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thomas.lafay\Documents\"/>
    </mc:Choice>
  </mc:AlternateContent>
  <xr:revisionPtr revIDLastSave="0" documentId="13_ncr:1_{FFE799C8-DD7D-4809-83BA-C3524ABF441B}" xr6:coauthVersionLast="46" xr6:coauthVersionMax="46" xr10:uidLastSave="{00000000-0000-0000-0000-000000000000}"/>
  <bookViews>
    <workbookView xWindow="-108" yWindow="-108" windowWidth="23256" windowHeight="12576" xr2:uid="{1A5B189A-1146-4CAF-B557-1BD5D7C5A3B7}"/>
  </bookViews>
  <sheets>
    <sheet name="Création code compteur" sheetId="2" r:id="rId1"/>
    <sheet name="Compteurs" sheetId="3" r:id="rId2"/>
  </sheets>
  <externalReferences>
    <externalReference r:id="rId3"/>
  </externalReferences>
  <definedNames>
    <definedName name="CODE_SITE_TRIE">'Création code compteur'!$AY$2:$AY$1048576</definedName>
    <definedName name="DEB_CODE_SITE" localSheetId="1">OFFSET('[1]Création code compteur'!$BC$2,0,0,COUNTA('[1]Création code compteur'!$BC:$BC)-1)</definedName>
    <definedName name="DEB_CODE_SITE">OFFSET('Création code compteur'!$BC$2,0,0,COUNTA('Création code compteur'!$BC:$BC)-1)</definedName>
    <definedName name="DO">'[1]Tableaux fixe valeurs'!$G$1:$G$5</definedName>
    <definedName name="Liste1">'[1]Liste de site'!$A$2:$A$1048576</definedName>
    <definedName name="Liste2">'[1]Liste de site'!$B$2:$B$1048576</definedName>
    <definedName name="NIVORG1">'[1]Référentiel SIte'!$G$4:$G$9</definedName>
    <definedName name="REGION">'[1]Tableaux fixe valeurs'!$A$1:$A$18</definedName>
    <definedName name="REIMS">[1]!Tableau4[[#This Row],[Colonne2]]</definedName>
    <definedName name="Types_Energies">[1]!Tableau5[Types d''énergies ]</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9851" i="3" l="1"/>
  <c r="F99850" i="3"/>
  <c r="F99849" i="3"/>
  <c r="F99848" i="3"/>
  <c r="F99847" i="3"/>
  <c r="F99846" i="3"/>
  <c r="F99845" i="3"/>
  <c r="F99844" i="3"/>
  <c r="F99843" i="3"/>
  <c r="F99842" i="3"/>
  <c r="F99841" i="3"/>
  <c r="F99840" i="3"/>
  <c r="F99839" i="3"/>
  <c r="F99838" i="3"/>
  <c r="F99837" i="3"/>
  <c r="F99836" i="3"/>
  <c r="F99835" i="3"/>
  <c r="F99834" i="3"/>
  <c r="F99833" i="3"/>
  <c r="F99832" i="3"/>
  <c r="F99831" i="3"/>
  <c r="F99830" i="3"/>
  <c r="F99829" i="3"/>
  <c r="F99828" i="3"/>
  <c r="F99827" i="3"/>
  <c r="F99826" i="3"/>
  <c r="F99825" i="3"/>
  <c r="F99824" i="3"/>
  <c r="F99823" i="3"/>
  <c r="F99822" i="3"/>
  <c r="F99821" i="3"/>
  <c r="F99820" i="3"/>
  <c r="F99819" i="3"/>
  <c r="F99818" i="3"/>
  <c r="F99817" i="3"/>
  <c r="F99816" i="3"/>
  <c r="F99815" i="3"/>
  <c r="F99814" i="3"/>
  <c r="F99813" i="3"/>
  <c r="F99812" i="3"/>
  <c r="F99811" i="3"/>
  <c r="F99810" i="3"/>
  <c r="F99809" i="3"/>
  <c r="F99808" i="3"/>
  <c r="F99807" i="3"/>
  <c r="F99806" i="3"/>
  <c r="F99805" i="3"/>
  <c r="F99804" i="3"/>
  <c r="F99803" i="3"/>
  <c r="F99802" i="3"/>
  <c r="F99801" i="3"/>
  <c r="F99800" i="3"/>
  <c r="F99799" i="3"/>
  <c r="F99798" i="3"/>
  <c r="F99797" i="3"/>
  <c r="F99796" i="3"/>
  <c r="F99795" i="3"/>
  <c r="F99794" i="3"/>
  <c r="F99793" i="3"/>
  <c r="F99792" i="3"/>
  <c r="F99791" i="3"/>
  <c r="F99790" i="3"/>
  <c r="F99789" i="3"/>
  <c r="F99788" i="3"/>
  <c r="F99787" i="3"/>
  <c r="F99786" i="3"/>
  <c r="F99785" i="3"/>
  <c r="F99784" i="3"/>
  <c r="F99783" i="3"/>
  <c r="F99782" i="3"/>
  <c r="F99781" i="3"/>
  <c r="F99780" i="3"/>
  <c r="F99779" i="3"/>
  <c r="F99778" i="3"/>
  <c r="F99777" i="3"/>
  <c r="F99776" i="3"/>
  <c r="F99775" i="3"/>
  <c r="F99774" i="3"/>
  <c r="F99773" i="3"/>
  <c r="F99772" i="3"/>
  <c r="F99771" i="3"/>
  <c r="F99770" i="3"/>
  <c r="F99769" i="3"/>
  <c r="F99768" i="3"/>
  <c r="F99767" i="3"/>
  <c r="F99766" i="3"/>
  <c r="F99765" i="3"/>
  <c r="F99764" i="3"/>
  <c r="F99763" i="3"/>
  <c r="F99762" i="3"/>
  <c r="F99761" i="3"/>
  <c r="F99760" i="3"/>
  <c r="F99759" i="3"/>
  <c r="F99758" i="3"/>
  <c r="F99757" i="3"/>
  <c r="F99756" i="3"/>
  <c r="F99755" i="3"/>
  <c r="F99754" i="3"/>
  <c r="F99753" i="3"/>
  <c r="F99752" i="3"/>
  <c r="F99751" i="3"/>
  <c r="F99750" i="3"/>
  <c r="F99749" i="3"/>
  <c r="F99748" i="3"/>
  <c r="F99747" i="3"/>
  <c r="F99746" i="3"/>
  <c r="F99745" i="3"/>
  <c r="F99744" i="3"/>
  <c r="F99743" i="3"/>
  <c r="F99742" i="3"/>
  <c r="F99741" i="3"/>
  <c r="F99740" i="3"/>
  <c r="F99739" i="3"/>
  <c r="F99738" i="3"/>
  <c r="F99737" i="3"/>
  <c r="F99736" i="3"/>
  <c r="G99735" i="3"/>
  <c r="G99734" i="3"/>
  <c r="G99733" i="3"/>
  <c r="G99732" i="3"/>
  <c r="G99731" i="3"/>
  <c r="G99730" i="3"/>
  <c r="G99729" i="3"/>
  <c r="G99728" i="3"/>
  <c r="G99727" i="3"/>
  <c r="G99726" i="3"/>
  <c r="G99725" i="3"/>
  <c r="G99724" i="3"/>
  <c r="G99723" i="3"/>
  <c r="G99722" i="3"/>
  <c r="G99721" i="3"/>
  <c r="G99720" i="3"/>
  <c r="G99719" i="3"/>
  <c r="G99718" i="3"/>
  <c r="G99717" i="3"/>
  <c r="G99716" i="3"/>
  <c r="G99715" i="3"/>
  <c r="G99714" i="3"/>
  <c r="F99714" i="3"/>
  <c r="G99713" i="3"/>
  <c r="F99713" i="3"/>
  <c r="G99712" i="3"/>
  <c r="F99712" i="3"/>
  <c r="G99711" i="3"/>
  <c r="F99711" i="3"/>
  <c r="F99710" i="3"/>
  <c r="F99709" i="3"/>
  <c r="F7" i="3"/>
  <c r="F6" i="3"/>
  <c r="F5" i="3"/>
  <c r="F4" i="3"/>
  <c r="F3" i="3"/>
  <c r="AT286" i="2"/>
  <c r="AT285" i="2"/>
  <c r="AT284" i="2"/>
  <c r="AT283" i="2"/>
  <c r="AT282" i="2"/>
  <c r="AT281" i="2"/>
  <c r="AT280" i="2"/>
  <c r="AT279" i="2"/>
  <c r="AT278" i="2"/>
  <c r="AT277" i="2"/>
  <c r="AT276" i="2"/>
  <c r="AT275" i="2"/>
  <c r="AT274" i="2"/>
  <c r="AT273" i="2"/>
  <c r="AT272" i="2"/>
  <c r="AT271" i="2"/>
  <c r="AT270" i="2"/>
  <c r="AT269" i="2"/>
  <c r="AT268" i="2"/>
  <c r="AT267" i="2"/>
  <c r="AT266" i="2"/>
  <c r="AT265" i="2"/>
  <c r="AT264" i="2"/>
  <c r="AT263" i="2"/>
  <c r="AT262" i="2"/>
  <c r="AT261" i="2"/>
  <c r="AT260" i="2"/>
  <c r="AT259" i="2"/>
  <c r="AT258" i="2"/>
  <c r="AT257" i="2"/>
  <c r="AT256" i="2"/>
  <c r="AT255" i="2"/>
  <c r="AT254" i="2"/>
  <c r="AT253" i="2"/>
  <c r="AT252" i="2"/>
  <c r="AT251" i="2"/>
  <c r="AT250" i="2"/>
  <c r="AT249" i="2"/>
  <c r="AT248" i="2"/>
  <c r="AT247" i="2"/>
  <c r="AT246" i="2"/>
  <c r="AT245" i="2"/>
  <c r="AT244" i="2"/>
  <c r="AT243" i="2"/>
  <c r="AT242" i="2"/>
  <c r="AT241" i="2"/>
  <c r="AT240" i="2"/>
  <c r="AT239" i="2"/>
  <c r="AT238" i="2"/>
  <c r="AT237" i="2"/>
  <c r="AT236" i="2"/>
  <c r="AT235" i="2"/>
  <c r="AT234" i="2"/>
  <c r="AT233" i="2"/>
  <c r="AT232" i="2"/>
  <c r="AT231" i="2"/>
  <c r="AT230" i="2"/>
  <c r="AT229" i="2"/>
  <c r="AT228" i="2"/>
  <c r="AT227" i="2"/>
  <c r="AT226" i="2"/>
  <c r="AT225" i="2"/>
  <c r="AT224" i="2"/>
  <c r="AT223" i="2"/>
  <c r="AT222" i="2"/>
  <c r="AT221" i="2"/>
  <c r="AT220" i="2"/>
  <c r="AT219" i="2"/>
  <c r="AT218" i="2"/>
  <c r="AT217" i="2"/>
  <c r="AT216" i="2"/>
  <c r="AT215" i="2"/>
  <c r="AT214" i="2"/>
  <c r="AT213" i="2"/>
  <c r="AT212" i="2"/>
  <c r="AT211" i="2"/>
  <c r="AT210" i="2"/>
  <c r="AT209" i="2"/>
  <c r="AT208" i="2"/>
  <c r="AT207" i="2"/>
  <c r="AT206" i="2"/>
  <c r="AT205" i="2"/>
  <c r="AT204" i="2"/>
  <c r="AT203" i="2"/>
  <c r="AT202" i="2"/>
  <c r="AT201" i="2"/>
  <c r="AT200" i="2"/>
  <c r="AT199" i="2"/>
  <c r="AT198" i="2"/>
  <c r="AT197" i="2"/>
  <c r="AT196" i="2"/>
  <c r="AT195" i="2"/>
  <c r="AT194" i="2"/>
  <c r="AT193" i="2"/>
  <c r="AT192" i="2"/>
  <c r="AT191" i="2"/>
  <c r="AT190" i="2"/>
  <c r="AT189" i="2"/>
  <c r="AT188" i="2"/>
  <c r="AT187" i="2"/>
  <c r="AT186" i="2"/>
  <c r="AT185" i="2"/>
  <c r="AT184" i="2"/>
  <c r="AT183" i="2"/>
  <c r="AT182" i="2"/>
  <c r="AT181" i="2"/>
  <c r="AT180" i="2"/>
  <c r="AT179" i="2"/>
  <c r="AT178" i="2"/>
  <c r="AT177" i="2"/>
  <c r="AT176" i="2"/>
  <c r="AT175" i="2"/>
  <c r="AT174" i="2"/>
  <c r="AT173" i="2"/>
  <c r="AT172" i="2"/>
  <c r="AT171" i="2"/>
  <c r="AT170" i="2"/>
  <c r="AT169" i="2"/>
  <c r="AT168" i="2"/>
  <c r="AT167" i="2"/>
  <c r="AT166" i="2"/>
  <c r="AT165" i="2"/>
  <c r="AT164" i="2"/>
  <c r="AT163" i="2"/>
  <c r="AT162" i="2"/>
  <c r="AT161" i="2"/>
  <c r="AT160" i="2"/>
  <c r="AT159" i="2"/>
  <c r="AT158" i="2"/>
  <c r="AT157" i="2"/>
  <c r="AT156" i="2"/>
  <c r="AT155" i="2"/>
  <c r="AT154" i="2"/>
  <c r="AT153" i="2"/>
  <c r="AT152" i="2"/>
  <c r="AT151" i="2"/>
  <c r="AT150" i="2"/>
  <c r="AT149" i="2"/>
  <c r="AT148" i="2"/>
  <c r="AT147" i="2"/>
  <c r="AT146" i="2"/>
  <c r="AT145" i="2"/>
  <c r="AT144" i="2"/>
  <c r="AT143" i="2"/>
  <c r="AT142" i="2"/>
  <c r="AT141" i="2"/>
  <c r="AT140" i="2"/>
  <c r="AT139" i="2"/>
  <c r="AT138" i="2"/>
  <c r="AT137" i="2"/>
  <c r="AT136" i="2"/>
  <c r="AT135" i="2"/>
  <c r="AT134" i="2"/>
  <c r="AT133" i="2"/>
  <c r="AT132" i="2"/>
  <c r="AT131" i="2"/>
  <c r="AT130" i="2"/>
  <c r="AT129" i="2"/>
  <c r="AT128" i="2"/>
  <c r="AT127" i="2"/>
  <c r="AT126" i="2"/>
  <c r="AT125" i="2"/>
  <c r="AT124" i="2"/>
  <c r="AT123" i="2"/>
  <c r="AT122" i="2"/>
  <c r="AT121" i="2"/>
  <c r="AT120" i="2"/>
  <c r="AT119" i="2"/>
  <c r="AT118" i="2"/>
  <c r="AT117" i="2"/>
  <c r="AT116" i="2"/>
  <c r="AT115" i="2"/>
  <c r="AT114" i="2"/>
  <c r="AT113" i="2"/>
  <c r="AT112" i="2"/>
  <c r="AT111" i="2"/>
  <c r="AT110" i="2"/>
  <c r="AT109" i="2"/>
  <c r="AT108" i="2"/>
  <c r="AT107" i="2"/>
  <c r="AT106" i="2"/>
  <c r="AT105" i="2"/>
  <c r="AT104" i="2"/>
  <c r="AT103" i="2"/>
  <c r="AT102" i="2"/>
  <c r="AT101" i="2"/>
  <c r="AT100" i="2"/>
  <c r="AT99" i="2"/>
  <c r="AT98" i="2"/>
  <c r="AT97" i="2"/>
  <c r="AT96" i="2"/>
  <c r="AT95" i="2"/>
  <c r="AT94" i="2"/>
  <c r="AT93" i="2"/>
  <c r="AT92" i="2"/>
  <c r="AT91" i="2"/>
  <c r="AT90" i="2"/>
  <c r="AT89" i="2"/>
  <c r="AT88" i="2"/>
  <c r="AT87" i="2"/>
  <c r="AT86" i="2"/>
  <c r="AT85" i="2"/>
  <c r="AT84" i="2"/>
  <c r="AT83" i="2"/>
  <c r="AT82" i="2"/>
  <c r="AT81" i="2"/>
  <c r="AT80" i="2"/>
  <c r="AT79" i="2"/>
  <c r="AT78" i="2"/>
  <c r="AT77" i="2"/>
  <c r="AT76" i="2"/>
  <c r="AT75" i="2"/>
  <c r="AT74" i="2"/>
  <c r="AT73" i="2"/>
  <c r="AT72" i="2"/>
  <c r="AT71" i="2"/>
  <c r="AT70" i="2"/>
  <c r="AT69" i="2"/>
  <c r="AT68" i="2"/>
  <c r="AT67" i="2"/>
  <c r="AT66" i="2"/>
  <c r="AT65" i="2"/>
  <c r="AT64" i="2"/>
  <c r="AT63" i="2"/>
  <c r="AT62" i="2"/>
  <c r="AT61" i="2"/>
  <c r="AT60" i="2"/>
  <c r="AT59" i="2"/>
  <c r="AT58" i="2"/>
  <c r="AT57" i="2"/>
  <c r="AT56" i="2"/>
  <c r="AT55" i="2"/>
  <c r="AT54" i="2"/>
  <c r="AT53" i="2"/>
  <c r="AT52" i="2"/>
  <c r="AT51" i="2"/>
  <c r="AT50" i="2"/>
  <c r="AT49" i="2"/>
  <c r="AT48" i="2"/>
  <c r="AT47" i="2"/>
  <c r="AT46" i="2"/>
  <c r="AT45" i="2"/>
  <c r="AT44" i="2"/>
  <c r="AT43" i="2"/>
  <c r="AT42" i="2"/>
  <c r="AT41" i="2"/>
  <c r="AT40" i="2"/>
  <c r="AT39" i="2"/>
  <c r="AT38" i="2"/>
  <c r="AT37" i="2"/>
  <c r="AT36" i="2"/>
  <c r="AT35" i="2"/>
  <c r="AT34" i="2"/>
  <c r="AT33" i="2"/>
  <c r="AT32" i="2"/>
  <c r="AT31" i="2"/>
  <c r="AT30" i="2"/>
  <c r="AT29" i="2"/>
  <c r="AT28" i="2"/>
  <c r="AT27" i="2"/>
  <c r="AT26" i="2"/>
  <c r="AT25" i="2"/>
  <c r="AT24" i="2"/>
  <c r="AT23" i="2"/>
  <c r="AT22" i="2"/>
  <c r="AT21" i="2"/>
  <c r="AT20" i="2"/>
  <c r="AT19" i="2"/>
  <c r="AT18" i="2"/>
  <c r="AT17" i="2"/>
  <c r="AT16" i="2"/>
  <c r="AT15" i="2"/>
  <c r="AT14" i="2"/>
  <c r="AT13" i="2"/>
  <c r="AT12" i="2"/>
  <c r="AT11" i="2"/>
  <c r="AT10" i="2"/>
  <c r="AT9" i="2"/>
  <c r="AT8" i="2"/>
  <c r="P8" i="2"/>
  <c r="O8" i="2"/>
  <c r="N8" i="2"/>
  <c r="M8" i="2"/>
  <c r="L8" i="2"/>
  <c r="K8" i="2"/>
  <c r="AT7" i="2"/>
  <c r="P7" i="2"/>
  <c r="O7" i="2"/>
  <c r="N7" i="2"/>
  <c r="M7" i="2"/>
  <c r="L7" i="2"/>
  <c r="K7" i="2"/>
  <c r="AT6" i="2"/>
  <c r="S6" i="2"/>
  <c r="P6" i="2"/>
  <c r="O6" i="2"/>
  <c r="N6" i="2"/>
  <c r="M6" i="2"/>
  <c r="L6" i="2"/>
  <c r="K6" i="2"/>
  <c r="AT5" i="2"/>
  <c r="S5" i="2"/>
  <c r="P5" i="2"/>
  <c r="O5" i="2"/>
  <c r="N5" i="2"/>
  <c r="M5" i="2"/>
  <c r="L5" i="2"/>
  <c r="K5" i="2"/>
  <c r="AT4" i="2"/>
  <c r="S4" i="2"/>
  <c r="P4" i="2"/>
  <c r="O4" i="2"/>
  <c r="N4" i="2"/>
  <c r="M4" i="2"/>
  <c r="L4" i="2"/>
  <c r="K4" i="2"/>
  <c r="AT3" i="2"/>
  <c r="S3" i="2"/>
  <c r="P3" i="2"/>
  <c r="O3" i="2"/>
  <c r="N3" i="2"/>
  <c r="M3" i="2"/>
  <c r="L3" i="2"/>
  <c r="K3" i="2"/>
  <c r="AT2" i="2"/>
  <c r="AX1" i="2" a="1"/>
  <c r="AX1" i="2" s="1"/>
  <c r="BA1" i="2" s="1"/>
  <c r="AW1" i="2"/>
  <c r="AU1" i="2"/>
  <c r="AR65" i="2" l="1"/>
  <c r="AS65" i="2"/>
  <c r="AS129" i="2"/>
  <c r="AR129" i="2"/>
  <c r="AS193" i="2"/>
  <c r="AR193" i="2"/>
  <c r="AR257" i="2"/>
  <c r="AS257" i="2"/>
  <c r="AS58" i="2"/>
  <c r="AR58" i="2"/>
  <c r="AR122" i="2"/>
  <c r="AS122" i="2"/>
  <c r="AS186" i="2"/>
  <c r="AR186" i="2"/>
  <c r="AS250" i="2"/>
  <c r="AR250" i="2"/>
  <c r="AS51" i="2"/>
  <c r="AR51" i="2"/>
  <c r="AR115" i="2"/>
  <c r="AS115" i="2"/>
  <c r="AS179" i="2"/>
  <c r="AR179" i="2"/>
  <c r="AS243" i="2"/>
  <c r="AR243" i="2"/>
  <c r="AS44" i="2"/>
  <c r="AR44" i="2"/>
  <c r="AR108" i="2"/>
  <c r="AS108" i="2"/>
  <c r="AS172" i="2"/>
  <c r="AR172" i="2"/>
  <c r="AS236" i="2"/>
  <c r="AR236" i="2"/>
  <c r="AS36" i="2"/>
  <c r="AR36" i="2"/>
  <c r="AS101" i="2"/>
  <c r="AR101" i="2"/>
  <c r="AS165" i="2"/>
  <c r="AR165" i="2"/>
  <c r="AS229" i="2"/>
  <c r="AR229" i="2"/>
  <c r="AR29" i="2"/>
  <c r="AS29" i="2"/>
  <c r="AS94" i="2"/>
  <c r="AR94" i="2"/>
  <c r="AS158" i="2"/>
  <c r="AR158" i="2"/>
  <c r="AS222" i="2"/>
  <c r="AR222" i="2"/>
  <c r="AS286" i="2"/>
  <c r="AR286" i="2"/>
  <c r="AS22" i="2"/>
  <c r="AR22" i="2"/>
  <c r="AS87" i="2"/>
  <c r="AR87" i="2"/>
  <c r="AR151" i="2"/>
  <c r="AS151" i="2"/>
  <c r="AS215" i="2"/>
  <c r="AR215" i="2"/>
  <c r="AS279" i="2"/>
  <c r="AR279" i="2"/>
  <c r="AS15" i="2"/>
  <c r="AR15" i="2"/>
  <c r="AS80" i="2"/>
  <c r="AR80" i="2"/>
  <c r="AS144" i="2"/>
  <c r="AR144" i="2"/>
  <c r="AR208" i="2"/>
  <c r="AS208" i="2"/>
  <c r="AS272" i="2"/>
  <c r="AR272" i="2"/>
  <c r="AS8" i="2"/>
  <c r="AR8" i="2"/>
  <c r="AR73" i="2"/>
  <c r="AS73" i="2"/>
  <c r="AS137" i="2"/>
  <c r="AR137" i="2"/>
  <c r="AR201" i="2"/>
  <c r="AS201" i="2"/>
  <c r="AS265" i="2"/>
  <c r="AR265" i="2"/>
  <c r="AS38" i="2"/>
  <c r="AR38" i="2"/>
  <c r="AS66" i="2"/>
  <c r="AR66" i="2"/>
  <c r="AR130" i="2"/>
  <c r="AS130" i="2"/>
  <c r="AS194" i="2"/>
  <c r="AR194" i="2"/>
  <c r="AS258" i="2"/>
  <c r="AR258" i="2"/>
  <c r="AS59" i="2"/>
  <c r="AR59" i="2"/>
  <c r="AS123" i="2"/>
  <c r="AR123" i="2"/>
  <c r="AS187" i="2"/>
  <c r="AR187" i="2"/>
  <c r="AS251" i="2"/>
  <c r="AR251" i="2"/>
  <c r="AS52" i="2"/>
  <c r="AR52" i="2"/>
  <c r="AS116" i="2"/>
  <c r="AR116" i="2"/>
  <c r="AS180" i="2"/>
  <c r="AR180" i="2"/>
  <c r="AR244" i="2"/>
  <c r="AS244" i="2"/>
  <c r="AR45" i="2"/>
  <c r="AS45" i="2"/>
  <c r="AS109" i="2"/>
  <c r="AR109" i="2"/>
  <c r="AS173" i="2"/>
  <c r="AR173" i="2"/>
  <c r="AR237" i="2"/>
  <c r="AS237" i="2"/>
  <c r="AR37" i="2"/>
  <c r="AS37" i="2"/>
  <c r="AS102" i="2"/>
  <c r="AR102" i="2"/>
  <c r="AS166" i="2"/>
  <c r="AR166" i="2"/>
  <c r="AS230" i="2"/>
  <c r="AR230" i="2"/>
  <c r="AS30" i="2"/>
  <c r="AR30" i="2"/>
  <c r="AS95" i="2"/>
  <c r="AR95" i="2"/>
  <c r="AS159" i="2"/>
  <c r="AR159" i="2"/>
  <c r="AR223" i="2"/>
  <c r="AS223" i="2"/>
  <c r="AS23" i="2"/>
  <c r="AR23" i="2"/>
  <c r="AS88" i="2"/>
  <c r="AR88" i="2"/>
  <c r="AR152" i="2"/>
  <c r="AS152" i="2"/>
  <c r="AS216" i="2"/>
  <c r="AR216" i="2"/>
  <c r="AS280" i="2"/>
  <c r="AR280" i="2"/>
  <c r="AR16" i="2"/>
  <c r="AS16" i="2"/>
  <c r="AS81" i="2"/>
  <c r="AR81" i="2"/>
  <c r="AS145" i="2"/>
  <c r="AR145" i="2"/>
  <c r="AS209" i="2"/>
  <c r="AR209" i="2"/>
  <c r="AR273" i="2"/>
  <c r="AS273" i="2"/>
  <c r="AR9" i="2"/>
  <c r="AS9" i="2"/>
  <c r="AS74" i="2"/>
  <c r="AR74" i="2"/>
  <c r="AS138" i="2"/>
  <c r="AR138" i="2"/>
  <c r="AS202" i="2"/>
  <c r="AR202" i="2"/>
  <c r="AS266" i="2"/>
  <c r="AR266" i="2"/>
  <c r="AS2" i="2"/>
  <c r="AR2" i="2"/>
  <c r="AS67" i="2"/>
  <c r="AR67" i="2"/>
  <c r="AS131" i="2"/>
  <c r="AR131" i="2"/>
  <c r="AS195" i="2"/>
  <c r="AR195" i="2"/>
  <c r="AS259" i="2"/>
  <c r="AR259" i="2"/>
  <c r="AS60" i="2"/>
  <c r="AR60" i="2"/>
  <c r="AS124" i="2"/>
  <c r="AR124" i="2"/>
  <c r="AS188" i="2"/>
  <c r="AR188" i="2"/>
  <c r="AS252" i="2"/>
  <c r="AR252" i="2"/>
  <c r="AR53" i="2"/>
  <c r="AS53" i="2"/>
  <c r="AS117" i="2"/>
  <c r="AR117" i="2"/>
  <c r="AS181" i="2"/>
  <c r="AR181" i="2"/>
  <c r="AS245" i="2"/>
  <c r="AR245" i="2"/>
  <c r="AS46" i="2"/>
  <c r="AR46" i="2"/>
  <c r="AS110" i="2"/>
  <c r="AR110" i="2"/>
  <c r="AS174" i="2"/>
  <c r="AR174" i="2"/>
  <c r="AS238" i="2"/>
  <c r="AR238" i="2"/>
  <c r="AS39" i="2"/>
  <c r="AR39" i="2"/>
  <c r="AS103" i="2"/>
  <c r="AR103" i="2"/>
  <c r="AR167" i="2"/>
  <c r="AS167" i="2"/>
  <c r="AS231" i="2"/>
  <c r="AR231" i="2"/>
  <c r="AS31" i="2"/>
  <c r="AR31" i="2"/>
  <c r="AS96" i="2"/>
  <c r="AR96" i="2"/>
  <c r="AR160" i="2"/>
  <c r="AS160" i="2"/>
  <c r="AR224" i="2"/>
  <c r="AS224" i="2"/>
  <c r="AS24" i="2"/>
  <c r="AR24" i="2"/>
  <c r="AS89" i="2"/>
  <c r="AR89" i="2"/>
  <c r="AS153" i="2"/>
  <c r="AR153" i="2"/>
  <c r="AS217" i="2"/>
  <c r="AR217" i="2"/>
  <c r="AS281" i="2"/>
  <c r="AR281" i="2"/>
  <c r="AR17" i="2"/>
  <c r="AS17" i="2"/>
  <c r="AS82" i="2"/>
  <c r="AR82" i="2"/>
  <c r="AS146" i="2"/>
  <c r="AR146" i="2"/>
  <c r="AR210" i="2"/>
  <c r="AS210" i="2"/>
  <c r="AS274" i="2"/>
  <c r="AR274" i="2"/>
  <c r="AS10" i="2"/>
  <c r="AR10" i="2"/>
  <c r="AS75" i="2"/>
  <c r="AR75" i="2"/>
  <c r="AR139" i="2"/>
  <c r="AS139" i="2"/>
  <c r="AR203" i="2"/>
  <c r="AS203" i="2"/>
  <c r="AS267" i="2"/>
  <c r="AR267" i="2"/>
  <c r="AS3" i="2"/>
  <c r="AR3" i="2"/>
  <c r="AU3" i="2" s="1"/>
  <c r="AS68" i="2"/>
  <c r="AR68" i="2"/>
  <c r="AS132" i="2"/>
  <c r="AR132" i="2"/>
  <c r="AS196" i="2"/>
  <c r="AR196" i="2"/>
  <c r="AR260" i="2"/>
  <c r="AS260" i="2"/>
  <c r="AS61" i="2"/>
  <c r="AR61" i="2"/>
  <c r="AS125" i="2"/>
  <c r="AR125" i="2"/>
  <c r="AS189" i="2"/>
  <c r="AR189" i="2"/>
  <c r="AS253" i="2"/>
  <c r="AR253" i="2"/>
  <c r="AS54" i="2"/>
  <c r="AR54" i="2"/>
  <c r="AR118" i="2"/>
  <c r="AS118" i="2"/>
  <c r="AS182" i="2"/>
  <c r="AR182" i="2"/>
  <c r="AS246" i="2"/>
  <c r="AR246" i="2"/>
  <c r="AS47" i="2"/>
  <c r="AR47" i="2"/>
  <c r="AS111" i="2"/>
  <c r="AR111" i="2"/>
  <c r="AR175" i="2"/>
  <c r="AS175" i="2"/>
  <c r="AS239" i="2"/>
  <c r="AR239" i="2"/>
  <c r="AS40" i="2"/>
  <c r="AR40" i="2"/>
  <c r="AS104" i="2"/>
  <c r="AR104" i="2"/>
  <c r="AS168" i="2"/>
  <c r="AR168" i="2"/>
  <c r="AS232" i="2"/>
  <c r="AR232" i="2"/>
  <c r="AS32" i="2"/>
  <c r="AR32" i="2"/>
  <c r="AS97" i="2"/>
  <c r="AR97" i="2"/>
  <c r="AS161" i="2"/>
  <c r="AR161" i="2"/>
  <c r="AS225" i="2"/>
  <c r="AR225" i="2"/>
  <c r="AR25" i="2"/>
  <c r="AS25" i="2"/>
  <c r="AS90" i="2"/>
  <c r="AR90" i="2"/>
  <c r="AS154" i="2"/>
  <c r="AR154" i="2"/>
  <c r="AR218" i="2"/>
  <c r="AS218" i="2"/>
  <c r="AS282" i="2"/>
  <c r="AR282" i="2"/>
  <c r="AS18" i="2"/>
  <c r="AR18" i="2"/>
  <c r="AS83" i="2"/>
  <c r="AR83" i="2"/>
  <c r="AR147" i="2"/>
  <c r="AS147" i="2"/>
  <c r="AS211" i="2"/>
  <c r="AR211" i="2"/>
  <c r="AS275" i="2"/>
  <c r="AR275" i="2"/>
  <c r="AS11" i="2"/>
  <c r="AR11" i="2"/>
  <c r="AR76" i="2"/>
  <c r="AS76" i="2"/>
  <c r="AS140" i="2"/>
  <c r="AR140" i="2"/>
  <c r="AR204" i="2"/>
  <c r="AS204" i="2"/>
  <c r="AS268" i="2"/>
  <c r="AR268" i="2"/>
  <c r="AS4" i="2"/>
  <c r="AR4" i="2"/>
  <c r="AU4" i="2" s="1"/>
  <c r="AS69" i="2"/>
  <c r="AR69" i="2"/>
  <c r="AS133" i="2"/>
  <c r="AR133" i="2"/>
  <c r="AS197" i="2"/>
  <c r="AR197" i="2"/>
  <c r="AS261" i="2"/>
  <c r="AR261" i="2"/>
  <c r="AS62" i="2"/>
  <c r="AR62" i="2"/>
  <c r="AR126" i="2"/>
  <c r="AS126" i="2"/>
  <c r="AS190" i="2"/>
  <c r="AR190" i="2"/>
  <c r="AS254" i="2"/>
  <c r="AR254" i="2"/>
  <c r="AS55" i="2"/>
  <c r="AR55" i="2"/>
  <c r="AS119" i="2"/>
  <c r="AR119" i="2"/>
  <c r="AR183" i="2"/>
  <c r="AS183" i="2"/>
  <c r="AS247" i="2"/>
  <c r="AR247" i="2"/>
  <c r="AS48" i="2"/>
  <c r="AR48" i="2"/>
  <c r="AS112" i="2"/>
  <c r="AR112" i="2"/>
  <c r="AR176" i="2"/>
  <c r="AS176" i="2"/>
  <c r="AR240" i="2"/>
  <c r="AS240" i="2"/>
  <c r="AS41" i="2"/>
  <c r="AR41" i="2"/>
  <c r="AS105" i="2"/>
  <c r="AR105" i="2"/>
  <c r="AS169" i="2"/>
  <c r="AR169" i="2"/>
  <c r="AS233" i="2"/>
  <c r="AR233" i="2"/>
  <c r="AS33" i="2"/>
  <c r="AR33" i="2"/>
  <c r="AS98" i="2"/>
  <c r="AR98" i="2"/>
  <c r="AS162" i="2"/>
  <c r="AR162" i="2"/>
  <c r="AR226" i="2"/>
  <c r="AS226" i="2"/>
  <c r="AS26" i="2"/>
  <c r="AR26" i="2"/>
  <c r="AR91" i="2"/>
  <c r="AS91" i="2"/>
  <c r="AS155" i="2"/>
  <c r="AR155" i="2"/>
  <c r="AS219" i="2"/>
  <c r="AR219" i="2"/>
  <c r="AS283" i="2"/>
  <c r="AR283" i="2"/>
  <c r="AS19" i="2"/>
  <c r="AR19" i="2"/>
  <c r="AR84" i="2"/>
  <c r="AS84" i="2"/>
  <c r="AS148" i="2"/>
  <c r="AR148" i="2"/>
  <c r="AS212" i="2"/>
  <c r="AR212" i="2"/>
  <c r="AR276" i="2"/>
  <c r="AS276" i="2"/>
  <c r="AS12" i="2"/>
  <c r="AR12" i="2"/>
  <c r="AR77" i="2"/>
  <c r="AS77" i="2"/>
  <c r="AS141" i="2"/>
  <c r="AR141" i="2"/>
  <c r="AS205" i="2"/>
  <c r="AR205" i="2"/>
  <c r="AS269" i="2"/>
  <c r="AR269" i="2"/>
  <c r="AS5" i="2"/>
  <c r="AR5" i="2"/>
  <c r="AU5" i="2" s="1"/>
  <c r="AS70" i="2"/>
  <c r="AR70" i="2"/>
  <c r="AR134" i="2"/>
  <c r="AS134" i="2"/>
  <c r="AR198" i="2"/>
  <c r="AS198" i="2"/>
  <c r="AS262" i="2"/>
  <c r="AR262" i="2"/>
  <c r="AS63" i="2"/>
  <c r="AR63" i="2"/>
  <c r="AS127" i="2"/>
  <c r="AR127" i="2"/>
  <c r="AR191" i="2"/>
  <c r="AS191" i="2"/>
  <c r="AS255" i="2"/>
  <c r="AR255" i="2"/>
  <c r="AS56" i="2"/>
  <c r="AR56" i="2"/>
  <c r="AS120" i="2"/>
  <c r="AR120" i="2"/>
  <c r="AR184" i="2"/>
  <c r="AS184" i="2"/>
  <c r="AS248" i="2"/>
  <c r="AR248" i="2"/>
  <c r="AS49" i="2"/>
  <c r="AR49" i="2"/>
  <c r="AR113" i="2"/>
  <c r="AS113" i="2"/>
  <c r="AS177" i="2"/>
  <c r="AR177" i="2"/>
  <c r="AR241" i="2"/>
  <c r="AS241" i="2"/>
  <c r="AS42" i="2"/>
  <c r="AR42" i="2"/>
  <c r="AS106" i="2"/>
  <c r="AR106" i="2"/>
  <c r="AS170" i="2"/>
  <c r="AR170" i="2"/>
  <c r="AS234" i="2"/>
  <c r="AR234" i="2"/>
  <c r="AS34" i="2"/>
  <c r="AR34" i="2"/>
  <c r="AR99" i="2"/>
  <c r="AS99" i="2"/>
  <c r="AR163" i="2"/>
  <c r="AS163" i="2"/>
  <c r="AS227" i="2"/>
  <c r="AR227" i="2"/>
  <c r="AS27" i="2"/>
  <c r="AR27" i="2"/>
  <c r="AR92" i="2"/>
  <c r="AS92" i="2"/>
  <c r="AS156" i="2"/>
  <c r="AR156" i="2"/>
  <c r="AS220" i="2"/>
  <c r="AR220" i="2"/>
  <c r="AS284" i="2"/>
  <c r="AR284" i="2"/>
  <c r="AS20" i="2"/>
  <c r="AR20" i="2"/>
  <c r="AR85" i="2"/>
  <c r="AS85" i="2"/>
  <c r="AR149" i="2"/>
  <c r="AS149" i="2"/>
  <c r="AS213" i="2"/>
  <c r="AR213" i="2"/>
  <c r="AS277" i="2"/>
  <c r="AR277" i="2"/>
  <c r="AS13" i="2"/>
  <c r="AR13" i="2"/>
  <c r="AS78" i="2"/>
  <c r="AR78" i="2"/>
  <c r="AS142" i="2"/>
  <c r="AR142" i="2"/>
  <c r="AS206" i="2"/>
  <c r="AR206" i="2"/>
  <c r="AS270" i="2"/>
  <c r="AR270" i="2"/>
  <c r="AS6" i="2"/>
  <c r="AR6" i="2"/>
  <c r="AU6" i="2" s="1"/>
  <c r="AS71" i="2"/>
  <c r="AR71" i="2"/>
  <c r="AS135" i="2"/>
  <c r="AR135" i="2"/>
  <c r="AS199" i="2"/>
  <c r="AR199" i="2"/>
  <c r="AS263" i="2"/>
  <c r="AR263" i="2"/>
  <c r="AS64" i="2"/>
  <c r="AR64" i="2"/>
  <c r="AS128" i="2"/>
  <c r="AR128" i="2"/>
  <c r="AS192" i="2"/>
  <c r="AR192" i="2"/>
  <c r="AS256" i="2"/>
  <c r="AR256" i="2"/>
  <c r="AS57" i="2"/>
  <c r="AR57" i="2"/>
  <c r="AS121" i="2"/>
  <c r="AR121" i="2"/>
  <c r="AS185" i="2"/>
  <c r="AR185" i="2"/>
  <c r="AS249" i="2"/>
  <c r="AR249" i="2"/>
  <c r="AS50" i="2"/>
  <c r="AR50" i="2"/>
  <c r="AR114" i="2"/>
  <c r="AS114" i="2"/>
  <c r="AS178" i="2"/>
  <c r="AR178" i="2"/>
  <c r="AS242" i="2"/>
  <c r="AR242" i="2"/>
  <c r="AS43" i="2"/>
  <c r="AR43" i="2"/>
  <c r="AR107" i="2"/>
  <c r="AS107" i="2"/>
  <c r="AR171" i="2"/>
  <c r="AS171" i="2"/>
  <c r="AS235" i="2"/>
  <c r="AR235" i="2"/>
  <c r="AS35" i="2"/>
  <c r="AR35" i="2"/>
  <c r="AR100" i="2"/>
  <c r="AS100" i="2"/>
  <c r="AS164" i="2"/>
  <c r="AR164" i="2"/>
  <c r="AS228" i="2"/>
  <c r="AR228" i="2"/>
  <c r="AS28" i="2"/>
  <c r="AR28" i="2"/>
  <c r="AR93" i="2"/>
  <c r="AS93" i="2"/>
  <c r="AS157" i="2"/>
  <c r="AR157" i="2"/>
  <c r="AS221" i="2"/>
  <c r="AR221" i="2"/>
  <c r="AS285" i="2"/>
  <c r="AR285" i="2"/>
  <c r="AS21" i="2"/>
  <c r="AR21" i="2"/>
  <c r="AS86" i="2"/>
  <c r="AR86" i="2"/>
  <c r="AS150" i="2"/>
  <c r="AR150" i="2"/>
  <c r="AS214" i="2"/>
  <c r="AR214" i="2"/>
  <c r="AS278" i="2"/>
  <c r="AR278" i="2"/>
  <c r="AS14" i="2"/>
  <c r="AR14" i="2"/>
  <c r="AS79" i="2"/>
  <c r="AR79" i="2"/>
  <c r="AS143" i="2"/>
  <c r="AR143" i="2"/>
  <c r="AS207" i="2"/>
  <c r="AR207" i="2"/>
  <c r="AS271" i="2"/>
  <c r="AR271" i="2"/>
  <c r="AS7" i="2"/>
  <c r="AR7" i="2"/>
  <c r="AU7" i="2" s="1"/>
  <c r="AS72" i="2"/>
  <c r="AR72" i="2"/>
  <c r="AS136" i="2"/>
  <c r="AR136" i="2"/>
  <c r="AS200" i="2"/>
  <c r="AR200" i="2"/>
  <c r="AS264" i="2"/>
  <c r="AR264" i="2"/>
  <c r="AU14" i="2" l="1"/>
  <c r="AV3" i="2"/>
  <c r="AV14" i="2"/>
  <c r="AU136" i="2"/>
  <c r="AU21" i="2"/>
  <c r="AU72" i="2"/>
  <c r="AV72" i="2"/>
  <c r="AV7" i="2"/>
  <c r="AV6" i="2"/>
  <c r="AV5" i="2"/>
  <c r="AV4" i="2"/>
  <c r="AV2" i="2"/>
  <c r="AU200" i="2"/>
  <c r="AU271" i="2"/>
  <c r="AU86" i="2"/>
  <c r="AU157" i="2"/>
  <c r="AU164" i="2"/>
  <c r="AV171" i="2"/>
  <c r="AU178" i="2"/>
  <c r="AU185" i="2"/>
  <c r="AU192" i="2"/>
  <c r="AU199" i="2"/>
  <c r="AU270" i="2"/>
  <c r="AU13" i="2"/>
  <c r="AV85" i="2"/>
  <c r="AU156" i="2"/>
  <c r="AV163" i="2"/>
  <c r="AU170" i="2"/>
  <c r="AU177" i="2"/>
  <c r="AV184" i="2"/>
  <c r="AV191" i="2"/>
  <c r="AV198" i="2"/>
  <c r="AU269" i="2"/>
  <c r="AU12" i="2"/>
  <c r="AV84" i="2"/>
  <c r="AU155" i="2"/>
  <c r="AU162" i="2"/>
  <c r="AU169" i="2"/>
  <c r="AV176" i="2"/>
  <c r="AV183" i="2"/>
  <c r="AU190" i="2"/>
  <c r="AU197" i="2"/>
  <c r="AU268" i="2"/>
  <c r="AU11" i="2"/>
  <c r="AU83" i="2"/>
  <c r="AU154" i="2"/>
  <c r="AU161" i="2"/>
  <c r="AU168" i="2"/>
  <c r="AV175" i="2"/>
  <c r="AU182" i="2"/>
  <c r="AU189" i="2"/>
  <c r="AU196" i="2"/>
  <c r="AU267" i="2"/>
  <c r="AU10" i="2"/>
  <c r="AU82" i="2"/>
  <c r="AU153" i="2"/>
  <c r="AV160" i="2"/>
  <c r="AV167" i="2"/>
  <c r="AU174" i="2"/>
  <c r="AU181" i="2"/>
  <c r="AU188" i="2"/>
  <c r="AU195" i="2"/>
  <c r="AU266" i="2"/>
  <c r="AV9" i="2"/>
  <c r="AU81" i="2"/>
  <c r="AV152" i="2"/>
  <c r="AU159" i="2"/>
  <c r="AU166" i="2"/>
  <c r="AU173" i="2"/>
  <c r="AU180" i="2"/>
  <c r="AU187" i="2"/>
  <c r="AU194" i="2"/>
  <c r="AU265" i="2"/>
  <c r="AU8" i="2"/>
  <c r="AU80" i="2"/>
  <c r="AV151" i="2"/>
  <c r="AU222" i="2"/>
  <c r="AU229" i="2"/>
  <c r="AU236" i="2"/>
  <c r="AU243" i="2"/>
  <c r="AU250" i="2"/>
  <c r="AV257" i="2"/>
  <c r="AV200" i="2"/>
  <c r="AV271" i="2"/>
  <c r="AV86" i="2"/>
  <c r="AV157" i="2"/>
  <c r="AV164" i="2"/>
  <c r="AU171" i="2"/>
  <c r="AV178" i="2"/>
  <c r="AV185" i="2"/>
  <c r="AV192" i="2"/>
  <c r="AV199" i="2"/>
  <c r="AV270" i="2"/>
  <c r="AV13" i="2"/>
  <c r="AU85" i="2"/>
  <c r="AV156" i="2"/>
  <c r="AU163" i="2"/>
  <c r="AV170" i="2"/>
  <c r="AV177" i="2"/>
  <c r="AU184" i="2"/>
  <c r="AU191" i="2"/>
  <c r="AU198" i="2"/>
  <c r="AV269" i="2"/>
  <c r="AV12" i="2"/>
  <c r="AU84" i="2"/>
  <c r="AV155" i="2"/>
  <c r="AV162" i="2"/>
  <c r="AV169" i="2"/>
  <c r="AU176" i="2"/>
  <c r="AU183" i="2"/>
  <c r="AV190" i="2"/>
  <c r="AV197" i="2"/>
  <c r="AV268" i="2"/>
  <c r="AV11" i="2"/>
  <c r="AV83" i="2"/>
  <c r="AV154" i="2"/>
  <c r="AV161" i="2"/>
  <c r="AV168" i="2"/>
  <c r="AU175" i="2"/>
  <c r="AV182" i="2"/>
  <c r="AV189" i="2"/>
  <c r="AV196" i="2"/>
  <c r="AV267" i="2"/>
  <c r="AV10" i="2"/>
  <c r="AV82" i="2"/>
  <c r="AV153" i="2"/>
  <c r="AU160" i="2"/>
  <c r="AU167" i="2"/>
  <c r="AV174" i="2"/>
  <c r="AV181" i="2"/>
  <c r="AV188" i="2"/>
  <c r="AV195" i="2"/>
  <c r="AV266" i="2"/>
  <c r="AU9" i="2"/>
  <c r="AV81" i="2"/>
  <c r="AU152" i="2"/>
  <c r="AV159" i="2"/>
  <c r="AV166" i="2"/>
  <c r="AV173" i="2"/>
  <c r="AV180" i="2"/>
  <c r="AV187" i="2"/>
  <c r="AV194" i="2"/>
  <c r="AV265" i="2"/>
  <c r="AV8" i="2"/>
  <c r="AV80" i="2"/>
  <c r="AU151" i="2"/>
  <c r="AV222" i="2"/>
  <c r="AV229" i="2"/>
  <c r="AV236" i="2"/>
  <c r="AV243" i="2"/>
  <c r="AV250" i="2"/>
  <c r="AU257" i="2"/>
  <c r="AU207" i="2"/>
  <c r="AU278" i="2"/>
  <c r="AV93" i="2"/>
  <c r="AV100" i="2"/>
  <c r="AV107" i="2"/>
  <c r="AV114" i="2"/>
  <c r="AU121" i="2"/>
  <c r="AU128" i="2"/>
  <c r="AU135" i="2"/>
  <c r="AU206" i="2"/>
  <c r="AU277" i="2"/>
  <c r="AU20" i="2"/>
  <c r="AV92" i="2"/>
  <c r="AV99" i="2"/>
  <c r="AU106" i="2"/>
  <c r="AV113" i="2"/>
  <c r="AU120" i="2"/>
  <c r="AU127" i="2"/>
  <c r="AV134" i="2"/>
  <c r="AU205" i="2"/>
  <c r="AV276" i="2"/>
  <c r="AU19" i="2"/>
  <c r="AV91" i="2"/>
  <c r="AU98" i="2"/>
  <c r="AU105" i="2"/>
  <c r="AU112" i="2"/>
  <c r="AU119" i="2"/>
  <c r="AV126" i="2"/>
  <c r="AU133" i="2"/>
  <c r="AV204" i="2"/>
  <c r="AU275" i="2"/>
  <c r="AU18" i="2"/>
  <c r="AU90" i="2"/>
  <c r="AU97" i="2"/>
  <c r="AU104" i="2"/>
  <c r="AU111" i="2"/>
  <c r="AV118" i="2"/>
  <c r="AU125" i="2"/>
  <c r="AU132" i="2"/>
  <c r="AV203" i="2"/>
  <c r="AU274" i="2"/>
  <c r="AV17" i="2"/>
  <c r="AU89" i="2"/>
  <c r="AU96" i="2"/>
  <c r="AU103" i="2"/>
  <c r="AU110" i="2"/>
  <c r="AU117" i="2"/>
  <c r="AU124" i="2"/>
  <c r="AU131" i="2"/>
  <c r="AU202" i="2"/>
  <c r="AV273" i="2"/>
  <c r="AV16" i="2"/>
  <c r="AU88" i="2"/>
  <c r="AU95" i="2"/>
  <c r="AU102" i="2"/>
  <c r="AU109" i="2"/>
  <c r="AU116" i="2"/>
  <c r="AU123" i="2"/>
  <c r="AV130" i="2"/>
  <c r="AV201" i="2"/>
  <c r="AU272" i="2"/>
  <c r="AU15" i="2"/>
  <c r="AU87" i="2"/>
  <c r="AU158" i="2"/>
  <c r="AU165" i="2"/>
  <c r="AU172" i="2"/>
  <c r="AU179" i="2"/>
  <c r="AU186" i="2"/>
  <c r="AU193" i="2"/>
  <c r="AV136" i="2"/>
  <c r="AV207" i="2"/>
  <c r="AV278" i="2"/>
  <c r="AV21" i="2"/>
  <c r="AU93" i="2"/>
  <c r="AU100" i="2"/>
  <c r="AU107" i="2"/>
  <c r="AU114" i="2"/>
  <c r="AV121" i="2"/>
  <c r="AV128" i="2"/>
  <c r="AV135" i="2"/>
  <c r="AV206" i="2"/>
  <c r="AV277" i="2"/>
  <c r="AV20" i="2"/>
  <c r="AU92" i="2"/>
  <c r="AU99" i="2"/>
  <c r="AV106" i="2"/>
  <c r="AU113" i="2"/>
  <c r="AV120" i="2"/>
  <c r="AV127" i="2"/>
  <c r="AU134" i="2"/>
  <c r="AV205" i="2"/>
  <c r="AU276" i="2"/>
  <c r="AV19" i="2"/>
  <c r="AU91" i="2"/>
  <c r="AV98" i="2"/>
  <c r="AV105" i="2"/>
  <c r="AV112" i="2"/>
  <c r="AV119" i="2"/>
  <c r="AU126" i="2"/>
  <c r="AV133" i="2"/>
  <c r="AU204" i="2"/>
  <c r="AV275" i="2"/>
  <c r="AV18" i="2"/>
  <c r="AV90" i="2"/>
  <c r="AV97" i="2"/>
  <c r="AV104" i="2"/>
  <c r="AV111" i="2"/>
  <c r="AU118" i="2"/>
  <c r="AV125" i="2"/>
  <c r="AV132" i="2"/>
  <c r="AU203" i="2"/>
  <c r="AV274" i="2"/>
  <c r="AU17" i="2"/>
  <c r="AV89" i="2"/>
  <c r="AV96" i="2"/>
  <c r="AV103" i="2"/>
  <c r="AV110" i="2"/>
  <c r="AV117" i="2"/>
  <c r="AV124" i="2"/>
  <c r="AV131" i="2"/>
  <c r="AV202" i="2"/>
  <c r="AU273" i="2"/>
  <c r="AU16" i="2"/>
  <c r="AV88" i="2"/>
  <c r="AV95" i="2"/>
  <c r="AV102" i="2"/>
  <c r="AV109" i="2"/>
  <c r="AV116" i="2"/>
  <c r="AV123" i="2"/>
  <c r="AU130" i="2"/>
  <c r="AU201" i="2"/>
  <c r="AV272" i="2"/>
  <c r="AV15" i="2"/>
  <c r="AV87" i="2"/>
  <c r="AV158" i="2"/>
  <c r="AV165" i="2"/>
  <c r="AV172" i="2"/>
  <c r="AV179" i="2"/>
  <c r="AV186" i="2"/>
  <c r="AV193" i="2"/>
  <c r="AU143" i="2"/>
  <c r="AU214" i="2"/>
  <c r="AU285" i="2"/>
  <c r="AU28" i="2"/>
  <c r="AU35" i="2"/>
  <c r="AU43" i="2"/>
  <c r="AU50" i="2"/>
  <c r="AU57" i="2"/>
  <c r="AU64" i="2"/>
  <c r="AU71" i="2"/>
  <c r="AU142" i="2"/>
  <c r="AU213" i="2"/>
  <c r="AU284" i="2"/>
  <c r="AU27" i="2"/>
  <c r="AU34" i="2"/>
  <c r="AU42" i="2"/>
  <c r="AU49" i="2"/>
  <c r="AU56" i="2"/>
  <c r="AU63" i="2"/>
  <c r="AU70" i="2"/>
  <c r="AU141" i="2"/>
  <c r="AU212" i="2"/>
  <c r="AU283" i="2"/>
  <c r="AU26" i="2"/>
  <c r="AU33" i="2"/>
  <c r="AU41" i="2"/>
  <c r="AU48" i="2"/>
  <c r="AU55" i="2"/>
  <c r="AU62" i="2"/>
  <c r="AU69" i="2"/>
  <c r="AU140" i="2"/>
  <c r="AU211" i="2"/>
  <c r="AU282" i="2"/>
  <c r="AV25" i="2"/>
  <c r="AU32" i="2"/>
  <c r="AU40" i="2"/>
  <c r="AU47" i="2"/>
  <c r="AU54" i="2"/>
  <c r="AU61" i="2"/>
  <c r="AU68" i="2"/>
  <c r="AV139" i="2"/>
  <c r="AV210" i="2"/>
  <c r="AU281" i="2"/>
  <c r="AU24" i="2"/>
  <c r="AU31" i="2"/>
  <c r="AU39" i="2"/>
  <c r="AU46" i="2"/>
  <c r="AV53" i="2"/>
  <c r="AU60" i="2"/>
  <c r="AU67" i="2"/>
  <c r="AU138" i="2"/>
  <c r="AU209" i="2"/>
  <c r="AU280" i="2"/>
  <c r="AU23" i="2"/>
  <c r="AU30" i="2"/>
  <c r="AV37" i="2"/>
  <c r="AV45" i="2"/>
  <c r="AU52" i="2"/>
  <c r="AU59" i="2"/>
  <c r="AU66" i="2"/>
  <c r="AU137" i="2"/>
  <c r="AV208" i="2"/>
  <c r="AU279" i="2"/>
  <c r="AU22" i="2"/>
  <c r="AU94" i="2"/>
  <c r="AU101" i="2"/>
  <c r="AV108" i="2"/>
  <c r="AV115" i="2"/>
  <c r="AV122" i="2"/>
  <c r="AU129" i="2"/>
  <c r="AV143" i="2"/>
  <c r="AV214" i="2"/>
  <c r="AV285" i="2"/>
  <c r="AV28" i="2"/>
  <c r="AV35" i="2"/>
  <c r="AV43" i="2"/>
  <c r="AV50" i="2"/>
  <c r="AV57" i="2"/>
  <c r="AV64" i="2"/>
  <c r="AV71" i="2"/>
  <c r="AV142" i="2"/>
  <c r="AV213" i="2"/>
  <c r="AV284" i="2"/>
  <c r="AV27" i="2"/>
  <c r="AV34" i="2"/>
  <c r="AV42" i="2"/>
  <c r="AV49" i="2"/>
  <c r="AV56" i="2"/>
  <c r="AV63" i="2"/>
  <c r="AV70" i="2"/>
  <c r="AV141" i="2"/>
  <c r="AV212" i="2"/>
  <c r="AV283" i="2"/>
  <c r="AV26" i="2"/>
  <c r="AV33" i="2"/>
  <c r="AV41" i="2"/>
  <c r="AV48" i="2"/>
  <c r="AV55" i="2"/>
  <c r="AV62" i="2"/>
  <c r="AV69" i="2"/>
  <c r="AV140" i="2"/>
  <c r="AV211" i="2"/>
  <c r="AV282" i="2"/>
  <c r="AU25" i="2"/>
  <c r="AV32" i="2"/>
  <c r="AV40" i="2"/>
  <c r="AV47" i="2"/>
  <c r="AV54" i="2"/>
  <c r="AV61" i="2"/>
  <c r="AV68" i="2"/>
  <c r="AU139" i="2"/>
  <c r="AU210" i="2"/>
  <c r="AV281" i="2"/>
  <c r="AV24" i="2"/>
  <c r="AV31" i="2"/>
  <c r="AV39" i="2"/>
  <c r="AV46" i="2"/>
  <c r="AU53" i="2"/>
  <c r="AV60" i="2"/>
  <c r="AV67" i="2"/>
  <c r="AV138" i="2"/>
  <c r="AV209" i="2"/>
  <c r="AV280" i="2"/>
  <c r="AV23" i="2"/>
  <c r="AV30" i="2"/>
  <c r="AU37" i="2"/>
  <c r="AU45" i="2"/>
  <c r="AV52" i="2"/>
  <c r="AV59" i="2"/>
  <c r="AV66" i="2"/>
  <c r="AV137" i="2"/>
  <c r="AU208" i="2"/>
  <c r="AV279" i="2"/>
  <c r="AV22" i="2"/>
  <c r="AV94" i="2"/>
  <c r="AV101" i="2"/>
  <c r="AU108" i="2"/>
  <c r="AU115" i="2"/>
  <c r="AU122" i="2"/>
  <c r="AV129" i="2"/>
  <c r="AU264" i="2"/>
  <c r="AU79" i="2"/>
  <c r="AU150" i="2"/>
  <c r="AU221" i="2"/>
  <c r="AU228" i="2"/>
  <c r="AU235" i="2"/>
  <c r="AU242" i="2"/>
  <c r="AU249" i="2"/>
  <c r="AU256" i="2"/>
  <c r="AU263" i="2"/>
  <c r="AU78" i="2"/>
  <c r="AV149" i="2"/>
  <c r="AU220" i="2"/>
  <c r="AU227" i="2"/>
  <c r="AU234" i="2"/>
  <c r="AV241" i="2"/>
  <c r="AU248" i="2"/>
  <c r="AU255" i="2"/>
  <c r="AU262" i="2"/>
  <c r="AV77" i="2"/>
  <c r="AU148" i="2"/>
  <c r="AU219" i="2"/>
  <c r="AV226" i="2"/>
  <c r="AU233" i="2"/>
  <c r="AV240" i="2"/>
  <c r="AU247" i="2"/>
  <c r="AU254" i="2"/>
  <c r="AU261" i="2"/>
  <c r="AV76" i="2"/>
  <c r="AV147" i="2"/>
  <c r="AV218" i="2"/>
  <c r="AU225" i="2"/>
  <c r="AU232" i="2"/>
  <c r="AU239" i="2"/>
  <c r="AU246" i="2"/>
  <c r="AU253" i="2"/>
  <c r="AV260" i="2"/>
  <c r="AU75" i="2"/>
  <c r="AU146" i="2"/>
  <c r="AU217" i="2"/>
  <c r="AV224" i="2"/>
  <c r="AU231" i="2"/>
  <c r="AU238" i="2"/>
  <c r="AU245" i="2"/>
  <c r="AU252" i="2"/>
  <c r="AU259" i="2"/>
  <c r="AU2" i="2"/>
  <c r="AV1" i="2"/>
  <c r="AU74" i="2"/>
  <c r="AU145" i="2"/>
  <c r="AU216" i="2"/>
  <c r="AV223" i="2"/>
  <c r="AU230" i="2"/>
  <c r="AV237" i="2"/>
  <c r="AV244" i="2"/>
  <c r="AU251" i="2"/>
  <c r="AU258" i="2"/>
  <c r="AU38" i="2"/>
  <c r="AV73" i="2"/>
  <c r="AU144" i="2"/>
  <c r="AU215" i="2"/>
  <c r="AU286" i="2"/>
  <c r="AV29" i="2"/>
  <c r="AU36" i="2"/>
  <c r="AU44" i="2"/>
  <c r="AU51" i="2"/>
  <c r="AU58" i="2"/>
  <c r="AV65" i="2"/>
  <c r="AV264" i="2"/>
  <c r="AV79" i="2"/>
  <c r="AV150" i="2"/>
  <c r="AV221" i="2"/>
  <c r="AV228" i="2"/>
  <c r="AV235" i="2"/>
  <c r="AV242" i="2"/>
  <c r="AV249" i="2"/>
  <c r="AV256" i="2"/>
  <c r="AV263" i="2"/>
  <c r="AV78" i="2"/>
  <c r="AU149" i="2"/>
  <c r="AV220" i="2"/>
  <c r="AV227" i="2"/>
  <c r="AV234" i="2"/>
  <c r="AU241" i="2"/>
  <c r="AV248" i="2"/>
  <c r="AV255" i="2"/>
  <c r="AV262" i="2"/>
  <c r="AU77" i="2"/>
  <c r="AV148" i="2"/>
  <c r="AV219" i="2"/>
  <c r="AU226" i="2"/>
  <c r="AV233" i="2"/>
  <c r="AU240" i="2"/>
  <c r="AV247" i="2"/>
  <c r="AV254" i="2"/>
  <c r="AV261" i="2"/>
  <c r="AU76" i="2"/>
  <c r="AU147" i="2"/>
  <c r="AU218" i="2"/>
  <c r="AV225" i="2"/>
  <c r="AV232" i="2"/>
  <c r="AV239" i="2"/>
  <c r="AV246" i="2"/>
  <c r="AV253" i="2"/>
  <c r="AU260" i="2"/>
  <c r="AV75" i="2"/>
  <c r="AV146" i="2"/>
  <c r="AV217" i="2"/>
  <c r="AU224" i="2"/>
  <c r="AV231" i="2"/>
  <c r="AV238" i="2"/>
  <c r="AV245" i="2"/>
  <c r="AV252" i="2"/>
  <c r="AV259" i="2"/>
  <c r="AV74" i="2"/>
  <c r="AV145" i="2"/>
  <c r="AV216" i="2"/>
  <c r="AU223" i="2"/>
  <c r="AV230" i="2"/>
  <c r="AU237" i="2"/>
  <c r="AU244" i="2"/>
  <c r="AV251" i="2"/>
  <c r="AV258" i="2"/>
  <c r="AV38" i="2"/>
  <c r="AU73" i="2"/>
  <c r="AV144" i="2"/>
  <c r="AV215" i="2"/>
  <c r="AV286" i="2"/>
  <c r="AU29" i="2"/>
  <c r="AV36" i="2"/>
  <c r="AV44" i="2"/>
  <c r="AV51" i="2"/>
  <c r="AV58" i="2"/>
  <c r="AU65" i="2"/>
  <c r="AW284" i="2" l="1"/>
  <c r="AX284" i="2" s="1" a="1"/>
  <c r="AX284" i="2" s="1"/>
  <c r="AW271" i="2"/>
  <c r="AX271" i="2" s="1" a="1"/>
  <c r="AX271" i="2" s="1"/>
  <c r="AW268" i="2"/>
  <c r="AX268" i="2" s="1" a="1"/>
  <c r="AX268" i="2" s="1"/>
  <c r="AW255" i="2"/>
  <c r="AX255" i="2" s="1" a="1"/>
  <c r="AX255" i="2" s="1"/>
  <c r="AW252" i="2"/>
  <c r="AX252" i="2" s="1" a="1"/>
  <c r="AX252" i="2" s="1"/>
  <c r="AW239" i="2"/>
  <c r="AX239" i="2" s="1" a="1"/>
  <c r="AX239" i="2" s="1"/>
  <c r="AW236" i="2"/>
  <c r="AX236" i="2" s="1" a="1"/>
  <c r="AX236" i="2" s="1"/>
  <c r="AW277" i="2"/>
  <c r="AX277" i="2" s="1" a="1"/>
  <c r="AX277" i="2" s="1"/>
  <c r="AW274" i="2"/>
  <c r="AX274" i="2" s="1" a="1"/>
  <c r="AX274" i="2" s="1"/>
  <c r="AW261" i="2"/>
  <c r="AX261" i="2" s="1" a="1"/>
  <c r="AX261" i="2" s="1"/>
  <c r="AW258" i="2"/>
  <c r="AX258" i="2" s="1" a="1"/>
  <c r="AX258" i="2" s="1"/>
  <c r="AW245" i="2"/>
  <c r="AX245" i="2" s="1" a="1"/>
  <c r="AX245" i="2" s="1"/>
  <c r="AW242" i="2"/>
  <c r="AX242" i="2" s="1" a="1"/>
  <c r="AX242" i="2" s="1"/>
  <c r="AW283" i="2"/>
  <c r="AX283" i="2" s="1" a="1"/>
  <c r="AX283" i="2" s="1"/>
  <c r="AW267" i="2"/>
  <c r="AX267" i="2" s="1" a="1"/>
  <c r="AX267" i="2" s="1"/>
  <c r="AW251" i="2"/>
  <c r="AX251" i="2" s="1" a="1"/>
  <c r="AX251" i="2" s="1"/>
  <c r="AW235" i="2"/>
  <c r="AX235" i="2" s="1" a="1"/>
  <c r="AX235" i="2" s="1"/>
  <c r="AW286" i="2"/>
  <c r="AX286" i="2" s="1" a="1"/>
  <c r="AX286" i="2" s="1"/>
  <c r="AW273" i="2"/>
  <c r="AX273" i="2" s="1" a="1"/>
  <c r="AX273" i="2" s="1"/>
  <c r="AW270" i="2"/>
  <c r="AX270" i="2" s="1" a="1"/>
  <c r="AX270" i="2" s="1"/>
  <c r="AW257" i="2"/>
  <c r="AX257" i="2" s="1" a="1"/>
  <c r="AX257" i="2" s="1"/>
  <c r="AW254" i="2"/>
  <c r="AX254" i="2" s="1" a="1"/>
  <c r="AX254" i="2" s="1"/>
  <c r="AW241" i="2"/>
  <c r="AX241" i="2" s="1" a="1"/>
  <c r="AX241" i="2" s="1"/>
  <c r="AW238" i="2"/>
  <c r="AX238" i="2" s="1" a="1"/>
  <c r="AX238" i="2" s="1"/>
  <c r="AW225" i="2"/>
  <c r="AX225" i="2" s="1" a="1"/>
  <c r="AX225" i="2" s="1"/>
  <c r="AW276" i="2"/>
  <c r="AX276" i="2" s="1" a="1"/>
  <c r="AX276" i="2" s="1"/>
  <c r="AW260" i="2"/>
  <c r="AX260" i="2" s="1" a="1"/>
  <c r="AX260" i="2" s="1"/>
  <c r="AW244" i="2"/>
  <c r="AX244" i="2" s="1" a="1"/>
  <c r="AX244" i="2" s="1"/>
  <c r="AW249" i="2"/>
  <c r="AX249" i="2" s="1" a="1"/>
  <c r="AX249" i="2" s="1"/>
  <c r="AW265" i="2"/>
  <c r="AX265" i="2" s="1" a="1"/>
  <c r="AX265" i="2" s="1"/>
  <c r="AW246" i="2"/>
  <c r="AX246" i="2" s="1" a="1"/>
  <c r="AX246" i="2" s="1"/>
  <c r="AW231" i="2"/>
  <c r="AX231" i="2" s="1" a="1"/>
  <c r="AX231" i="2" s="1"/>
  <c r="AW226" i="2"/>
  <c r="AX226" i="2" s="1" a="1"/>
  <c r="AX226" i="2" s="1"/>
  <c r="AW214" i="2"/>
  <c r="AX214" i="2" s="1" a="1"/>
  <c r="AX214" i="2" s="1"/>
  <c r="AW212" i="2"/>
  <c r="AX212" i="2" s="1" a="1"/>
  <c r="AX212" i="2" s="1"/>
  <c r="AW205" i="2"/>
  <c r="AX205" i="2" s="1" a="1"/>
  <c r="AX205" i="2" s="1"/>
  <c r="AW198" i="2"/>
  <c r="AX198" i="2" s="1" a="1"/>
  <c r="AX198" i="2" s="1"/>
  <c r="AW219" i="2"/>
  <c r="AX219" i="2" s="1" a="1"/>
  <c r="AX219" i="2" s="1"/>
  <c r="AW222" i="2"/>
  <c r="AX222" i="2" s="1" a="1"/>
  <c r="AX222" i="2" s="1"/>
  <c r="AW209" i="2"/>
  <c r="AX209" i="2" s="1" a="1"/>
  <c r="AX209" i="2" s="1"/>
  <c r="AW197" i="2"/>
  <c r="AX197" i="2" s="1" a="1"/>
  <c r="AX197" i="2" s="1"/>
  <c r="AW189" i="2"/>
  <c r="AX189" i="2" s="1" a="1"/>
  <c r="AX189" i="2" s="1"/>
  <c r="AW181" i="2"/>
  <c r="AX181" i="2" s="1" a="1"/>
  <c r="AX181" i="2" s="1"/>
  <c r="AW173" i="2"/>
  <c r="AX173" i="2" s="1" a="1"/>
  <c r="AX173" i="2" s="1"/>
  <c r="AW281" i="2"/>
  <c r="AX281" i="2" s="1" a="1"/>
  <c r="AX281" i="2" s="1"/>
  <c r="AW213" i="2"/>
  <c r="AX213" i="2" s="1" a="1"/>
  <c r="AX213" i="2" s="1"/>
  <c r="AW193" i="2"/>
  <c r="AX193" i="2" s="1" a="1"/>
  <c r="AX193" i="2" s="1"/>
  <c r="AW179" i="2"/>
  <c r="AX179" i="2" s="1" a="1"/>
  <c r="AX179" i="2" s="1"/>
  <c r="AW159" i="2"/>
  <c r="AX159" i="2" s="1" a="1"/>
  <c r="AX159" i="2" s="1"/>
  <c r="AW151" i="2"/>
  <c r="AX151" i="2" s="1" a="1"/>
  <c r="AX151" i="2" s="1"/>
  <c r="AW200" i="2"/>
  <c r="AX200" i="2" s="1" a="1"/>
  <c r="AX200" i="2" s="1"/>
  <c r="AW180" i="2"/>
  <c r="AX180" i="2" s="1" a="1"/>
  <c r="AX180" i="2" s="1"/>
  <c r="AW278" i="2"/>
  <c r="AX278" i="2" s="1" a="1"/>
  <c r="AX278" i="2" s="1"/>
  <c r="AW206" i="2"/>
  <c r="AX206" i="2" s="1" a="1"/>
  <c r="AX206" i="2" s="1"/>
  <c r="AW187" i="2"/>
  <c r="AX187" i="2" s="1" a="1"/>
  <c r="AX187" i="2" s="1"/>
  <c r="AW262" i="2"/>
  <c r="AX262" i="2" s="1" a="1"/>
  <c r="AX262" i="2" s="1"/>
  <c r="AW228" i="2"/>
  <c r="AX228" i="2" s="1" a="1"/>
  <c r="AX228" i="2" s="1"/>
  <c r="AW177" i="2"/>
  <c r="AX177" i="2" s="1" a="1"/>
  <c r="AX177" i="2" s="1"/>
  <c r="AW169" i="2"/>
  <c r="AX169" i="2" s="1" a="1"/>
  <c r="AX169" i="2" s="1"/>
  <c r="AW184" i="2"/>
  <c r="AX184" i="2" s="1" a="1"/>
  <c r="AX184" i="2" s="1"/>
  <c r="AW168" i="2"/>
  <c r="AX168" i="2" s="1" a="1"/>
  <c r="AX168" i="2" s="1"/>
  <c r="AW165" i="2"/>
  <c r="AX165" i="2" s="1" a="1"/>
  <c r="AX165" i="2" s="1"/>
  <c r="AW161" i="2"/>
  <c r="AX161" i="2" s="1" a="1"/>
  <c r="AX161" i="2" s="1"/>
  <c r="AW192" i="2"/>
  <c r="AX192" i="2" s="1" a="1"/>
  <c r="AX192" i="2" s="1"/>
  <c r="AW145" i="2"/>
  <c r="AX145" i="2" s="1" a="1"/>
  <c r="AX145" i="2" s="1"/>
  <c r="AW131" i="2"/>
  <c r="AX131" i="2" s="1" a="1"/>
  <c r="AX131" i="2" s="1"/>
  <c r="AW123" i="2"/>
  <c r="AX123" i="2" s="1" a="1"/>
  <c r="AX123" i="2" s="1"/>
  <c r="AW202" i="2"/>
  <c r="AX202" i="2" s="1" a="1"/>
  <c r="AX202" i="2" s="1"/>
  <c r="AW185" i="2"/>
  <c r="AX185" i="2" s="1" a="1"/>
  <c r="AX185" i="2" s="1"/>
  <c r="AW172" i="2"/>
  <c r="AX172" i="2" s="1" a="1"/>
  <c r="AX172" i="2" s="1"/>
  <c r="AW153" i="2"/>
  <c r="AX153" i="2" s="1" a="1"/>
  <c r="AX153" i="2" s="1"/>
  <c r="AW148" i="2"/>
  <c r="AX148" i="2" s="1" a="1"/>
  <c r="AX148" i="2" s="1"/>
  <c r="AW233" i="2"/>
  <c r="AX233" i="2" s="1" a="1"/>
  <c r="AX233" i="2" s="1"/>
  <c r="AW195" i="2"/>
  <c r="AX195" i="2" s="1" a="1"/>
  <c r="AX195" i="2" s="1"/>
  <c r="AW135" i="2"/>
  <c r="AX135" i="2" s="1" a="1"/>
  <c r="AX135" i="2" s="1"/>
  <c r="AW127" i="2"/>
  <c r="AX127" i="2" s="1" a="1"/>
  <c r="AX127" i="2" s="1"/>
  <c r="AW119" i="2"/>
  <c r="AX119" i="2" s="1" a="1"/>
  <c r="AX119" i="2" s="1"/>
  <c r="AW143" i="2"/>
  <c r="AX143" i="2" s="1" a="1"/>
  <c r="AX143" i="2" s="1"/>
  <c r="AW139" i="2"/>
  <c r="AX139" i="2" s="1" a="1"/>
  <c r="AX139" i="2" s="1"/>
  <c r="AW130" i="2"/>
  <c r="AX130" i="2" s="1" a="1"/>
  <c r="AX130" i="2" s="1"/>
  <c r="AW164" i="2"/>
  <c r="AX164" i="2" s="1" a="1"/>
  <c r="AX164" i="2" s="1"/>
  <c r="AW134" i="2"/>
  <c r="AX134" i="2" s="1" a="1"/>
  <c r="AX134" i="2" s="1"/>
  <c r="AW118" i="2"/>
  <c r="AX118" i="2" s="1" a="1"/>
  <c r="AX118" i="2" s="1"/>
  <c r="AW105" i="2"/>
  <c r="AX105" i="2" s="1" a="1"/>
  <c r="AX105" i="2" s="1"/>
  <c r="AW97" i="2"/>
  <c r="AX97" i="2" s="1" a="1"/>
  <c r="AX97" i="2" s="1"/>
  <c r="AW126" i="2"/>
  <c r="AX126" i="2" s="1" a="1"/>
  <c r="AX126" i="2" s="1"/>
  <c r="AW106" i="2"/>
  <c r="AX106" i="2" s="1" a="1"/>
  <c r="AX106" i="2" s="1"/>
  <c r="AW98" i="2"/>
  <c r="AX98" i="2" s="1" a="1"/>
  <c r="AX98" i="2" s="1"/>
  <c r="AW90" i="2"/>
  <c r="AX90" i="2" s="1" a="1"/>
  <c r="AX90" i="2" s="1"/>
  <c r="AW117" i="2"/>
  <c r="AX117" i="2" s="1" a="1"/>
  <c r="AX117" i="2" s="1"/>
  <c r="AW110" i="2"/>
  <c r="AX110" i="2" s="1" a="1"/>
  <c r="AX110" i="2" s="1"/>
  <c r="AW109" i="2"/>
  <c r="AX109" i="2" s="1" a="1"/>
  <c r="AX109" i="2" s="1"/>
  <c r="AW101" i="2"/>
  <c r="AX101" i="2" s="1" a="1"/>
  <c r="AX101" i="2" s="1"/>
  <c r="AW93" i="2"/>
  <c r="AX93" i="2" s="1" a="1"/>
  <c r="AX93" i="2" s="1"/>
  <c r="AW76" i="2"/>
  <c r="AX76" i="2" s="1" a="1"/>
  <c r="AX76" i="2" s="1"/>
  <c r="AW80" i="2"/>
  <c r="AX80" i="2" s="1" a="1"/>
  <c r="AX80" i="2" s="1"/>
  <c r="AW85" i="2"/>
  <c r="AX85" i="2" s="1" a="1"/>
  <c r="AX85" i="2" s="1"/>
  <c r="AW82" i="2"/>
  <c r="AX82" i="2" s="1" a="1"/>
  <c r="AX82" i="2" s="1"/>
  <c r="AW77" i="2"/>
  <c r="AX77" i="2" s="1" a="1"/>
  <c r="AX77" i="2" s="1"/>
  <c r="AW188" i="2"/>
  <c r="AX188" i="2" s="1" a="1"/>
  <c r="AX188" i="2" s="1"/>
  <c r="AW111" i="2"/>
  <c r="AX111" i="2" s="1" a="1"/>
  <c r="AX111" i="2" s="1"/>
  <c r="AW104" i="2"/>
  <c r="AX104" i="2" s="1" a="1"/>
  <c r="AX104" i="2" s="1"/>
  <c r="AW71" i="2"/>
  <c r="AX71" i="2" s="1" a="1"/>
  <c r="AX71" i="2" s="1"/>
  <c r="AW95" i="2"/>
  <c r="AX95" i="2" s="1" a="1"/>
  <c r="AX95" i="2" s="1"/>
  <c r="AW156" i="2"/>
  <c r="AX156" i="2" s="1" a="1"/>
  <c r="AX156" i="2" s="1"/>
  <c r="AW114" i="2"/>
  <c r="AX114" i="2" s="1" a="1"/>
  <c r="AX114" i="2" s="1"/>
  <c r="AW81" i="2"/>
  <c r="AX81" i="2" s="1" a="1"/>
  <c r="AX81" i="2" s="1"/>
  <c r="AW67" i="2"/>
  <c r="AX67" i="2" s="1" a="1"/>
  <c r="AX67" i="2" s="1"/>
  <c r="AW74" i="2"/>
  <c r="AX74" i="2" s="1" a="1"/>
  <c r="AX74" i="2" s="1"/>
  <c r="AW63" i="2"/>
  <c r="AX63" i="2" s="1" a="1"/>
  <c r="AX63" i="2" s="1"/>
  <c r="AW45" i="2"/>
  <c r="AX45" i="2" s="1" a="1"/>
  <c r="AX45" i="2" s="1"/>
  <c r="AW37" i="2"/>
  <c r="AX37" i="2" s="1" a="1"/>
  <c r="AX37" i="2" s="1"/>
  <c r="AW29" i="2"/>
  <c r="AX29" i="2" s="1" a="1"/>
  <c r="AX29" i="2" s="1"/>
  <c r="AW87" i="2"/>
  <c r="AX87" i="2" s="1" a="1"/>
  <c r="AX87" i="2" s="1"/>
  <c r="AW54" i="2"/>
  <c r="AX54" i="2" s="1" a="1"/>
  <c r="AX54" i="2" s="1"/>
  <c r="AW46" i="2"/>
  <c r="AX46" i="2" s="1" a="1"/>
  <c r="AX46" i="2" s="1"/>
  <c r="AW38" i="2"/>
  <c r="AX38" i="2" s="1" a="1"/>
  <c r="AX38" i="2" s="1"/>
  <c r="AW30" i="2"/>
  <c r="AX30" i="2" s="1" a="1"/>
  <c r="AX30" i="2" s="1"/>
  <c r="AW22" i="2"/>
  <c r="AX22" i="2" s="1" a="1"/>
  <c r="AX22" i="2" s="1"/>
  <c r="AW89" i="2"/>
  <c r="AX89" i="2" s="1" a="1"/>
  <c r="AX89" i="2" s="1"/>
  <c r="AW69" i="2"/>
  <c r="AX69" i="2" s="1" a="1"/>
  <c r="AX69" i="2" s="1"/>
  <c r="AW61" i="2"/>
  <c r="AX61" i="2" s="1" a="1"/>
  <c r="AX61" i="2" s="1"/>
  <c r="AW57" i="2"/>
  <c r="AX57" i="2" s="1" a="1"/>
  <c r="AX57" i="2" s="1"/>
  <c r="AW49" i="2"/>
  <c r="AX49" i="2" s="1" a="1"/>
  <c r="AX49" i="2" s="1"/>
  <c r="AW41" i="2"/>
  <c r="AX41" i="2" s="1" a="1"/>
  <c r="AX41" i="2" s="1"/>
  <c r="AW25" i="2"/>
  <c r="AX25" i="2" s="1" a="1"/>
  <c r="AX25" i="2" s="1"/>
  <c r="AW11" i="2"/>
  <c r="AX11" i="2" s="1" a="1"/>
  <c r="AX11" i="2" s="1"/>
  <c r="AW21" i="2"/>
  <c r="AX21" i="2" s="1" a="1"/>
  <c r="AX21" i="2" s="1"/>
  <c r="AW18" i="2"/>
  <c r="AX18" i="2" s="1" a="1"/>
  <c r="AX18" i="2" s="1"/>
  <c r="AW6" i="2"/>
  <c r="AX6" i="2" s="1" a="1"/>
  <c r="AX6" i="2" s="1"/>
  <c r="AW19" i="2"/>
  <c r="AX19" i="2" s="1" a="1"/>
  <c r="AX19" i="2" s="1"/>
  <c r="AW7" i="2"/>
  <c r="AX7" i="2" s="1" a="1"/>
  <c r="AX7" i="2" s="1"/>
  <c r="AW33" i="2"/>
  <c r="AX33" i="2" s="1" a="1"/>
  <c r="AX33" i="2" s="1"/>
  <c r="AW14" i="2"/>
  <c r="AX14" i="2" s="1" a="1"/>
  <c r="AX14" i="2" s="1"/>
  <c r="AW3" i="2"/>
  <c r="AX3" i="2" s="1" a="1"/>
  <c r="AX3" i="2" s="1"/>
  <c r="AW16" i="2"/>
  <c r="AX16" i="2" s="1" a="1"/>
  <c r="AX16" i="2" s="1"/>
  <c r="AW34" i="2"/>
  <c r="AX34" i="2" s="1" a="1"/>
  <c r="AX34" i="2" s="1"/>
  <c r="AW12" i="2"/>
  <c r="AX12" i="2" s="1" a="1"/>
  <c r="AX12" i="2" s="1"/>
  <c r="AW72" i="2"/>
  <c r="AX72" i="2" s="1" a="1"/>
  <c r="AX72" i="2" s="1"/>
  <c r="AW84" i="2"/>
  <c r="AX84" i="2" s="1" a="1"/>
  <c r="AX84" i="2" s="1"/>
  <c r="AW99" i="2"/>
  <c r="AX99" i="2" s="1" a="1"/>
  <c r="AX99" i="2" s="1"/>
  <c r="AW107" i="2"/>
  <c r="AX107" i="2" s="1" a="1"/>
  <c r="AX107" i="2" s="1"/>
  <c r="AW125" i="2"/>
  <c r="AX125" i="2" s="1" a="1"/>
  <c r="AX125" i="2" s="1"/>
  <c r="AW137" i="2"/>
  <c r="AX137" i="2" s="1" a="1"/>
  <c r="AX137" i="2" s="1"/>
  <c r="AW136" i="2"/>
  <c r="AX136" i="2" s="1" a="1"/>
  <c r="AX136" i="2" s="1"/>
  <c r="AW128" i="2"/>
  <c r="AX128" i="2" s="1" a="1"/>
  <c r="AX128" i="2" s="1"/>
  <c r="AW210" i="2"/>
  <c r="AX210" i="2" s="1" a="1"/>
  <c r="AX210" i="2" s="1"/>
  <c r="AW149" i="2"/>
  <c r="AX149" i="2" s="1" a="1"/>
  <c r="AX149" i="2" s="1"/>
  <c r="AW10" i="2"/>
  <c r="AX10" i="2" s="1" a="1"/>
  <c r="AX10" i="2" s="1"/>
  <c r="AW17" i="2"/>
  <c r="AX17" i="2" s="1" a="1"/>
  <c r="AX17" i="2" s="1"/>
  <c r="AW15" i="2"/>
  <c r="AX15" i="2" s="1" a="1"/>
  <c r="AX15" i="2" s="1"/>
  <c r="AW55" i="2"/>
  <c r="AX55" i="2" s="1" a="1"/>
  <c r="AX55" i="2" s="1"/>
  <c r="AW43" i="2"/>
  <c r="AX43" i="2" s="1" a="1"/>
  <c r="AX43" i="2" s="1"/>
  <c r="AW59" i="2"/>
  <c r="AX59" i="2" s="1" a="1"/>
  <c r="AX59" i="2" s="1"/>
  <c r="AW103" i="2"/>
  <c r="AX103" i="2" s="1" a="1"/>
  <c r="AX103" i="2" s="1"/>
  <c r="AW122" i="2"/>
  <c r="AX122" i="2" s="1" a="1"/>
  <c r="AX122" i="2" s="1"/>
  <c r="AW147" i="2"/>
  <c r="AX147" i="2" s="1" a="1"/>
  <c r="AX147" i="2" s="1"/>
  <c r="AW171" i="2"/>
  <c r="AX171" i="2" s="1" a="1"/>
  <c r="AX171" i="2" s="1"/>
  <c r="AW140" i="2"/>
  <c r="AX140" i="2" s="1" a="1"/>
  <c r="AX140" i="2" s="1"/>
  <c r="AW157" i="2"/>
  <c r="AX157" i="2" s="1" a="1"/>
  <c r="AX157" i="2" s="1"/>
  <c r="AW215" i="2"/>
  <c r="AX215" i="2" s="1" a="1"/>
  <c r="AX215" i="2" s="1"/>
  <c r="AW150" i="2"/>
  <c r="AX150" i="2" s="1" a="1"/>
  <c r="AX150" i="2" s="1"/>
  <c r="AW204" i="2"/>
  <c r="AX204" i="2" s="1" a="1"/>
  <c r="AX204" i="2" s="1"/>
  <c r="AW9" i="2"/>
  <c r="AX9" i="2" s="1" a="1"/>
  <c r="AX9" i="2" s="1"/>
  <c r="AW5" i="2"/>
  <c r="AX5" i="2" s="1" a="1"/>
  <c r="AX5" i="2" s="1"/>
  <c r="AW31" i="2"/>
  <c r="AX31" i="2" s="1" a="1"/>
  <c r="AX31" i="2" s="1"/>
  <c r="AW26" i="2"/>
  <c r="AX26" i="2" s="1" a="1"/>
  <c r="AX26" i="2" s="1"/>
  <c r="AW23" i="2"/>
  <c r="AX23" i="2" s="1" a="1"/>
  <c r="AX23" i="2" s="1"/>
  <c r="AW83" i="2"/>
  <c r="AX83" i="2" s="1" a="1"/>
  <c r="AX83" i="2" s="1"/>
  <c r="AW91" i="2"/>
  <c r="AX91" i="2" s="1" a="1"/>
  <c r="AX91" i="2" s="1"/>
  <c r="AW115" i="2"/>
  <c r="AX115" i="2" s="1" a="1"/>
  <c r="AX115" i="2" s="1"/>
  <c r="AW24" i="2"/>
  <c r="AX24" i="2" s="1" a="1"/>
  <c r="AX24" i="2" s="1"/>
  <c r="AW20" i="2"/>
  <c r="AX20" i="2" s="1" a="1"/>
  <c r="AX20" i="2" s="1"/>
  <c r="AW88" i="2"/>
  <c r="AX88" i="2" s="1" a="1"/>
  <c r="AX88" i="2" s="1"/>
  <c r="AW207" i="2"/>
  <c r="AX207" i="2" s="1" a="1"/>
  <c r="AX207" i="2" s="1"/>
  <c r="AW129" i="2"/>
  <c r="AX129" i="2" s="1" a="1"/>
  <c r="AX129" i="2" s="1"/>
  <c r="AW32" i="2"/>
  <c r="AX32" i="2" s="1" a="1"/>
  <c r="AX32" i="2" s="1"/>
  <c r="AW52" i="2"/>
  <c r="AX52" i="2" s="1" a="1"/>
  <c r="AX52" i="2" s="1"/>
  <c r="AW28" i="2"/>
  <c r="AX28" i="2" s="1" a="1"/>
  <c r="AX28" i="2" s="1"/>
  <c r="AW58" i="2"/>
  <c r="AX58" i="2" s="1" a="1"/>
  <c r="AX58" i="2" s="1"/>
  <c r="AW60" i="2"/>
  <c r="AX60" i="2" s="1" a="1"/>
  <c r="AX60" i="2" s="1"/>
  <c r="AW73" i="2"/>
  <c r="AX73" i="2" s="1" a="1"/>
  <c r="AX73" i="2" s="1"/>
  <c r="AW75" i="2"/>
  <c r="AX75" i="2" s="1" a="1"/>
  <c r="AX75" i="2" s="1"/>
  <c r="AW78" i="2"/>
  <c r="AX78" i="2" s="1" a="1"/>
  <c r="AX78" i="2" s="1"/>
  <c r="AW248" i="2"/>
  <c r="AX248" i="2" s="1" a="1"/>
  <c r="AX248" i="2" s="1"/>
  <c r="AW191" i="2"/>
  <c r="AX191" i="2" s="1" a="1"/>
  <c r="AX191" i="2" s="1"/>
  <c r="AW176" i="2"/>
  <c r="AX176" i="2" s="1" a="1"/>
  <c r="AX176" i="2" s="1"/>
  <c r="AW223" i="2"/>
  <c r="AX223" i="2" s="1" a="1"/>
  <c r="AX223" i="2" s="1"/>
  <c r="AW199" i="2"/>
  <c r="AX199" i="2" s="1" a="1"/>
  <c r="AX199" i="2" s="1"/>
  <c r="AW211" i="2"/>
  <c r="AX211" i="2" s="1" a="1"/>
  <c r="AX211" i="2" s="1"/>
  <c r="AW243" i="2"/>
  <c r="AX243" i="2" s="1" a="1"/>
  <c r="AX243" i="2" s="1"/>
  <c r="AW237" i="2"/>
  <c r="AX237" i="2" s="1" a="1"/>
  <c r="AX237" i="2" s="1"/>
  <c r="AW8" i="2"/>
  <c r="AX8" i="2" s="1" a="1"/>
  <c r="AX8" i="2" s="1"/>
  <c r="AW2" i="2"/>
  <c r="AW53" i="2"/>
  <c r="AX53" i="2" s="1" a="1"/>
  <c r="AX53" i="2" s="1"/>
  <c r="AW39" i="2"/>
  <c r="AX39" i="2" s="1" a="1"/>
  <c r="AX39" i="2" s="1"/>
  <c r="AW42" i="2"/>
  <c r="AX42" i="2" s="1" a="1"/>
  <c r="AX42" i="2" s="1"/>
  <c r="AW62" i="2"/>
  <c r="AX62" i="2" s="1" a="1"/>
  <c r="AX62" i="2" s="1"/>
  <c r="AW27" i="2"/>
  <c r="AX27" i="2" s="1" a="1"/>
  <c r="AX27" i="2" s="1"/>
  <c r="AW35" i="2"/>
  <c r="AX35" i="2" s="1" a="1"/>
  <c r="AX35" i="2" s="1"/>
  <c r="AW51" i="2"/>
  <c r="AX51" i="2" s="1" a="1"/>
  <c r="AX51" i="2" s="1"/>
  <c r="AW40" i="2"/>
  <c r="AX40" i="2" s="1" a="1"/>
  <c r="AX40" i="2" s="1"/>
  <c r="AW68" i="2"/>
  <c r="AX68" i="2" s="1" a="1"/>
  <c r="AX68" i="2" s="1"/>
  <c r="AW102" i="2"/>
  <c r="AX102" i="2" s="1" a="1"/>
  <c r="AX102" i="2" s="1"/>
  <c r="AW113" i="2"/>
  <c r="AX113" i="2" s="1" a="1"/>
  <c r="AX113" i="2" s="1"/>
  <c r="AW144" i="2"/>
  <c r="AX144" i="2" s="1" a="1"/>
  <c r="AX144" i="2" s="1"/>
  <c r="AW86" i="2"/>
  <c r="AX86" i="2" s="1" a="1"/>
  <c r="AX86" i="2" s="1"/>
  <c r="AW94" i="2"/>
  <c r="AX94" i="2" s="1" a="1"/>
  <c r="AX94" i="2" s="1"/>
  <c r="AW108" i="2"/>
  <c r="AX108" i="2" s="1" a="1"/>
  <c r="AX108" i="2" s="1"/>
  <c r="AW116" i="2"/>
  <c r="AX116" i="2" s="1" a="1"/>
  <c r="AX116" i="2" s="1"/>
  <c r="AW133" i="2"/>
  <c r="AX133" i="2" s="1" a="1"/>
  <c r="AX133" i="2" s="1"/>
  <c r="AW121" i="2"/>
  <c r="AX121" i="2" s="1" a="1"/>
  <c r="AX121" i="2" s="1"/>
  <c r="AW167" i="2"/>
  <c r="AX167" i="2" s="1" a="1"/>
  <c r="AX167" i="2" s="1"/>
  <c r="AW183" i="2"/>
  <c r="AX183" i="2" s="1" a="1"/>
  <c r="AX183" i="2" s="1"/>
  <c r="AW4" i="2"/>
  <c r="AX4" i="2" s="1" a="1"/>
  <c r="AX4" i="2" s="1"/>
  <c r="AW47" i="2"/>
  <c r="AX47" i="2" s="1" a="1"/>
  <c r="AX47" i="2" s="1"/>
  <c r="AW36" i="2"/>
  <c r="AX36" i="2" s="1" a="1"/>
  <c r="AX36" i="2" s="1"/>
  <c r="AW44" i="2"/>
  <c r="AX44" i="2" s="1" a="1"/>
  <c r="AX44" i="2" s="1"/>
  <c r="AW65" i="2"/>
  <c r="AX65" i="2" s="1" a="1"/>
  <c r="AX65" i="2" s="1"/>
  <c r="AW48" i="2"/>
  <c r="AX48" i="2" s="1" a="1"/>
  <c r="AX48" i="2" s="1"/>
  <c r="AW79" i="2"/>
  <c r="AX79" i="2" s="1" a="1"/>
  <c r="AX79" i="2" s="1"/>
  <c r="AW92" i="2"/>
  <c r="AX92" i="2" s="1" a="1"/>
  <c r="AX92" i="2" s="1"/>
  <c r="AW96" i="2"/>
  <c r="AX96" i="2" s="1" a="1"/>
  <c r="AX96" i="2" s="1"/>
  <c r="AW120" i="2"/>
  <c r="AX120" i="2" s="1" a="1"/>
  <c r="AX120" i="2" s="1"/>
  <c r="AW142" i="2"/>
  <c r="AX142" i="2" s="1" a="1"/>
  <c r="AX142" i="2" s="1"/>
  <c r="AW141" i="2"/>
  <c r="AX141" i="2" s="1" a="1"/>
  <c r="AX141" i="2" s="1"/>
  <c r="AW194" i="2"/>
  <c r="AX194" i="2" s="1" a="1"/>
  <c r="AX194" i="2" s="1"/>
  <c r="AW13" i="2"/>
  <c r="AX13" i="2" s="1" a="1"/>
  <c r="AX13" i="2" s="1"/>
  <c r="AW50" i="2"/>
  <c r="AX50" i="2" s="1" a="1"/>
  <c r="AX50" i="2" s="1"/>
  <c r="AW64" i="2"/>
  <c r="AX64" i="2" s="1" a="1"/>
  <c r="AX64" i="2" s="1"/>
  <c r="AW66" i="2"/>
  <c r="AX66" i="2" s="1" a="1"/>
  <c r="AX66" i="2" s="1"/>
  <c r="AW56" i="2"/>
  <c r="AX56" i="2" s="1" a="1"/>
  <c r="AX56" i="2" s="1"/>
  <c r="AW70" i="2"/>
  <c r="AX70" i="2" s="1" a="1"/>
  <c r="AX70" i="2" s="1"/>
  <c r="AW100" i="2"/>
  <c r="AX100" i="2" s="1" a="1"/>
  <c r="AX100" i="2" s="1"/>
  <c r="AW112" i="2"/>
  <c r="AX112" i="2" s="1" a="1"/>
  <c r="AX112" i="2" s="1"/>
  <c r="AW138" i="2"/>
  <c r="AX138" i="2" s="1" a="1"/>
  <c r="AX138" i="2" s="1"/>
  <c r="AW146" i="2"/>
  <c r="AX146" i="2" s="1" a="1"/>
  <c r="AX146" i="2" s="1"/>
  <c r="AW124" i="2"/>
  <c r="AX124" i="2" s="1" a="1"/>
  <c r="AX124" i="2" s="1"/>
  <c r="AW182" i="2"/>
  <c r="AX182" i="2" s="1" a="1"/>
  <c r="AX182" i="2" s="1"/>
  <c r="AW201" i="2"/>
  <c r="AX201" i="2" s="1" a="1"/>
  <c r="AX201" i="2" s="1"/>
  <c r="AW232" i="2"/>
  <c r="AX232" i="2" s="1" a="1"/>
  <c r="AX232" i="2" s="1"/>
  <c r="AW178" i="2"/>
  <c r="AX178" i="2" s="1" a="1"/>
  <c r="AX178" i="2" s="1"/>
  <c r="AW250" i="2"/>
  <c r="AX250" i="2" s="1" a="1"/>
  <c r="AX250" i="2" s="1"/>
  <c r="AW259" i="2"/>
  <c r="AX259" i="2" s="1" a="1"/>
  <c r="AX259" i="2" s="1"/>
  <c r="AW285" i="2"/>
  <c r="AX285" i="2" s="1" a="1"/>
  <c r="AX285" i="2" s="1"/>
  <c r="AW158" i="2"/>
  <c r="AX158" i="2" s="1" a="1"/>
  <c r="AX158" i="2" s="1"/>
  <c r="AW216" i="2"/>
  <c r="AX216" i="2" s="1" a="1"/>
  <c r="AX216" i="2" s="1"/>
  <c r="AW229" i="2"/>
  <c r="AX229" i="2" s="1" a="1"/>
  <c r="AX229" i="2" s="1"/>
  <c r="AW190" i="2"/>
  <c r="AX190" i="2" s="1" a="1"/>
  <c r="AX190" i="2" s="1"/>
  <c r="AW264" i="2"/>
  <c r="AX264" i="2" s="1" a="1"/>
  <c r="AX264" i="2" s="1"/>
  <c r="AW272" i="2"/>
  <c r="AX272" i="2" s="1" a="1"/>
  <c r="AX272" i="2" s="1"/>
  <c r="AW220" i="2"/>
  <c r="AX220" i="2" s="1" a="1"/>
  <c r="AX220" i="2" s="1"/>
  <c r="AW218" i="2"/>
  <c r="AX218" i="2" s="1" a="1"/>
  <c r="AX218" i="2" s="1"/>
  <c r="AW186" i="2"/>
  <c r="AX186" i="2" s="1" a="1"/>
  <c r="AX186" i="2" s="1"/>
  <c r="AW224" i="2"/>
  <c r="AX224" i="2" s="1" a="1"/>
  <c r="AX224" i="2" s="1"/>
  <c r="AW256" i="2"/>
  <c r="AX256" i="2" s="1" a="1"/>
  <c r="AX256" i="2" s="1"/>
  <c r="AW155" i="2"/>
  <c r="AX155" i="2" s="1" a="1"/>
  <c r="AX155" i="2" s="1"/>
  <c r="AW279" i="2"/>
  <c r="AX279" i="2" s="1" a="1"/>
  <c r="AX279" i="2" s="1"/>
  <c r="AW203" i="2"/>
  <c r="AX203" i="2" s="1" a="1"/>
  <c r="AX203" i="2" s="1"/>
  <c r="AW247" i="2"/>
  <c r="AX247" i="2" s="1" a="1"/>
  <c r="AX247" i="2" s="1"/>
  <c r="AW275" i="2"/>
  <c r="AX275" i="2" s="1" a="1"/>
  <c r="AX275" i="2" s="1"/>
  <c r="AW280" i="2"/>
  <c r="AX280" i="2" s="1" a="1"/>
  <c r="AX280" i="2" s="1"/>
  <c r="AW154" i="2"/>
  <c r="AX154" i="2" s="1" a="1"/>
  <c r="AX154" i="2" s="1"/>
  <c r="AW132" i="2"/>
  <c r="AX132" i="2" s="1" a="1"/>
  <c r="AX132" i="2" s="1"/>
  <c r="AW162" i="2"/>
  <c r="AX162" i="2" s="1" a="1"/>
  <c r="AX162" i="2" s="1"/>
  <c r="AW208" i="2"/>
  <c r="AX208" i="2" s="1" a="1"/>
  <c r="AX208" i="2" s="1"/>
  <c r="AW227" i="2"/>
  <c r="AX227" i="2" s="1" a="1"/>
  <c r="AX227" i="2" s="1"/>
  <c r="AW163" i="2"/>
  <c r="AX163" i="2" s="1" a="1"/>
  <c r="AX163" i="2" s="1"/>
  <c r="AW230" i="2"/>
  <c r="AX230" i="2" s="1" a="1"/>
  <c r="AX230" i="2" s="1"/>
  <c r="AW166" i="2"/>
  <c r="AX166" i="2" s="1" a="1"/>
  <c r="AX166" i="2" s="1"/>
  <c r="AW263" i="2"/>
  <c r="AX263" i="2" s="1" a="1"/>
  <c r="AX263" i="2" s="1"/>
  <c r="AW196" i="2"/>
  <c r="AX196" i="2" s="1" a="1"/>
  <c r="AX196" i="2" s="1"/>
  <c r="AW234" i="2"/>
  <c r="AX234" i="2" s="1" a="1"/>
  <c r="AX234" i="2" s="1"/>
  <c r="AW240" i="2"/>
  <c r="AX240" i="2" s="1" a="1"/>
  <c r="AX240" i="2" s="1"/>
  <c r="AW253" i="2"/>
  <c r="AX253" i="2" s="1" a="1"/>
  <c r="AX253" i="2" s="1"/>
  <c r="AW152" i="2"/>
  <c r="AX152" i="2" s="1" a="1"/>
  <c r="AX152" i="2" s="1"/>
  <c r="AW174" i="2"/>
  <c r="AX174" i="2" s="1" a="1"/>
  <c r="AX174" i="2" s="1"/>
  <c r="AW282" i="2"/>
  <c r="AX282" i="2" s="1" a="1"/>
  <c r="AX282" i="2" s="1"/>
  <c r="AW266" i="2"/>
  <c r="AX266" i="2" s="1" a="1"/>
  <c r="AX266" i="2" s="1"/>
  <c r="AW269" i="2"/>
  <c r="AX269" i="2" s="1" a="1"/>
  <c r="AX269" i="2" s="1"/>
  <c r="AW160" i="2"/>
  <c r="AX160" i="2" s="1" a="1"/>
  <c r="AX160" i="2" s="1"/>
  <c r="AW170" i="2"/>
  <c r="AX170" i="2" s="1" a="1"/>
  <c r="AX170" i="2" s="1"/>
  <c r="AW175" i="2"/>
  <c r="AX175" i="2" s="1" a="1"/>
  <c r="AX175" i="2" s="1"/>
  <c r="AW221" i="2"/>
  <c r="AX221" i="2" s="1" a="1"/>
  <c r="AX221" i="2" s="1"/>
  <c r="AW217" i="2"/>
  <c r="AX217" i="2" s="1" a="1"/>
  <c r="AX217" i="2" s="1"/>
  <c r="AX2" i="2" l="1" a="1"/>
  <c r="AX2" i="2" s="1"/>
  <c r="AY2" i="2" a="1"/>
  <c r="X6" i="2" l="1"/>
  <c r="X9" i="2"/>
  <c r="AY2" i="2"/>
  <c r="X4" i="2" s="1"/>
  <c r="X7" i="2"/>
  <c r="X8" i="2"/>
  <c r="X5" i="2"/>
  <c r="R8" i="2" l="1"/>
  <c r="R6" i="2"/>
  <c r="R7" i="2"/>
  <c r="Y4" i="2"/>
  <c r="Y9" i="2"/>
  <c r="Z9" i="2" s="1"/>
  <c r="AB9" i="2" s="1"/>
  <c r="Y6" i="2"/>
  <c r="Y7" i="2"/>
  <c r="Z7" i="2" s="1"/>
  <c r="AB7" i="2" s="1"/>
  <c r="Y5" i="2"/>
  <c r="Z5" i="2" s="1"/>
  <c r="AB5" i="2" s="1"/>
  <c r="Y8" i="2"/>
  <c r="AA5" i="2" l="1"/>
  <c r="AC7" i="2"/>
  <c r="AE7" i="2" s="1"/>
  <c r="Z8" i="2"/>
  <c r="AA7" i="2"/>
  <c r="AA9" i="2"/>
  <c r="AC5" i="2"/>
  <c r="AE5" i="2" s="1"/>
  <c r="Z4" i="2"/>
  <c r="AB4" i="2" s="1"/>
  <c r="Z6" i="2"/>
  <c r="AB6" i="2" s="1"/>
  <c r="AC9" i="2"/>
  <c r="AE9" i="2" s="1"/>
  <c r="AD7" i="2" l="1"/>
  <c r="AF9" i="2"/>
  <c r="AH9" i="2" s="1"/>
  <c r="AA4" i="2"/>
  <c r="AD5" i="2"/>
  <c r="AB8" i="2"/>
  <c r="AA8" i="2"/>
  <c r="AA6" i="2"/>
  <c r="AC6" i="2"/>
  <c r="AE6" i="2" s="1"/>
  <c r="AF5" i="2"/>
  <c r="AH5" i="2" s="1"/>
  <c r="AC4" i="2"/>
  <c r="AE4" i="2" s="1"/>
  <c r="AF7" i="2"/>
  <c r="AH7" i="2" s="1"/>
  <c r="AD9" i="2"/>
  <c r="AD6" i="2" l="1"/>
  <c r="AI9" i="2"/>
  <c r="AK9" i="2" s="1"/>
  <c r="AG9" i="2"/>
  <c r="AI7" i="2"/>
  <c r="AK7" i="2" s="1"/>
  <c r="AG7" i="2"/>
  <c r="AF4" i="2"/>
  <c r="AH4" i="2" s="1"/>
  <c r="AI5" i="2"/>
  <c r="AK5" i="2" s="1"/>
  <c r="AF6" i="2"/>
  <c r="AH6" i="2" s="1"/>
  <c r="AG5" i="2"/>
  <c r="AC8" i="2"/>
  <c r="AE8" i="2" s="1"/>
  <c r="AD4" i="2"/>
  <c r="AJ7" i="2" l="1"/>
  <c r="AJ5" i="2"/>
  <c r="AI6" i="2"/>
  <c r="AK6" i="2" s="1"/>
  <c r="AL9" i="2"/>
  <c r="AM9" i="2" s="1"/>
  <c r="AF8" i="2"/>
  <c r="AH8" i="2" s="1"/>
  <c r="AD8" i="2"/>
  <c r="AG6" i="2"/>
  <c r="AJ9" i="2"/>
  <c r="AL5" i="2"/>
  <c r="AM5" i="2" s="1"/>
  <c r="AG4" i="2"/>
  <c r="AL7" i="2"/>
  <c r="AM7" i="2" s="1"/>
  <c r="AI4" i="2"/>
  <c r="AK4" i="2" s="1"/>
  <c r="G99710" i="3" l="1"/>
  <c r="AN9" i="2"/>
  <c r="AG8" i="2"/>
  <c r="AO7" i="2"/>
  <c r="AN7" i="2"/>
  <c r="AO5" i="2"/>
  <c r="AN5" i="2"/>
  <c r="AI8" i="2"/>
  <c r="AK8" i="2" s="1"/>
  <c r="AL6" i="2"/>
  <c r="AM6" i="2" s="1"/>
  <c r="AJ6" i="2"/>
  <c r="AL4" i="2"/>
  <c r="AM4" i="2" s="1"/>
  <c r="AJ4" i="2"/>
  <c r="AN4" i="2" s="1"/>
  <c r="AO9" i="2"/>
  <c r="AN6" i="2" l="1"/>
  <c r="AO4" i="2"/>
  <c r="AO6" i="2"/>
  <c r="AZ2" i="2"/>
  <c r="R5" i="2"/>
  <c r="T5" i="2" s="1"/>
  <c r="R3" i="2"/>
  <c r="T3" i="2" s="1"/>
  <c r="AZ4" i="2"/>
  <c r="AZ3" i="2"/>
  <c r="AL8" i="2"/>
  <c r="AM8" i="2" s="1"/>
  <c r="AZ5" i="2"/>
  <c r="R4" i="2"/>
  <c r="T4" i="2" s="1"/>
  <c r="AJ8" i="2"/>
  <c r="AZ12" i="2" l="1"/>
  <c r="AO8" i="2"/>
  <c r="AN8" i="2"/>
  <c r="AZ18" i="2"/>
  <c r="AZ21" i="2"/>
  <c r="AZ6" i="2" l="1"/>
  <c r="AZ191" i="2"/>
  <c r="AZ235" i="2"/>
  <c r="AZ279" i="2"/>
  <c r="AZ272" i="2"/>
  <c r="AZ262" i="2"/>
  <c r="AZ252" i="2"/>
  <c r="AZ258" i="2"/>
  <c r="AZ228" i="2"/>
  <c r="AZ200" i="2"/>
  <c r="AZ224" i="2"/>
  <c r="AZ216" i="2"/>
  <c r="AZ192" i="2"/>
  <c r="AZ184" i="2"/>
  <c r="AZ57" i="2"/>
  <c r="AZ99" i="2"/>
  <c r="AZ83" i="2"/>
  <c r="AZ101" i="2"/>
  <c r="AZ60" i="2"/>
  <c r="AZ72" i="2"/>
  <c r="AZ34" i="2"/>
  <c r="AZ183" i="2"/>
  <c r="AZ65" i="2"/>
  <c r="AZ103" i="2"/>
  <c r="AZ167" i="2"/>
  <c r="AZ29" i="2"/>
  <c r="AZ87" i="2"/>
  <c r="AZ97" i="2"/>
  <c r="AZ80" i="2"/>
  <c r="AZ37" i="2"/>
  <c r="AZ131" i="2"/>
  <c r="AZ166" i="2"/>
  <c r="AZ36" i="2"/>
  <c r="AZ14" i="2"/>
  <c r="AZ8" i="2"/>
  <c r="AZ286" i="2"/>
  <c r="AZ276" i="2"/>
  <c r="AZ266" i="2"/>
  <c r="AZ269" i="2"/>
  <c r="AZ259" i="2"/>
  <c r="AZ249" i="2"/>
  <c r="AZ255" i="2"/>
  <c r="AZ225" i="2"/>
  <c r="AZ197" i="2"/>
  <c r="AZ208" i="2"/>
  <c r="AZ277" i="2"/>
  <c r="AZ261" i="2"/>
  <c r="AZ122" i="2"/>
  <c r="AZ94" i="2"/>
  <c r="AZ100" i="2"/>
  <c r="AZ102" i="2"/>
  <c r="AZ86" i="2"/>
  <c r="AZ141" i="2"/>
  <c r="AZ146" i="2"/>
  <c r="AZ113" i="2"/>
  <c r="AZ159" i="2"/>
  <c r="AZ84" i="2"/>
  <c r="AZ136" i="2"/>
  <c r="AZ188" i="2"/>
  <c r="AZ148" i="2"/>
  <c r="AZ85" i="2"/>
  <c r="AZ174" i="2"/>
  <c r="AZ182" i="2"/>
  <c r="AZ171" i="2"/>
  <c r="AZ109" i="2"/>
  <c r="AZ31" i="2"/>
  <c r="AZ169" i="2"/>
  <c r="AZ160" i="2"/>
  <c r="AZ17" i="2"/>
  <c r="AZ15" i="2"/>
  <c r="AZ283" i="2"/>
  <c r="AZ273" i="2"/>
  <c r="AZ263" i="2"/>
  <c r="AZ256" i="2"/>
  <c r="AZ246" i="2"/>
  <c r="AZ236" i="2"/>
  <c r="AZ242" i="2"/>
  <c r="AZ213" i="2"/>
  <c r="AZ264" i="2"/>
  <c r="AZ196" i="2"/>
  <c r="AZ214" i="2"/>
  <c r="AZ248" i="2"/>
  <c r="AZ49" i="2"/>
  <c r="AZ120" i="2"/>
  <c r="AZ130" i="2"/>
  <c r="AZ107" i="2"/>
  <c r="AZ129" i="2"/>
  <c r="AZ185" i="2"/>
  <c r="AZ162" i="2"/>
  <c r="AZ126" i="2"/>
  <c r="AZ62" i="2"/>
  <c r="AZ163" i="2"/>
  <c r="AZ116" i="2"/>
  <c r="AZ165" i="2"/>
  <c r="AZ105" i="2"/>
  <c r="AZ118" i="2"/>
  <c r="AZ39" i="2"/>
  <c r="AZ96" i="2"/>
  <c r="AZ151" i="2"/>
  <c r="AZ143" i="2"/>
  <c r="AZ63" i="2"/>
  <c r="AZ177" i="2"/>
  <c r="AZ173" i="2"/>
  <c r="AZ20" i="2"/>
  <c r="AZ270" i="2"/>
  <c r="AZ260" i="2"/>
  <c r="AZ250" i="2"/>
  <c r="AZ253" i="2"/>
  <c r="AZ243" i="2"/>
  <c r="AZ233" i="2"/>
  <c r="AZ239" i="2"/>
  <c r="AZ212" i="2"/>
  <c r="AZ245" i="2"/>
  <c r="AZ193" i="2"/>
  <c r="AZ201" i="2"/>
  <c r="AZ230" i="2"/>
  <c r="AZ56" i="2"/>
  <c r="AZ170" i="2"/>
  <c r="AZ50" i="2"/>
  <c r="AZ48" i="2"/>
  <c r="AZ64" i="2"/>
  <c r="AZ179" i="2"/>
  <c r="AZ88" i="2"/>
  <c r="AZ153" i="2"/>
  <c r="AZ43" i="2"/>
  <c r="AZ115" i="2"/>
  <c r="AZ187" i="2"/>
  <c r="AZ93" i="2"/>
  <c r="AZ110" i="2"/>
  <c r="AZ81" i="2"/>
  <c r="AZ157" i="2"/>
  <c r="AZ117" i="2"/>
  <c r="AZ95" i="2"/>
  <c r="AZ190" i="2"/>
  <c r="AZ68" i="2"/>
  <c r="AZ71" i="2"/>
  <c r="AZ44" i="2"/>
  <c r="AZ23" i="2"/>
  <c r="AZ10" i="2"/>
  <c r="AZ22" i="2"/>
  <c r="AZ267" i="2"/>
  <c r="AZ257" i="2"/>
  <c r="AZ247" i="2"/>
  <c r="AZ240" i="2"/>
  <c r="AZ284" i="2"/>
  <c r="AZ220" i="2"/>
  <c r="AZ226" i="2"/>
  <c r="AZ198" i="2"/>
  <c r="AZ232" i="2"/>
  <c r="AZ229" i="2"/>
  <c r="AZ194" i="2"/>
  <c r="AZ199" i="2"/>
  <c r="AZ189" i="2"/>
  <c r="AZ66" i="2"/>
  <c r="AZ78" i="2"/>
  <c r="AZ76" i="2"/>
  <c r="AZ30" i="2"/>
  <c r="AZ32" i="2"/>
  <c r="AZ51" i="2"/>
  <c r="AZ47" i="2"/>
  <c r="AZ74" i="2"/>
  <c r="AZ140" i="2"/>
  <c r="AZ154" i="2"/>
  <c r="AZ69" i="2"/>
  <c r="AZ104" i="2"/>
  <c r="AZ92" i="2"/>
  <c r="AZ67" i="2"/>
  <c r="AZ145" i="2"/>
  <c r="AZ53" i="2"/>
  <c r="AZ158" i="2"/>
  <c r="AZ90" i="2"/>
  <c r="AZ125" i="2"/>
  <c r="AZ9" i="2"/>
  <c r="AZ19" i="2"/>
  <c r="AZ11" i="2"/>
  <c r="AZ254" i="2"/>
  <c r="AZ244" i="2"/>
  <c r="AZ234" i="2"/>
  <c r="AZ237" i="2"/>
  <c r="AZ281" i="2"/>
  <c r="AZ217" i="2"/>
  <c r="AZ223" i="2"/>
  <c r="AZ195" i="2"/>
  <c r="AZ221" i="2"/>
  <c r="AZ206" i="2"/>
  <c r="AZ222" i="2"/>
  <c r="AZ219" i="2"/>
  <c r="AZ41" i="2"/>
  <c r="AZ176" i="2"/>
  <c r="AZ114" i="2"/>
  <c r="AZ79" i="2"/>
  <c r="AZ128" i="2"/>
  <c r="AZ124" i="2"/>
  <c r="AZ91" i="2"/>
  <c r="AZ135" i="2"/>
  <c r="AZ172" i="2"/>
  <c r="AZ111" i="2"/>
  <c r="AZ137" i="2"/>
  <c r="AZ89" i="2"/>
  <c r="AZ59" i="2"/>
  <c r="AZ77" i="2"/>
  <c r="AZ175" i="2"/>
  <c r="AZ168" i="2"/>
  <c r="AZ186" i="2"/>
  <c r="AZ70" i="2"/>
  <c r="AZ138" i="2"/>
  <c r="AZ181" i="2"/>
  <c r="AZ26" i="2"/>
  <c r="AZ25" i="2"/>
  <c r="AZ251" i="2"/>
  <c r="AZ241" i="2"/>
  <c r="AZ231" i="2"/>
  <c r="AZ278" i="2"/>
  <c r="AZ268" i="2"/>
  <c r="AZ274" i="2"/>
  <c r="AZ210" i="2"/>
  <c r="AZ218" i="2"/>
  <c r="AZ203" i="2"/>
  <c r="AZ280" i="2"/>
  <c r="AZ204" i="2"/>
  <c r="AZ205" i="2"/>
  <c r="AZ73" i="2"/>
  <c r="AZ139" i="2"/>
  <c r="AZ40" i="2"/>
  <c r="AZ144" i="2"/>
  <c r="AZ149" i="2"/>
  <c r="AZ58" i="2"/>
  <c r="AZ164" i="2"/>
  <c r="AZ134" i="2"/>
  <c r="AZ54" i="2"/>
  <c r="AZ98" i="2"/>
  <c r="AZ133" i="2"/>
  <c r="AZ38" i="2"/>
  <c r="AZ132" i="2"/>
  <c r="AZ108" i="2"/>
  <c r="AZ42" i="2"/>
  <c r="AZ112" i="2"/>
  <c r="AZ127" i="2"/>
  <c r="AZ75" i="2"/>
  <c r="AZ35" i="2"/>
  <c r="AZ178" i="2"/>
  <c r="AZ16" i="2"/>
  <c r="AZ24" i="2"/>
  <c r="AZ238" i="2"/>
  <c r="AZ282" i="2"/>
  <c r="AZ285" i="2"/>
  <c r="AZ275" i="2"/>
  <c r="AZ265" i="2"/>
  <c r="AZ271" i="2"/>
  <c r="AZ207" i="2"/>
  <c r="AZ209" i="2"/>
  <c r="AZ227" i="2"/>
  <c r="AZ211" i="2"/>
  <c r="AZ202" i="2"/>
  <c r="AZ215" i="2"/>
  <c r="AZ33" i="2"/>
  <c r="AZ121" i="2"/>
  <c r="AZ180" i="2"/>
  <c r="AZ155" i="2"/>
  <c r="AZ46" i="2"/>
  <c r="AZ161" i="2"/>
  <c r="AZ55" i="2"/>
  <c r="AZ147" i="2"/>
  <c r="AZ82" i="2"/>
  <c r="AZ123" i="2"/>
  <c r="AZ156" i="2"/>
  <c r="AZ45" i="2"/>
  <c r="AZ28" i="2"/>
  <c r="AZ52" i="2"/>
  <c r="AZ142" i="2"/>
  <c r="AZ152" i="2"/>
  <c r="AZ106" i="2"/>
  <c r="AZ119" i="2"/>
  <c r="AZ150" i="2"/>
  <c r="AZ61" i="2"/>
  <c r="AZ7" i="2"/>
  <c r="AZ27" i="2"/>
  <c r="AZ13" i="2"/>
  <c r="BA260" i="2" l="1"/>
  <c r="BB260" i="2" s="1" a="1"/>
  <c r="BB260" i="2" s="1"/>
  <c r="BA252" i="2"/>
  <c r="BB252" i="2" s="1" a="1"/>
  <c r="BB252" i="2" s="1"/>
  <c r="BA185" i="2"/>
  <c r="BB185" i="2" s="1" a="1"/>
  <c r="BB185" i="2" s="1"/>
  <c r="BA209" i="2"/>
  <c r="BB209" i="2" s="1" a="1"/>
  <c r="BB209" i="2" s="1"/>
  <c r="BA231" i="2"/>
  <c r="BB231" i="2" s="1" a="1"/>
  <c r="BB231" i="2" s="1"/>
  <c r="BA192" i="2"/>
  <c r="BB192" i="2" s="1" a="1"/>
  <c r="BB192" i="2" s="1"/>
  <c r="BA195" i="2"/>
  <c r="BB195" i="2" s="1" a="1"/>
  <c r="BB195" i="2" s="1"/>
  <c r="BA180" i="2"/>
  <c r="BB180" i="2" s="1" a="1"/>
  <c r="BB180" i="2" s="1"/>
  <c r="BA128" i="2"/>
  <c r="BB128" i="2" s="1" a="1"/>
  <c r="BB128" i="2" s="1"/>
  <c r="BA149" i="2"/>
  <c r="BB149" i="2" s="1" a="1"/>
  <c r="BB149" i="2" s="1"/>
  <c r="BA130" i="2"/>
  <c r="BB130" i="2" s="1" a="1"/>
  <c r="BB130" i="2" s="1"/>
  <c r="BA78" i="2"/>
  <c r="BB78" i="2" s="1" a="1"/>
  <c r="BB78" i="2" s="1"/>
  <c r="BA118" i="2"/>
  <c r="BB118" i="2" s="1" a="1"/>
  <c r="BB118" i="2" s="1"/>
  <c r="BA46" i="2"/>
  <c r="BB46" i="2" s="1" a="1"/>
  <c r="BB46" i="2" s="1"/>
  <c r="BA83" i="2"/>
  <c r="BB83" i="2" s="1" a="1"/>
  <c r="BB83" i="2" s="1"/>
  <c r="BA58" i="2"/>
  <c r="BB58" i="2" s="1" a="1"/>
  <c r="BB58" i="2" s="1"/>
  <c r="BA25" i="2"/>
  <c r="BB25" i="2" s="1" a="1"/>
  <c r="BB25" i="2" s="1"/>
  <c r="BA15" i="2"/>
  <c r="BB15" i="2" s="1" a="1"/>
  <c r="BB15" i="2" s="1"/>
  <c r="BA95" i="2"/>
  <c r="BB95" i="2" s="1" a="1"/>
  <c r="BB95" i="2" s="1"/>
  <c r="BA125" i="2"/>
  <c r="BB125" i="2" s="1" a="1"/>
  <c r="BB125" i="2" s="1"/>
  <c r="BA88" i="2"/>
  <c r="BB88" i="2" s="1" a="1"/>
  <c r="BB88" i="2" s="1"/>
  <c r="BA20" i="2"/>
  <c r="BB20" i="2" s="1" a="1"/>
  <c r="BB20" i="2" s="1"/>
  <c r="BA160" i="2"/>
  <c r="BB160" i="2" s="1" a="1"/>
  <c r="BB160" i="2" s="1"/>
  <c r="BA243" i="2"/>
  <c r="BB243" i="2" s="1" a="1"/>
  <c r="BB243" i="2" s="1"/>
  <c r="BA123" i="2"/>
  <c r="BB123" i="2" s="1" a="1"/>
  <c r="BB123" i="2" s="1"/>
  <c r="BA274" i="2"/>
  <c r="BB274" i="2" s="1" a="1"/>
  <c r="BB274" i="2" s="1"/>
  <c r="BA90" i="2"/>
  <c r="BB90" i="2" s="1" a="1"/>
  <c r="BB90" i="2" s="1"/>
  <c r="BA183" i="2"/>
  <c r="BB183" i="2" s="1" a="1"/>
  <c r="BB183" i="2" s="1"/>
  <c r="BA80" i="2"/>
  <c r="BB80" i="2" s="1" a="1"/>
  <c r="BB80" i="2" s="1"/>
  <c r="BA221" i="2"/>
  <c r="BB221" i="2" s="1" a="1"/>
  <c r="BB221" i="2" s="1"/>
  <c r="BA223" i="2"/>
  <c r="BB223" i="2" s="1" a="1"/>
  <c r="BB223" i="2" s="1"/>
  <c r="BA247" i="2"/>
  <c r="BB247" i="2" s="1" a="1"/>
  <c r="BB247" i="2" s="1"/>
  <c r="BA271" i="2"/>
  <c r="BB271" i="2" s="1" a="1"/>
  <c r="BB271" i="2" s="1"/>
  <c r="BA280" i="2"/>
  <c r="BB280" i="2" s="1" a="1"/>
  <c r="BB280" i="2" s="1"/>
  <c r="BA196" i="2"/>
  <c r="BB196" i="2" s="1" a="1"/>
  <c r="BB196" i="2" s="1"/>
  <c r="BA178" i="2"/>
  <c r="BB178" i="2" s="1" a="1"/>
  <c r="BB178" i="2" s="1"/>
  <c r="BA257" i="2"/>
  <c r="BB257" i="2" s="1" a="1"/>
  <c r="BB257" i="2" s="1"/>
  <c r="BA249" i="2"/>
  <c r="BB249" i="2" s="1" a="1"/>
  <c r="BB249" i="2" s="1"/>
  <c r="BA177" i="2"/>
  <c r="BB177" i="2" s="1" a="1"/>
  <c r="BB177" i="2" s="1"/>
  <c r="BA207" i="2"/>
  <c r="BB207" i="2" s="1" a="1"/>
  <c r="BB207" i="2" s="1"/>
  <c r="BA228" i="2"/>
  <c r="BB228" i="2" s="1" a="1"/>
  <c r="BB228" i="2" s="1"/>
  <c r="BA172" i="2"/>
  <c r="BB172" i="2" s="1" a="1"/>
  <c r="BB172" i="2" s="1"/>
  <c r="BA173" i="2"/>
  <c r="BB173" i="2" s="1" a="1"/>
  <c r="BB173" i="2" s="1"/>
  <c r="BA171" i="2"/>
  <c r="BB171" i="2" s="1" a="1"/>
  <c r="BB171" i="2" s="1"/>
  <c r="BA120" i="2"/>
  <c r="BB120" i="2" s="1" a="1"/>
  <c r="BB120" i="2" s="1"/>
  <c r="BA147" i="2"/>
  <c r="BB147" i="2" s="1" a="1"/>
  <c r="BB147" i="2" s="1"/>
  <c r="BA126" i="2"/>
  <c r="BB126" i="2" s="1" a="1"/>
  <c r="BB126" i="2" s="1"/>
  <c r="BA111" i="2"/>
  <c r="BB111" i="2" s="1" a="1"/>
  <c r="BB111" i="2" s="1"/>
  <c r="BA108" i="2"/>
  <c r="BB108" i="2" s="1" a="1"/>
  <c r="BB108" i="2" s="1"/>
  <c r="BA38" i="2"/>
  <c r="BB38" i="2" s="1" a="1"/>
  <c r="BB38" i="2" s="1"/>
  <c r="BA55" i="2"/>
  <c r="BB55" i="2" s="1" a="1"/>
  <c r="BB55" i="2" s="1"/>
  <c r="BA50" i="2"/>
  <c r="BB50" i="2" s="1" a="1"/>
  <c r="BB50" i="2" s="1"/>
  <c r="BA7" i="2"/>
  <c r="BB7" i="2" s="1" a="1"/>
  <c r="BB7" i="2" s="1"/>
  <c r="BA21" i="2"/>
  <c r="BB21" i="2" s="1" a="1"/>
  <c r="BB21" i="2" s="1"/>
  <c r="BA104" i="2"/>
  <c r="BB104" i="2" s="1" a="1"/>
  <c r="BB104" i="2" s="1"/>
  <c r="BA210" i="2"/>
  <c r="BB210" i="2" s="1" a="1"/>
  <c r="BB210" i="2" s="1"/>
  <c r="BA129" i="2"/>
  <c r="BB129" i="2" s="1" a="1"/>
  <c r="BB129" i="2" s="1"/>
  <c r="BA36" i="2"/>
  <c r="BB36" i="2" s="1" a="1"/>
  <c r="BB36" i="2" s="1"/>
  <c r="BA262" i="2"/>
  <c r="BB262" i="2" s="1" a="1"/>
  <c r="BB262" i="2" s="1"/>
  <c r="BA35" i="2"/>
  <c r="BB35" i="2" s="1" a="1"/>
  <c r="BB35" i="2" s="1"/>
  <c r="BA116" i="2"/>
  <c r="BB116" i="2" s="1" a="1"/>
  <c r="BB116" i="2" s="1"/>
  <c r="BA5" i="2"/>
  <c r="BB5" i="2" s="1" a="1"/>
  <c r="BB5" i="2" s="1"/>
  <c r="BA113" i="2"/>
  <c r="BB113" i="2" s="1" a="1"/>
  <c r="BB113" i="2" s="1"/>
  <c r="BA216" i="2"/>
  <c r="BB216" i="2" s="1" a="1"/>
  <c r="BB216" i="2" s="1"/>
  <c r="BA98" i="2"/>
  <c r="BB98" i="2" s="1" a="1"/>
  <c r="BB98" i="2" s="1"/>
  <c r="BA245" i="2"/>
  <c r="BB245" i="2" s="1" a="1"/>
  <c r="BB245" i="2" s="1"/>
  <c r="BA188" i="2"/>
  <c r="BB188" i="2" s="1" a="1"/>
  <c r="BB188" i="2" s="1"/>
  <c r="BA261" i="2"/>
  <c r="BB261" i="2" s="1" a="1"/>
  <c r="BB261" i="2" s="1"/>
  <c r="BA227" i="2"/>
  <c r="BB227" i="2" s="1" a="1"/>
  <c r="BB227" i="2" s="1"/>
  <c r="BA208" i="2"/>
  <c r="BB208" i="2" s="1" a="1"/>
  <c r="BB208" i="2" s="1"/>
  <c r="BA217" i="2"/>
  <c r="BB217" i="2" s="1" a="1"/>
  <c r="BB217" i="2" s="1"/>
  <c r="BA229" i="2"/>
  <c r="BB229" i="2" s="1" a="1"/>
  <c r="BB229" i="2" s="1"/>
  <c r="BA244" i="2"/>
  <c r="BB244" i="2" s="1" a="1"/>
  <c r="BB244" i="2" s="1"/>
  <c r="BA236" i="2"/>
  <c r="BB236" i="2" s="1" a="1"/>
  <c r="BB236" i="2" s="1"/>
  <c r="BA169" i="2"/>
  <c r="BB169" i="2" s="1" a="1"/>
  <c r="BB169" i="2" s="1"/>
  <c r="BA197" i="2"/>
  <c r="BB197" i="2" s="1" a="1"/>
  <c r="BB197" i="2" s="1"/>
  <c r="BA225" i="2"/>
  <c r="BB225" i="2" s="1" a="1"/>
  <c r="BB225" i="2" s="1"/>
  <c r="BA161" i="2"/>
  <c r="BB161" i="2" s="1" a="1"/>
  <c r="BB161" i="2" s="1"/>
  <c r="BA165" i="2"/>
  <c r="BB165" i="2" s="1" a="1"/>
  <c r="BB165" i="2" s="1"/>
  <c r="BA140" i="2"/>
  <c r="BB140" i="2" s="1" a="1"/>
  <c r="BB140" i="2" s="1"/>
  <c r="BA119" i="2"/>
  <c r="BB119" i="2" s="1" a="1"/>
  <c r="BB119" i="2" s="1"/>
  <c r="BA206" i="2"/>
  <c r="BB206" i="2" s="1" a="1"/>
  <c r="BB206" i="2" s="1"/>
  <c r="BA99" i="2"/>
  <c r="BB99" i="2" s="1" a="1"/>
  <c r="BB99" i="2" s="1"/>
  <c r="BA92" i="2"/>
  <c r="BB92" i="2" s="1" a="1"/>
  <c r="BB92" i="2" s="1"/>
  <c r="BA91" i="2"/>
  <c r="BB91" i="2" s="1" a="1"/>
  <c r="BB91" i="2" s="1"/>
  <c r="BA30" i="2"/>
  <c r="BB30" i="2" s="1" a="1"/>
  <c r="BB30" i="2" s="1"/>
  <c r="BA47" i="2"/>
  <c r="BB47" i="2" s="1" a="1"/>
  <c r="BB47" i="2" s="1"/>
  <c r="BA42" i="2"/>
  <c r="BB42" i="2" s="1" a="1"/>
  <c r="BB42" i="2" s="1"/>
  <c r="BA16" i="2"/>
  <c r="BB16" i="2" s="1" a="1"/>
  <c r="BB16" i="2" s="1"/>
  <c r="BA18" i="2"/>
  <c r="BB18" i="2" s="1" a="1"/>
  <c r="BB18" i="2" s="1"/>
  <c r="BA122" i="2"/>
  <c r="BB122" i="2" s="1" a="1"/>
  <c r="BB122" i="2" s="1"/>
  <c r="BA152" i="2"/>
  <c r="BB152" i="2" s="1" a="1"/>
  <c r="BB152" i="2" s="1"/>
  <c r="BA17" i="2"/>
  <c r="BB17" i="2" s="1" a="1"/>
  <c r="BB17" i="2" s="1"/>
  <c r="BA74" i="2"/>
  <c r="BB74" i="2" s="1" a="1"/>
  <c r="BB74" i="2" s="1"/>
  <c r="BA275" i="2"/>
  <c r="BB275" i="2" s="1" a="1"/>
  <c r="BB275" i="2" s="1"/>
  <c r="BA43" i="2"/>
  <c r="BB43" i="2" s="1" a="1"/>
  <c r="BB43" i="2" s="1"/>
  <c r="BA142" i="2"/>
  <c r="BB142" i="2" s="1" a="1"/>
  <c r="BB142" i="2" s="1"/>
  <c r="BA40" i="2"/>
  <c r="BB40" i="2" s="1" a="1"/>
  <c r="BB40" i="2" s="1"/>
  <c r="BA144" i="2"/>
  <c r="BB144" i="2" s="1" a="1"/>
  <c r="BB144" i="2" s="1"/>
  <c r="BA193" i="2"/>
  <c r="BB193" i="2" s="1" a="1"/>
  <c r="BB193" i="2" s="1"/>
  <c r="BA106" i="2"/>
  <c r="BB106" i="2" s="1" a="1"/>
  <c r="BB106" i="2" s="1"/>
  <c r="BA226" i="2"/>
  <c r="BB226" i="2" s="1" a="1"/>
  <c r="BB226" i="2" s="1"/>
  <c r="BA232" i="2"/>
  <c r="BB232" i="2" s="1" a="1"/>
  <c r="BB232" i="2" s="1"/>
  <c r="BA155" i="2"/>
  <c r="BB155" i="2" s="1" a="1"/>
  <c r="BB155" i="2" s="1"/>
  <c r="BA269" i="2"/>
  <c r="BB269" i="2" s="1" a="1"/>
  <c r="BB269" i="2" s="1"/>
  <c r="BA282" i="2"/>
  <c r="BB282" i="2" s="1" a="1"/>
  <c r="BB282" i="2" s="1"/>
  <c r="BA213" i="2"/>
  <c r="BB213" i="2" s="1" a="1"/>
  <c r="BB213" i="2" s="1"/>
  <c r="BA250" i="2"/>
  <c r="BB250" i="2" s="1" a="1"/>
  <c r="BB250" i="2" s="1"/>
  <c r="BA241" i="2"/>
  <c r="BB241" i="2" s="1" a="1"/>
  <c r="BB241" i="2" s="1"/>
  <c r="BA233" i="2"/>
  <c r="BB233" i="2" s="1" a="1"/>
  <c r="BB233" i="2" s="1"/>
  <c r="BA211" i="2"/>
  <c r="BB211" i="2" s="1" a="1"/>
  <c r="BB211" i="2" s="1"/>
  <c r="BA194" i="2"/>
  <c r="BB194" i="2" s="1" a="1"/>
  <c r="BB194" i="2" s="1"/>
  <c r="BA222" i="2"/>
  <c r="BB222" i="2" s="1" a="1"/>
  <c r="BB222" i="2" s="1"/>
  <c r="BA156" i="2"/>
  <c r="BB156" i="2" s="1" a="1"/>
  <c r="BB156" i="2" s="1"/>
  <c r="BA159" i="2"/>
  <c r="BB159" i="2" s="1" a="1"/>
  <c r="BB159" i="2" s="1"/>
  <c r="BA135" i="2"/>
  <c r="BB135" i="2" s="1" a="1"/>
  <c r="BB135" i="2" s="1"/>
  <c r="BA219" i="2"/>
  <c r="BB219" i="2" s="1" a="1"/>
  <c r="BB219" i="2" s="1"/>
  <c r="BA115" i="2"/>
  <c r="BB115" i="2" s="1" a="1"/>
  <c r="BB115" i="2" s="1"/>
  <c r="BA93" i="2"/>
  <c r="BB93" i="2" s="1" a="1"/>
  <c r="BB93" i="2" s="1"/>
  <c r="BA81" i="2"/>
  <c r="BB81" i="2" s="1" a="1"/>
  <c r="BB81" i="2" s="1"/>
  <c r="BA77" i="2"/>
  <c r="BB77" i="2" s="1" a="1"/>
  <c r="BB77" i="2" s="1"/>
  <c r="BA22" i="2"/>
  <c r="BB22" i="2" s="1" a="1"/>
  <c r="BB22" i="2" s="1"/>
  <c r="BA39" i="2"/>
  <c r="BB39" i="2" s="1" a="1"/>
  <c r="BB39" i="2" s="1"/>
  <c r="BA34" i="2"/>
  <c r="BB34" i="2" s="1" a="1"/>
  <c r="BB34" i="2" s="1"/>
  <c r="BA10" i="2"/>
  <c r="BB10" i="2" s="1" a="1"/>
  <c r="BB10" i="2" s="1"/>
  <c r="BA9" i="2"/>
  <c r="BB9" i="2" s="1" a="1"/>
  <c r="BB9" i="2" s="1"/>
  <c r="BA138" i="2"/>
  <c r="BB138" i="2" s="1" a="1"/>
  <c r="BB138" i="2" s="1"/>
  <c r="BA170" i="2"/>
  <c r="BB170" i="2" s="1" a="1"/>
  <c r="BB170" i="2" s="1"/>
  <c r="BA6" i="2"/>
  <c r="BB6" i="2" s="1" a="1"/>
  <c r="BB6" i="2" s="1"/>
  <c r="BA68" i="2"/>
  <c r="BB68" i="2" s="1" a="1"/>
  <c r="BB68" i="2" s="1"/>
  <c r="BA255" i="2"/>
  <c r="BB255" i="2" s="1" a="1"/>
  <c r="BB255" i="2" s="1"/>
  <c r="BA73" i="2"/>
  <c r="BB73" i="2" s="1" a="1"/>
  <c r="BB73" i="2" s="1"/>
  <c r="BA124" i="2"/>
  <c r="BB124" i="2" s="1" a="1"/>
  <c r="BB124" i="2" s="1"/>
  <c r="BA82" i="2"/>
  <c r="BB82" i="2" s="1" a="1"/>
  <c r="BB82" i="2" s="1"/>
  <c r="BA96" i="2"/>
  <c r="BB96" i="2" s="1" a="1"/>
  <c r="BB96" i="2" s="1"/>
  <c r="BA279" i="2"/>
  <c r="BB279" i="2" s="1" a="1"/>
  <c r="BB279" i="2" s="1"/>
  <c r="BA137" i="2"/>
  <c r="BB137" i="2" s="1" a="1"/>
  <c r="BB137" i="2" s="1"/>
  <c r="BA277" i="2"/>
  <c r="BB277" i="2" s="1" a="1"/>
  <c r="BB277" i="2" s="1"/>
  <c r="BA253" i="2"/>
  <c r="BB253" i="2" s="1" a="1"/>
  <c r="BB253" i="2" s="1"/>
  <c r="BA240" i="2"/>
  <c r="BB240" i="2" s="1" a="1"/>
  <c r="BB240" i="2" s="1"/>
  <c r="BA163" i="2"/>
  <c r="BB163" i="2" s="1" a="1"/>
  <c r="BB163" i="2" s="1"/>
  <c r="BA199" i="2"/>
  <c r="BB199" i="2" s="1" a="1"/>
  <c r="BB199" i="2" s="1"/>
  <c r="BA237" i="2"/>
  <c r="BB237" i="2" s="1" a="1"/>
  <c r="BB237" i="2" s="1"/>
  <c r="BA284" i="2"/>
  <c r="BB284" i="2" s="1" a="1"/>
  <c r="BB284" i="2" s="1"/>
  <c r="BA286" i="2"/>
  <c r="BB286" i="2" s="1" a="1"/>
  <c r="BB286" i="2" s="1"/>
  <c r="BA200" i="2"/>
  <c r="BB200" i="2" s="1" a="1"/>
  <c r="BB200" i="2" s="1"/>
  <c r="BA153" i="2"/>
  <c r="BB153" i="2" s="1" a="1"/>
  <c r="BB153" i="2" s="1"/>
  <c r="BA218" i="2"/>
  <c r="BB218" i="2" s="1" a="1"/>
  <c r="BB218" i="2" s="1"/>
  <c r="BA148" i="2"/>
  <c r="BB148" i="2" s="1" a="1"/>
  <c r="BB148" i="2" s="1"/>
  <c r="BA215" i="2"/>
  <c r="BB215" i="2" s="1" a="1"/>
  <c r="BB215" i="2" s="1"/>
  <c r="BA127" i="2"/>
  <c r="BB127" i="2" s="1" a="1"/>
  <c r="BB127" i="2" s="1"/>
  <c r="BA134" i="2"/>
  <c r="BB134" i="2" s="1" a="1"/>
  <c r="BB134" i="2" s="1"/>
  <c r="BA112" i="2"/>
  <c r="BB112" i="2" s="1" a="1"/>
  <c r="BB112" i="2" s="1"/>
  <c r="BA85" i="2"/>
  <c r="BB85" i="2" s="1" a="1"/>
  <c r="BB85" i="2" s="1"/>
  <c r="BA72" i="2"/>
  <c r="BB72" i="2" s="1" a="1"/>
  <c r="BB72" i="2" s="1"/>
  <c r="BA76" i="2"/>
  <c r="BB76" i="2" s="1" a="1"/>
  <c r="BB76" i="2" s="1"/>
  <c r="BA57" i="2"/>
  <c r="BB57" i="2" s="1" a="1"/>
  <c r="BB57" i="2" s="1"/>
  <c r="BA31" i="2"/>
  <c r="BB31" i="2" s="1" a="1"/>
  <c r="BB31" i="2" s="1"/>
  <c r="BA63" i="2"/>
  <c r="BB63" i="2" s="1" a="1"/>
  <c r="BB63" i="2" s="1"/>
  <c r="BA3" i="2"/>
  <c r="BB3" i="2" s="1" a="1"/>
  <c r="BB3" i="2" s="1"/>
  <c r="BA12" i="2"/>
  <c r="BB12" i="2" s="1" a="1"/>
  <c r="BB12" i="2" s="1"/>
  <c r="BA146" i="2"/>
  <c r="BB146" i="2" s="1" a="1"/>
  <c r="BB146" i="2" s="1"/>
  <c r="BA27" i="2"/>
  <c r="BB27" i="2" s="1" a="1"/>
  <c r="BB27" i="2" s="1"/>
  <c r="BA32" i="2"/>
  <c r="BB32" i="2" s="1" a="1"/>
  <c r="BB32" i="2" s="1"/>
  <c r="BA121" i="2"/>
  <c r="BB121" i="2" s="1" a="1"/>
  <c r="BB121" i="2" s="1"/>
  <c r="BA242" i="2"/>
  <c r="BB242" i="2" s="1" a="1"/>
  <c r="BB242" i="2" s="1"/>
  <c r="BA44" i="2"/>
  <c r="BB44" i="2" s="1" a="1"/>
  <c r="BB44" i="2" s="1"/>
  <c r="BA141" i="2"/>
  <c r="BB141" i="2" s="1" a="1"/>
  <c r="BB141" i="2" s="1"/>
  <c r="BA28" i="2"/>
  <c r="BB28" i="2" s="1" a="1"/>
  <c r="BB28" i="2" s="1"/>
  <c r="BA86" i="2"/>
  <c r="BB86" i="2" s="1" a="1"/>
  <c r="BB86" i="2" s="1"/>
  <c r="BA2" i="2"/>
  <c r="BA132" i="2"/>
  <c r="BB132" i="2" s="1" a="1"/>
  <c r="BB132" i="2" s="1"/>
  <c r="BA150" i="2"/>
  <c r="BB150" i="2" s="1" a="1"/>
  <c r="BB150" i="2" s="1"/>
  <c r="BA224" i="2"/>
  <c r="BB224" i="2" s="1" a="1"/>
  <c r="BB224" i="2" s="1"/>
  <c r="BA162" i="2"/>
  <c r="BB162" i="2" s="1" a="1"/>
  <c r="BB162" i="2" s="1"/>
  <c r="BA263" i="2"/>
  <c r="BB263" i="2" s="1" a="1"/>
  <c r="BB263" i="2" s="1"/>
  <c r="BA174" i="2"/>
  <c r="BB174" i="2" s="1" a="1"/>
  <c r="BB174" i="2" s="1"/>
  <c r="BA248" i="2"/>
  <c r="BB248" i="2" s="1" a="1"/>
  <c r="BB248" i="2" s="1"/>
  <c r="BA281" i="2"/>
  <c r="BB281" i="2" s="1" a="1"/>
  <c r="BB281" i="2" s="1"/>
  <c r="BA235" i="2"/>
  <c r="BB235" i="2" s="1" a="1"/>
  <c r="BB235" i="2" s="1"/>
  <c r="BA189" i="2"/>
  <c r="BB189" i="2" s="1" a="1"/>
  <c r="BB189" i="2" s="1"/>
  <c r="BA145" i="2"/>
  <c r="BB145" i="2" s="1" a="1"/>
  <c r="BB145" i="2" s="1"/>
  <c r="BA212" i="2"/>
  <c r="BB212" i="2" s="1" a="1"/>
  <c r="BB212" i="2" s="1"/>
  <c r="BA251" i="2"/>
  <c r="BB251" i="2" s="1" a="1"/>
  <c r="BB251" i="2" s="1"/>
  <c r="BA184" i="2"/>
  <c r="BB184" i="2" s="1" a="1"/>
  <c r="BB184" i="2" s="1"/>
  <c r="BA181" i="2"/>
  <c r="BB181" i="2" s="1" a="1"/>
  <c r="BB181" i="2" s="1"/>
  <c r="BA109" i="2"/>
  <c r="BB109" i="2" s="1" a="1"/>
  <c r="BB109" i="2" s="1"/>
  <c r="BA105" i="2"/>
  <c r="BB105" i="2" s="1" a="1"/>
  <c r="BB105" i="2" s="1"/>
  <c r="BA84" i="2"/>
  <c r="BB84" i="2" s="1" a="1"/>
  <c r="BB84" i="2" s="1"/>
  <c r="BA143" i="2"/>
  <c r="BB143" i="2" s="1" a="1"/>
  <c r="BB143" i="2" s="1"/>
  <c r="BA64" i="2"/>
  <c r="BB64" i="2" s="1" a="1"/>
  <c r="BB64" i="2" s="1"/>
  <c r="BA49" i="2"/>
  <c r="BB49" i="2" s="1" a="1"/>
  <c r="BB49" i="2" s="1"/>
  <c r="BA23" i="2"/>
  <c r="BB23" i="2" s="1" a="1"/>
  <c r="BB23" i="2" s="1"/>
  <c r="BA53" i="2"/>
  <c r="BB53" i="2" s="1" a="1"/>
  <c r="BB53" i="2" s="1"/>
  <c r="BA14" i="2"/>
  <c r="BB14" i="2" s="1" a="1"/>
  <c r="BB14" i="2" s="1"/>
  <c r="BA66" i="2"/>
  <c r="BB66" i="2" s="1" a="1"/>
  <c r="BB66" i="2" s="1"/>
  <c r="BA4" i="2"/>
  <c r="BB4" i="2" s="1" a="1"/>
  <c r="BB4" i="2" s="1"/>
  <c r="BA56" i="2"/>
  <c r="BB56" i="2" s="1" a="1"/>
  <c r="BB56" i="2" s="1"/>
  <c r="BA51" i="2"/>
  <c r="BB51" i="2" s="1" a="1"/>
  <c r="BB51" i="2" s="1"/>
  <c r="BA131" i="2"/>
  <c r="BB131" i="2" s="1" a="1"/>
  <c r="BB131" i="2" s="1"/>
  <c r="BA182" i="2"/>
  <c r="BB182" i="2" s="1" a="1"/>
  <c r="BB182" i="2" s="1"/>
  <c r="BA60" i="2"/>
  <c r="BB60" i="2" s="1" a="1"/>
  <c r="BB60" i="2" s="1"/>
  <c r="BA117" i="2"/>
  <c r="BB117" i="2" s="1" a="1"/>
  <c r="BB117" i="2" s="1"/>
  <c r="BA52" i="2"/>
  <c r="BB52" i="2" s="1" a="1"/>
  <c r="BB52" i="2" s="1"/>
  <c r="BA94" i="2"/>
  <c r="BB94" i="2" s="1" a="1"/>
  <c r="BB94" i="2" s="1"/>
  <c r="BA48" i="2"/>
  <c r="BB48" i="2" s="1" a="1"/>
  <c r="BB48" i="2" s="1"/>
  <c r="BA139" i="2"/>
  <c r="BB139" i="2" s="1" a="1"/>
  <c r="BB139" i="2" s="1"/>
  <c r="BA187" i="2"/>
  <c r="BB187" i="2" s="1" a="1"/>
  <c r="BB187" i="2" s="1"/>
  <c r="BA256" i="2"/>
  <c r="BB256" i="2" s="1" a="1"/>
  <c r="BB256" i="2" s="1"/>
  <c r="BA239" i="2"/>
  <c r="BB239" i="2" s="1" a="1"/>
  <c r="BB239" i="2" s="1"/>
  <c r="BA278" i="2"/>
  <c r="BB278" i="2" s="1" a="1"/>
  <c r="BB278" i="2" s="1"/>
  <c r="BA266" i="2"/>
  <c r="BB266" i="2" s="1" a="1"/>
  <c r="BB266" i="2" s="1"/>
  <c r="BA158" i="2"/>
  <c r="BB158" i="2" s="1" a="1"/>
  <c r="BB158" i="2" s="1"/>
  <c r="BA276" i="2"/>
  <c r="BB276" i="2" s="1" a="1"/>
  <c r="BB276" i="2" s="1"/>
  <c r="BA268" i="2"/>
  <c r="BB268" i="2" s="1" a="1"/>
  <c r="BB268" i="2" s="1"/>
  <c r="BA283" i="2"/>
  <c r="BB283" i="2" s="1" a="1"/>
  <c r="BB283" i="2" s="1"/>
  <c r="BA175" i="2"/>
  <c r="BB175" i="2" s="1" a="1"/>
  <c r="BB175" i="2" s="1"/>
  <c r="BA267" i="2"/>
  <c r="BB267" i="2" s="1" a="1"/>
  <c r="BB267" i="2" s="1"/>
  <c r="BA204" i="2"/>
  <c r="BB204" i="2" s="1" a="1"/>
  <c r="BB204" i="2" s="1"/>
  <c r="BA238" i="2"/>
  <c r="BB238" i="2" s="1" a="1"/>
  <c r="BB238" i="2" s="1"/>
  <c r="BA168" i="2"/>
  <c r="BB168" i="2" s="1" a="1"/>
  <c r="BB168" i="2" s="1"/>
  <c r="BA157" i="2"/>
  <c r="BB157" i="2" s="1" a="1"/>
  <c r="BB157" i="2" s="1"/>
  <c r="BA101" i="2"/>
  <c r="BB101" i="2" s="1" a="1"/>
  <c r="BB101" i="2" s="1"/>
  <c r="BA97" i="2"/>
  <c r="BB97" i="2" s="1" a="1"/>
  <c r="BB97" i="2" s="1"/>
  <c r="BA71" i="2"/>
  <c r="BB71" i="2" s="1" a="1"/>
  <c r="BB71" i="2" s="1"/>
  <c r="BA114" i="2"/>
  <c r="BB114" i="2" s="1" a="1"/>
  <c r="BB114" i="2" s="1"/>
  <c r="BA65" i="2"/>
  <c r="BB65" i="2" s="1" a="1"/>
  <c r="BB65" i="2" s="1"/>
  <c r="BA41" i="2"/>
  <c r="BB41" i="2" s="1" a="1"/>
  <c r="BB41" i="2" s="1"/>
  <c r="BA70" i="2"/>
  <c r="BB70" i="2" s="1" a="1"/>
  <c r="BB70" i="2" s="1"/>
  <c r="BA45" i="2"/>
  <c r="BB45" i="2" s="1" a="1"/>
  <c r="BB45" i="2" s="1"/>
  <c r="BA29" i="2"/>
  <c r="BB29" i="2" s="1" a="1"/>
  <c r="BB29" i="2" s="1"/>
  <c r="BA26" i="2"/>
  <c r="BB26" i="2" s="1" a="1"/>
  <c r="BB26" i="2" s="1"/>
  <c r="BA61" i="2"/>
  <c r="BB61" i="2" s="1" a="1"/>
  <c r="BB61" i="2" s="1"/>
  <c r="BA24" i="2"/>
  <c r="BB24" i="2" s="1" a="1"/>
  <c r="BB24" i="2" s="1"/>
  <c r="BA59" i="2"/>
  <c r="BB59" i="2" s="1" a="1"/>
  <c r="BB59" i="2" s="1"/>
  <c r="BA167" i="2"/>
  <c r="BB167" i="2" s="1" a="1"/>
  <c r="BB167" i="2" s="1"/>
  <c r="BA258" i="2"/>
  <c r="BB258" i="2" s="1" a="1"/>
  <c r="BB258" i="2" s="1"/>
  <c r="BA79" i="2"/>
  <c r="BB79" i="2" s="1" a="1"/>
  <c r="BB79" i="2" s="1"/>
  <c r="BA164" i="2"/>
  <c r="BB164" i="2" s="1" a="1"/>
  <c r="BB164" i="2" s="1"/>
  <c r="BA69" i="2"/>
  <c r="BB69" i="2" s="1" a="1"/>
  <c r="BB69" i="2" s="1"/>
  <c r="BA133" i="2"/>
  <c r="BB133" i="2" s="1" a="1"/>
  <c r="BB133" i="2" s="1"/>
  <c r="BA8" i="2"/>
  <c r="BB8" i="2" s="1" a="1"/>
  <c r="BB8" i="2" s="1"/>
  <c r="BA191" i="2"/>
  <c r="BB191" i="2" s="1" a="1"/>
  <c r="BB191" i="2" s="1"/>
  <c r="BA220" i="2"/>
  <c r="BB220" i="2" s="1" a="1"/>
  <c r="BB220" i="2" s="1"/>
  <c r="BA264" i="2"/>
  <c r="BB264" i="2" s="1" a="1"/>
  <c r="BB264" i="2" s="1"/>
  <c r="BA203" i="2"/>
  <c r="BB203" i="2" s="1" a="1"/>
  <c r="BB203" i="2" s="1"/>
  <c r="BA205" i="2"/>
  <c r="BB205" i="2" s="1" a="1"/>
  <c r="BB205" i="2" s="1"/>
  <c r="BA272" i="2"/>
  <c r="BB272" i="2" s="1" a="1"/>
  <c r="BB272" i="2" s="1"/>
  <c r="BA230" i="2"/>
  <c r="BB230" i="2" s="1" a="1"/>
  <c r="BB230" i="2" s="1"/>
  <c r="BA273" i="2"/>
  <c r="BB273" i="2" s="1" a="1"/>
  <c r="BB273" i="2" s="1"/>
  <c r="BA265" i="2"/>
  <c r="BB265" i="2" s="1" a="1"/>
  <c r="BB265" i="2" s="1"/>
  <c r="BA270" i="2"/>
  <c r="BB270" i="2" s="1" a="1"/>
  <c r="BB270" i="2" s="1"/>
  <c r="BA214" i="2"/>
  <c r="BB214" i="2" s="1" a="1"/>
  <c r="BB214" i="2" s="1"/>
  <c r="BA254" i="2"/>
  <c r="BB254" i="2" s="1" a="1"/>
  <c r="BB254" i="2" s="1"/>
  <c r="BA198" i="2"/>
  <c r="BB198" i="2" s="1" a="1"/>
  <c r="BB198" i="2" s="1"/>
  <c r="BA234" i="2"/>
  <c r="BB234" i="2" s="1" a="1"/>
  <c r="BB234" i="2" s="1"/>
  <c r="BA151" i="2"/>
  <c r="BB151" i="2" s="1" a="1"/>
  <c r="BB151" i="2" s="1"/>
  <c r="BA136" i="2"/>
  <c r="BB136" i="2" s="1" a="1"/>
  <c r="BB136" i="2" s="1"/>
  <c r="BA110" i="2"/>
  <c r="BB110" i="2" s="1" a="1"/>
  <c r="BB110" i="2" s="1"/>
  <c r="BA89" i="2"/>
  <c r="BB89" i="2" s="1" a="1"/>
  <c r="BB89" i="2" s="1"/>
  <c r="BA100" i="2"/>
  <c r="BB100" i="2" s="1" a="1"/>
  <c r="BB100" i="2" s="1"/>
  <c r="BA107" i="2"/>
  <c r="BB107" i="2" s="1" a="1"/>
  <c r="BB107" i="2" s="1"/>
  <c r="BA54" i="2"/>
  <c r="BB54" i="2" s="1" a="1"/>
  <c r="BB54" i="2" s="1"/>
  <c r="BA33" i="2"/>
  <c r="BB33" i="2" s="1" a="1"/>
  <c r="BB33" i="2" s="1"/>
  <c r="BA62" i="2"/>
  <c r="BB62" i="2" s="1" a="1"/>
  <c r="BB62" i="2" s="1"/>
  <c r="BA37" i="2"/>
  <c r="BB37" i="2" s="1" a="1"/>
  <c r="BB37" i="2" s="1"/>
  <c r="BA11" i="2"/>
  <c r="BB11" i="2" s="1" a="1"/>
  <c r="BB11" i="2" s="1"/>
  <c r="BA67" i="2"/>
  <c r="BB67" i="2" s="1" a="1"/>
  <c r="BB67" i="2" s="1"/>
  <c r="BA87" i="2"/>
  <c r="BB87" i="2" s="1" a="1"/>
  <c r="BB87" i="2" s="1"/>
  <c r="BA19" i="2"/>
  <c r="BB19" i="2" s="1" a="1"/>
  <c r="BB19" i="2" s="1"/>
  <c r="BA13" i="2"/>
  <c r="BB13" i="2" s="1" a="1"/>
  <c r="BB13" i="2" s="1"/>
  <c r="BA190" i="2"/>
  <c r="BB190" i="2" s="1" a="1"/>
  <c r="BB190" i="2" s="1"/>
  <c r="BA285" i="2"/>
  <c r="BB285" i="2" s="1" a="1"/>
  <c r="BB285" i="2" s="1"/>
  <c r="BA75" i="2"/>
  <c r="BB75" i="2" s="1" a="1"/>
  <c r="BB75" i="2" s="1"/>
  <c r="BA154" i="2"/>
  <c r="BB154" i="2" s="1" a="1"/>
  <c r="BB154" i="2" s="1"/>
  <c r="BA102" i="2"/>
  <c r="BB102" i="2" s="1" a="1"/>
  <c r="BB102" i="2" s="1"/>
  <c r="BA176" i="2"/>
  <c r="BB176" i="2" s="1" a="1"/>
  <c r="BB176" i="2" s="1"/>
  <c r="BA103" i="2"/>
  <c r="BB103" i="2" s="1" a="1"/>
  <c r="BB103" i="2" s="1"/>
  <c r="BA179" i="2"/>
  <c r="BB179" i="2" s="1" a="1"/>
  <c r="BB179" i="2" s="1"/>
  <c r="BA186" i="2"/>
  <c r="BB186" i="2" s="1" a="1"/>
  <c r="BB186" i="2" s="1"/>
  <c r="BA246" i="2"/>
  <c r="BB246" i="2" s="1" a="1"/>
  <c r="BB246" i="2" s="1"/>
  <c r="BA202" i="2"/>
  <c r="BB202" i="2" s="1" a="1"/>
  <c r="BB202" i="2" s="1"/>
  <c r="BA259" i="2"/>
  <c r="BB259" i="2" s="1" a="1"/>
  <c r="BB259" i="2" s="1"/>
  <c r="BA166" i="2"/>
  <c r="BB166" i="2" s="1" a="1"/>
  <c r="BB166" i="2" s="1"/>
  <c r="BA201" i="2"/>
  <c r="BB201" i="2" s="1" a="1"/>
  <c r="BB201" i="2" s="1"/>
  <c r="G99709" i="3"/>
  <c r="BB2" i="2" l="1" a="1"/>
  <c r="BB2" i="2" s="1"/>
  <c r="BC2" i="2" a="1"/>
  <c r="BC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tc={F3A394FB-D58D-4F76-A3A9-380EDAD4F269}</author>
    <author>tc={F7D89479-FEE1-493E-905B-3ACB3A79F38D}</author>
  </authors>
  <commentList>
    <comment ref="C3" authorId="0" shapeId="0" xr:uid="{F3A394FB-D58D-4F76-A3A9-380EDAD4F26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Ici, une liste déroulante qui vient chercher les informations en colonne AW de la feuille création code compteur.</t>
      </text>
    </comment>
    <comment ref="G3" authorId="1" shapeId="0" xr:uid="{F7D89479-FEE1-493E-905B-3ACB3A79F38D}">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Ici, la cellule qui doit me proposer le code compteur associé au code site présent en colonne C. On peut avoir plusieurs code compteurs pour un site donné. on retrouve le code compteur dans la page création code compteur en colonne T</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<sst xmlns="http://schemas.openxmlformats.org/spreadsheetml/2006/main" count="287" uniqueCount="276">
  <si>
    <t>Code site</t>
  </si>
  <si>
    <t>Ligne</t>
  </si>
  <si>
    <t>CODE SITE TRIE</t>
  </si>
  <si>
    <t xml:space="preserve">Types d'énergies </t>
  </si>
  <si>
    <t>Compteur général</t>
  </si>
  <si>
    <t>Colonne5</t>
  </si>
  <si>
    <t xml:space="preserve">Position arborescence compteur </t>
  </si>
  <si>
    <t>Niveau arborescence compteur</t>
  </si>
  <si>
    <t xml:space="preserve">Numéro Compteur Maitre </t>
  </si>
  <si>
    <t>Colonne1</t>
  </si>
  <si>
    <t>Colonne2</t>
  </si>
  <si>
    <t>Colonne3</t>
  </si>
  <si>
    <t>Colonne4</t>
  </si>
  <si>
    <t>1er chiffre</t>
  </si>
  <si>
    <t>2ème chiffre</t>
  </si>
  <si>
    <t>3ème chiffre</t>
  </si>
  <si>
    <t>4ème chiffre</t>
  </si>
  <si>
    <t>5ème chiffre</t>
  </si>
  <si>
    <t>6ème chiffre</t>
  </si>
  <si>
    <t>Selectionner le site où le compteur sera relevé</t>
  </si>
  <si>
    <t>début code compteur</t>
  </si>
  <si>
    <t>Début code compteur Code compteur</t>
  </si>
  <si>
    <t>Code compteur finalisé</t>
  </si>
  <si>
    <t>Electricité</t>
  </si>
  <si>
    <t>Oui</t>
  </si>
  <si>
    <t>DO-IDF_DEMO1_02-AISNE_PARIS_TEST1_CS</t>
  </si>
  <si>
    <t>Nom site</t>
  </si>
  <si>
    <t>Numéro du caractère recherché</t>
  </si>
  <si>
    <t>Nombre de caractère de la chaine recherché</t>
  </si>
  <si>
    <t>Chaine de caractère trouvée</t>
  </si>
  <si>
    <t>Numéro du deuxième caractère recherché</t>
  </si>
  <si>
    <t>Numéro du troisième caractère recherché</t>
  </si>
  <si>
    <t>Numéro du troisième caractère recherché5</t>
  </si>
  <si>
    <t>Colonne6</t>
  </si>
  <si>
    <t>Colonne7</t>
  </si>
  <si>
    <t>Numéro du troisième caractère recherché8</t>
  </si>
  <si>
    <t>Colonne9</t>
  </si>
  <si>
    <t>Colonne10</t>
  </si>
  <si>
    <t>Début Code Compteur</t>
  </si>
  <si>
    <t>Non</t>
  </si>
  <si>
    <t>DO-IDF_DEMO4_02-AISNE_LYON_TEST4_CS</t>
  </si>
  <si>
    <t>id</t>
  </si>
  <si>
    <t>relation.site</t>
  </si>
  <si>
    <t>relation.lot</t>
  </si>
  <si>
    <t>name</t>
  </si>
  <si>
    <t>meter.general_meter</t>
  </si>
  <si>
    <t>code</t>
  </si>
  <si>
    <t>meter.delivery_point</t>
  </si>
  <si>
    <t>meter.type</t>
  </si>
  <si>
    <t>meter.formula</t>
  </si>
  <si>
    <t>meter.fluid</t>
  </si>
  <si>
    <t>meter.caliber</t>
  </si>
  <si>
    <t>meter.fluid_description</t>
  </si>
  <si>
    <t>meter.unit</t>
  </si>
  <si>
    <t>meter.pci</t>
  </si>
  <si>
    <t>meter.pcs</t>
  </si>
  <si>
    <t>meter.ptz</t>
  </si>
  <si>
    <t>meter.conversion_coefficient</t>
  </si>
  <si>
    <t>meter.upper_threshold</t>
  </si>
  <si>
    <t>meter.lower_threshold</t>
  </si>
  <si>
    <t>meter.data_source_priority</t>
  </si>
  <si>
    <t>meter.stock</t>
  </si>
  <si>
    <t>meter.stock_capacity</t>
  </si>
  <si>
    <t>meter.mandatory_entry</t>
  </si>
  <si>
    <t>meter.invoiced</t>
  </si>
  <si>
    <t>meter.provider</t>
  </si>
  <si>
    <t>meter.invoicing_account</t>
  </si>
  <si>
    <t>meter.commercial_account</t>
  </si>
  <si>
    <t>meter.market</t>
  </si>
  <si>
    <t>meter.apply_nc</t>
  </si>
  <si>
    <t>meter.time_resolution</t>
  </si>
  <si>
    <t>meter.number</t>
  </si>
  <si>
    <t>meter.model_type</t>
  </si>
  <si>
    <t>meter.tantieme</t>
  </si>
  <si>
    <t>meter.location</t>
  </si>
  <si>
    <t>meter.comment</t>
  </si>
  <si>
    <t>labels</t>
  </si>
  <si>
    <t>origin</t>
  </si>
  <si>
    <t>meter.elec_voltage_range</t>
  </si>
  <si>
    <t>meter.trv</t>
  </si>
  <si>
    <t>meter.elec_grid_connection_power</t>
  </si>
  <si>
    <t>meter.consumer_type</t>
  </si>
  <si>
    <t>meter.consumer_sub_type</t>
  </si>
  <si>
    <t>meter.elec_overtaking_type</t>
  </si>
  <si>
    <t>meter.elec_count_type</t>
  </si>
  <si>
    <t>meter.elec_pricing</t>
  </si>
  <si>
    <t>meter.elec_cat</t>
  </si>
  <si>
    <t>meter.elec_fta</t>
  </si>
  <si>
    <t>meter.last_fta_update</t>
  </si>
  <si>
    <t>meter.elec_temporal_modulation</t>
  </si>
  <si>
    <t>meter.elec_period_peak_hour</t>
  </si>
  <si>
    <t>meter.elec_period_off_peak_hour</t>
  </si>
  <si>
    <t>meter.elec_power_supply_single_period</t>
  </si>
  <si>
    <t>meter.elec_power_supply_full_hour</t>
  </si>
  <si>
    <t>meter.elec_power_supply_off_peak_hour</t>
  </si>
  <si>
    <t>meter.elec_power_supply_winter_peak_hour</t>
  </si>
  <si>
    <t>meter.elec_power_supply_winter_off_peak_hour</t>
  </si>
  <si>
    <t>meter.elec_power_supply_summer_peak_hour</t>
  </si>
  <si>
    <t>meter.elec_power_supply_summer_off_peak_hour</t>
  </si>
  <si>
    <t>meter.elec_power_supply_peak_hour</t>
  </si>
  <si>
    <t>meter.elec_power_supply_blue_full_hour</t>
  </si>
  <si>
    <t>meter.elec_power_supply_blue_off_peak_hour</t>
  </si>
  <si>
    <t>meter.elec_power_supply_white_full_hour</t>
  </si>
  <si>
    <t>meter.elec_power_supply_white_off_peak_hour</t>
  </si>
  <si>
    <t>meter.elec_power_supply_red_full_hour</t>
  </si>
  <si>
    <t>meter.elec_power_supply_red_off_peak_hour</t>
  </si>
  <si>
    <t>meter.elec_power_supply_half_season_peak_hour</t>
  </si>
  <si>
    <t>meter.elec_power_supply_half_season_off_peak_hour</t>
  </si>
  <si>
    <t>meter.elec_power_supply_july_august</t>
  </si>
  <si>
    <t>meter.reduced_power</t>
  </si>
  <si>
    <t>meter.elec_peak_type</t>
  </si>
  <si>
    <t>meter.grt</t>
  </si>
  <si>
    <t>meter.grd</t>
  </si>
  <si>
    <t>meter.interruptibility_coeff</t>
  </si>
  <si>
    <t>meter.tax_exoneration</t>
  </si>
  <si>
    <t>meter.tax_reduction_type_1</t>
  </si>
  <si>
    <t>meter.tax_reduction_type_2</t>
  </si>
  <si>
    <t>meter.tax_threshold</t>
  </si>
  <si>
    <t>meter.elec_price_cspe</t>
  </si>
  <si>
    <t>meter.iban</t>
  </si>
  <si>
    <t>meter.gas_consumption_profile</t>
  </si>
  <si>
    <t>meter.gas_contract_rate_option</t>
  </si>
  <si>
    <t>meter.gas_cjn</t>
  </si>
  <si>
    <t>meter.gas_cja</t>
  </si>
  <si>
    <t>meter.distance_to_network</t>
  </si>
  <si>
    <t>meter.gas_car</t>
  </si>
  <si>
    <t>meter.gas_corrected_winter_portion</t>
  </si>
  <si>
    <t>meter.gas_balancing_area</t>
  </si>
  <si>
    <t>meter.balance_zone</t>
  </si>
  <si>
    <t>meter.gas_network_tariff</t>
  </si>
  <si>
    <t>meter.fluid_property</t>
  </si>
  <si>
    <t>meter.gas_tp_coeff</t>
  </si>
  <si>
    <t>meter.leasing_type</t>
  </si>
  <si>
    <t>meter.leasing_price</t>
  </si>
  <si>
    <t>meter.storage</t>
  </si>
  <si>
    <t>meter.storage_type</t>
  </si>
  <si>
    <t>meter.storage_unit_cost</t>
  </si>
  <si>
    <t>meter.remote_reading</t>
  </si>
  <si>
    <t>meter.custom_field_string_1</t>
  </si>
  <si>
    <t>meter.custom_field_string_2</t>
  </si>
  <si>
    <t>meter.custom_field_string_3</t>
  </si>
  <si>
    <t>meter.custom_field_string_4</t>
  </si>
  <si>
    <t>meter.custom_field_string_5</t>
  </si>
  <si>
    <t>meter.custom_field_string_6</t>
  </si>
  <si>
    <t>meter.custom_field_string_7</t>
  </si>
  <si>
    <t>meter.custom_field_string_8</t>
  </si>
  <si>
    <t>meter.custom_field_string_9</t>
  </si>
  <si>
    <t>meter.custom_field_string_10</t>
  </si>
  <si>
    <t>meter.custom_field_float_1</t>
  </si>
  <si>
    <t>meter.custom_field_float_2</t>
  </si>
  <si>
    <t>meter.custom_field_float_3</t>
  </si>
  <si>
    <t>meter.custom_field_float_4</t>
  </si>
  <si>
    <t>meter.custom_field_float_5</t>
  </si>
  <si>
    <t>meter.custom_field_float_6</t>
  </si>
  <si>
    <t>meter.custom_field_float_7</t>
  </si>
  <si>
    <t>meter.custom_field_float_8</t>
  </si>
  <si>
    <t>meter.custom_field_float_9</t>
  </si>
  <si>
    <t>meter.custom_field_float_10</t>
  </si>
  <si>
    <r>
      <t xml:space="preserve">Légende
</t>
    </r>
    <r>
      <rPr>
        <b/>
        <sz val="11"/>
        <color rgb="FFFFC000"/>
        <rFont val="Arial"/>
        <family val="2"/>
      </rPr>
      <t xml:space="preserve">Orange: </t>
    </r>
    <r>
      <rPr>
        <b/>
        <sz val="11"/>
        <color theme="1"/>
        <rFont val="Arial"/>
        <family val="2"/>
      </rPr>
      <t xml:space="preserve">Obligatoire et non-modifiable
</t>
    </r>
    <r>
      <rPr>
        <b/>
        <sz val="11"/>
        <color theme="4"/>
        <rFont val="Arial"/>
        <family val="2"/>
      </rPr>
      <t>Bleu:</t>
    </r>
    <r>
      <rPr>
        <b/>
        <sz val="11"/>
        <color theme="1"/>
        <rFont val="Arial"/>
        <family val="2"/>
      </rPr>
      <t xml:space="preserve"> Obligatoire et modifiable</t>
    </r>
  </si>
  <si>
    <t>id (merci de ne pas modifier cette colonne)</t>
  </si>
  <si>
    <t>Code Site</t>
  </si>
  <si>
    <t>Code Lots rattachées</t>
  </si>
  <si>
    <t>Nom</t>
  </si>
  <si>
    <t xml:space="preserve"> Code Compteur</t>
  </si>
  <si>
    <t>Point de livraison (obligatoire si le compteur est général)</t>
  </si>
  <si>
    <t>Type de compteur</t>
  </si>
  <si>
    <t>Formule du compteur virtuel</t>
  </si>
  <si>
    <t>Fluide</t>
  </si>
  <si>
    <t>Calibre du compteur</t>
  </si>
  <si>
    <t>Description du fluide</t>
  </si>
  <si>
    <t>Unité</t>
  </si>
  <si>
    <t>Coefficient PCI</t>
  </si>
  <si>
    <t>Coefficient PCS</t>
  </si>
  <si>
    <t>Coefficient PTZ</t>
  </si>
  <si>
    <t>Coefficient de conversion</t>
  </si>
  <si>
    <t>Seuil haut</t>
  </si>
  <si>
    <t>Seuil bas</t>
  </si>
  <si>
    <t>Source de données prioritaire</t>
  </si>
  <si>
    <t>Compteur de stock</t>
  </si>
  <si>
    <t>Capacité de stockage</t>
  </si>
  <si>
    <t>Obligatoire à la saisie</t>
  </si>
  <si>
    <t>Compteur facturé</t>
  </si>
  <si>
    <t>Fournisseur d'énergie</t>
  </si>
  <si>
    <t>Compte de facturation</t>
  </si>
  <si>
    <t>Compte commercial</t>
  </si>
  <si>
    <t>Marché</t>
  </si>
  <si>
    <t>Consommation suivi P1</t>
  </si>
  <si>
    <t>Fréquence de relève</t>
  </si>
  <si>
    <t>Numéro de compteur</t>
  </si>
  <si>
    <t>Catégorie du modèle</t>
  </si>
  <si>
    <t>Tantième</t>
  </si>
  <si>
    <t>Localisation</t>
  </si>
  <si>
    <t>Commentaire</t>
  </si>
  <si>
    <t>Labels</t>
  </si>
  <si>
    <t> Non UI</t>
  </si>
  <si>
    <t>Niveau de tension</t>
  </si>
  <si>
    <t>Télérelevé</t>
  </si>
  <si>
    <t>Puissance Raccordement Soutirage</t>
  </si>
  <si>
    <t>Type de consommateur</t>
  </si>
  <si>
    <t>Sous type de consommateur</t>
  </si>
  <si>
    <t>Type de dépassement</t>
  </si>
  <si>
    <t>Type de comptage</t>
  </si>
  <si>
    <t>Segment tarifaire</t>
  </si>
  <si>
    <t>Consommation Annuelle Théorique (CAT)</t>
  </si>
  <si>
    <t>Version tarifaire (FTA)</t>
  </si>
  <si>
    <t>Date dernière mise à jour (FTA)</t>
  </si>
  <si>
    <t>Nombre de Postes horosaisonniers</t>
  </si>
  <si>
    <t>Période HP</t>
  </si>
  <si>
    <t>Période HC</t>
  </si>
  <si>
    <t>Puissance souscrite</t>
  </si>
  <si>
    <t>Puissance souscrite HP</t>
  </si>
  <si>
    <t>Puissance souscrite HC</t>
  </si>
  <si>
    <t>Puissance souscrite HPH</t>
  </si>
  <si>
    <t>Puissance souscrite HCH</t>
  </si>
  <si>
    <t>Puissance souscrite HPE</t>
  </si>
  <si>
    <t>Puissance souscrite HCE</t>
  </si>
  <si>
    <t>Puissance souscrite Pointe</t>
  </si>
  <si>
    <t>Puissance souscrite bleue HP</t>
  </si>
  <si>
    <t>Puissance souscrite bleue HC</t>
  </si>
  <si>
    <t>Puissance souscrite blanc HP</t>
  </si>
  <si>
    <t>Puissance souscrite blanc HC</t>
  </si>
  <si>
    <t>Puissance souscrite rouge HP</t>
  </si>
  <si>
    <t>Puissance souscrite rouge HC</t>
  </si>
  <si>
    <t>Puissance souscrite HPDS</t>
  </si>
  <si>
    <t>Puissance souscrite HCDS</t>
  </si>
  <si>
    <t>Puissance souscrite J&amp;A</t>
  </si>
  <si>
    <t>Puissance réduite</t>
  </si>
  <si>
    <t>Type de pointe</t>
  </si>
  <si>
    <t>Gestionnaire Réseau de Transport (GRT)</t>
  </si>
  <si>
    <t>Gestionnaire Réseau de Distribution (GRD)</t>
  </si>
  <si>
    <t>Coefficient d'interruptibilité</t>
  </si>
  <si>
    <t>Site exonéré de taxes</t>
  </si>
  <si>
    <t>Site soumis à des réductions de taxes de type 1</t>
  </si>
  <si>
    <t>Site soumis à des réductions de taxes de type 2</t>
  </si>
  <si>
    <t>Palier de taxe de type 2</t>
  </si>
  <si>
    <t>Prix unitaire de la CSPE</t>
  </si>
  <si>
    <t>IBAN compteur</t>
  </si>
  <si>
    <t>Profil de consommation du PCE</t>
  </si>
  <si>
    <t>Option tarifaire</t>
  </si>
  <si>
    <t>Capacité Journalière Normalisée (CJN)</t>
  </si>
  <si>
    <t>Capacité Journalière Associée au PCE (CJA)</t>
  </si>
  <si>
    <t>Distance au réseau de transport</t>
  </si>
  <si>
    <t>Consommation Annuelle de Référence (CAR)</t>
  </si>
  <si>
    <t>Part Hiver Corrigée</t>
  </si>
  <si>
    <t>Zone  d'équilibrage du PCE</t>
  </si>
  <si>
    <t>Zone d'équilibrage géographique du PCE</t>
  </si>
  <si>
    <t>Zone de tarification</t>
  </si>
  <si>
    <t>Propriété du fluide</t>
  </si>
  <si>
    <t>Coefficient tarif de proximité</t>
  </si>
  <si>
    <t>Type de location de compteur</t>
  </si>
  <si>
    <t>Frais de location de compteur</t>
  </si>
  <si>
    <t>Stockage</t>
  </si>
  <si>
    <t>Terme de stockage</t>
  </si>
  <si>
    <t>Coût du stockage</t>
  </si>
  <si>
    <t>Télé-relève</t>
  </si>
  <si>
    <t>Propriété alphanumérique personnalisée 1</t>
  </si>
  <si>
    <t>Propriété alphanumérique personnalisée 2</t>
  </si>
  <si>
    <t>Propriété alphanumérique personnalisée 3</t>
  </si>
  <si>
    <t>Propriété alphanumérique personnalisée 4</t>
  </si>
  <si>
    <t>Propriété alphanumérique personnalisée 5</t>
  </si>
  <si>
    <t>Propriété alphanumérique personnalisée 6</t>
  </si>
  <si>
    <t>Propriété alphanumérique personnalisée 7</t>
  </si>
  <si>
    <t>Propriété alphanumérique personnalisée 8</t>
  </si>
  <si>
    <t>Propriété alphanumérique personnalisée 9</t>
  </si>
  <si>
    <t>Propriété alphanumérique personnalisée 10</t>
  </si>
  <si>
    <t>Propriété numérique personnalisée 1</t>
  </si>
  <si>
    <t>Propriété numérique personnalisée 2</t>
  </si>
  <si>
    <t>Propriété numérique personnalisée 3</t>
  </si>
  <si>
    <t>Propriété numérique personnalisée 4</t>
  </si>
  <si>
    <t>Propriété numérique personnalisée 5</t>
  </si>
  <si>
    <t>Propriété numérique personnalisée 6</t>
  </si>
  <si>
    <t>Propriété numérique personnalisée 7</t>
  </si>
  <si>
    <t>Propriété numérique personnalisée 8</t>
  </si>
  <si>
    <t>Propriété numérique personnalisée 9</t>
  </si>
  <si>
    <t>Propriété numérique personnalisée 10</t>
  </si>
  <si>
    <t>DO-IDF_DEMO2_02-AISNE_STRASBOURG_TEST2_CS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</si>
</sst>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FF0000"/>
      <name val="Calibri"/>
      <family val="2"/>
      <scheme val="minor"/>
    </font>
    <font>
      <sz val="11"/>
      <color theme="0"/>
      <name val="Calibri"/>
      <family val="2"/>
      <scheme val="minor"/>
    </font>
    <font>
      <sz val="11"/>
      <color rgb="FF000000"/>
      <name val="Calibri"/>
      <family val="2"/>
      <scheme val="minor"/>
    </font>
    <font>
      <sz val="11"/>
      <color theme="1"/>
      <name val="Arial"/>
      <family val="2"/>
    </font>
    <font>
      <b/>
      <sz val="11"/>
      <color theme="1"/>
      <name val="Arial"/>
      <family val="2"/>
    </font>
    <font>
      <b/>
      <sz val="11"/>
      <color rgb="FFFFC000"/>
      <name val="Arial"/>
      <family val="2"/>
    </font>
    <font>
      <b/>
      <sz val="11"/>
      <color theme="4"/>
      <name val="Arial"/>
      <family val="2"/>
    </font>
    <font>
      <b/>
      <sz val="11"/>
      <name val="Arial"/>
      <family val="2"/>
    </font>
    <font>
      <b/>
      <sz val="11"/>
      <color theme="0"/>
      <name val="Arial"/>
      <family val="2"/>
    </font>
    <font>
      <sz val="11"/>
      <color theme="0"/>
      <name val="Calibri"/>
      <scheme val="minor"/>
    </font>
    <font>
      <sz val="9"/>
      <color indexed="81"/>
      <name val="Tahoma"/>
      <charset val="1"/>
    </font>
  </fonts>
  <fills count="8">
    <fill>
      <patternFill patternType="none"/>
    </fill>
    <fill>
      <patternFill patternType="gray125"/>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4" tint="-0.249977111117893"/>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bottom/>
      <diagonal/>
    </border>
    <border>
      <left style="medium">
        <color rgb="FFDDDDDD"/>
      </left>
      <right style="medium">
        <color rgb="FFDDDDDD"/>
      </right>
      <top/>
      <bottom style="medium">
        <color rgb="FFDDDDDD"/>
      </bottom>
      <diagonal/>
    </border>
    <border>
      <left style="medium">
        <color rgb="FFDDDDDD"/>
      </left>
      <right style="medium">
        <color rgb="FFDDDDDD"/>
      </right>
      <top/>
      <bottom/>
      <diagonal/>
    </border>
    <border>
      <left style="thin">
        <color theme="0"/>
      </left>
      <right style="thin">
        <color theme="0"/>
      </right>
      <top style="thin">
        <color theme="0"/>
      </top>
      <bottom style="thin">
        <color theme="0"/>
      </bottom>
      <diagonal/>
    </border>
    <border>
      <left style="thin">
        <color theme="0"/>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s>
  <cellStyleXfs count="1">
    <xf numFmtId="0" fontId="0" fillId="0" borderId="0"/>
  </cellStyleXfs>
  <cellXfs count="19">
    <xf numFmtId="0" fontId="0" fillId="0" borderId="0" xfId="0"/>
    <xf numFmtId="0" fontId="1" fillId="0" borderId="1" xfId="0" quotePrefix="1" applyFont="1" applyBorder="1" applyAlignment="1">
      <alignment horizontal="left" vertical="top" wrapText="1"/>
    </xf>
    <xf numFmtId="0" fontId="0" fillId="0" borderId="0" xfId="0" applyAlignment="1">
      <alignment wrapText="1"/>
    </xf>
    <xf numFmtId="0" fontId="3" fillId="2" borderId="2" xfId="0" applyFont="1" applyFill="1" applyBorder="1" applyAlignment="1">
      <alignment horizontal="center" vertical="center"/>
    </xf>
    <xf numFmtId="0" fontId="2" fillId="3" borderId="3" xfId="0" applyFont="1" applyFill="1" applyBorder="1" applyAlignment="1">
      <alignment horizontal="center" vertical="center"/>
    </xf>
    <xf numFmtId="0" fontId="0" fillId="4" borderId="0" xfId="0" applyFill="1"/>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6" xfId="0" applyFont="1" applyBorder="1" applyAlignment="1">
      <alignment horizontal="center" vertical="center"/>
    </xf>
    <xf numFmtId="0" fontId="5" fillId="3" borderId="7" xfId="0" applyFont="1" applyFill="1" applyBorder="1" applyAlignment="1">
      <alignment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0" fillId="0" borderId="0" xfId="0" applyAlignment="1">
      <alignment horizontal="center" vertical="center"/>
    </xf>
    <xf numFmtId="0" fontId="2" fillId="3" borderId="3" xfId="0" applyFont="1" applyFill="1" applyBorder="1" applyProtection="1">
      <protection locked="0"/>
    </xf>
    <xf numFmtId="0" fontId="0" fillId="0" borderId="0" xfId="0" applyProtection="1">
      <protection locked="0"/>
    </xf>
    <xf numFmtId="0" fontId="0" fillId="4" borderId="0" xfId="0" applyFill="1" applyProtection="1">
      <protection locked="0"/>
    </xf>
    <xf numFmtId="0" fontId="10" fillId="3" borderId="3" xfId="0" applyFont="1" applyFill="1" applyBorder="1" applyProtection="1">
      <protection locked="0"/>
    </xf>
  </cellXfs>
  <cellStyles count="1">
    <cellStyle name="Normal" xfId="0" builtinId="0"/>
  </cellStyles>
  <dxfs count="125">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numFmt numFmtId="0" formatCode="General"/>
      <protection locked="0" hidden="0"/>
    </dxf>
    <dxf>
      <protection locked="0" hidden="0"/>
    </dxf>
    <dxf>
      <protection locked="0" hidden="0"/>
    </dxf>
    <dxf>
      <protection locked="0" hidden="0"/>
    </dxf>
    <dxf>
      <fill>
        <patternFill patternType="solid">
          <fgColor indexed="64"/>
          <bgColor theme="0" tint="-0.249977111117893"/>
        </patternFill>
      </fill>
      <protection locked="0" hidden="0"/>
    </dxf>
    <dxf>
      <font>
        <b val="0"/>
        <i val="0"/>
        <strike val="0"/>
        <condense val="0"/>
        <extend val="0"/>
        <outline val="0"/>
        <shadow val="0"/>
        <u val="none"/>
        <vertAlign val="baseline"/>
        <sz val="11"/>
        <color theme="0"/>
        <name val="Calibri"/>
        <scheme val="minor"/>
      </font>
      <fill>
        <patternFill patternType="solid">
          <fgColor indexed="64"/>
          <bgColor theme="0"/>
        </patternFill>
      </fill>
      <border diagonalUp="0" diagonalDown="0">
        <left/>
        <right style="thin">
          <color indexed="64"/>
        </right>
        <top/>
        <bottom/>
        <vertical/>
        <horizontal/>
      </border>
      <protection locked="0" hidden="0"/>
    </dxf>
    <dxf>
      <border outline="0">
        <bottom style="thin">
          <color theme="0"/>
        </bottom>
      </border>
    </dxf>
    <dxf>
      <border outline="0">
        <top style="thin">
          <color theme="0"/>
        </top>
      </border>
    </dxf>
    <dxf>
      <protection locked="0" hidden="0"/>
    </dxf>
    <dxf>
      <font>
        <b/>
        <i val="0"/>
        <strike val="0"/>
        <condense val="0"/>
        <extend val="0"/>
        <outline val="0"/>
        <shadow val="0"/>
        <u val="none"/>
        <vertAlign val="baseline"/>
        <sz val="11"/>
        <color auto="1"/>
        <name val="Arial"/>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outline="0">
        <left style="thin">
          <color theme="0"/>
        </left>
        <right style="thin">
          <color theme="0"/>
        </right>
        <top/>
        <bottom/>
      </border>
      <protection locked="1" hidden="0"/>
    </dxf>
    <dxf>
      <font>
        <color rgb="FF9C0006"/>
      </font>
      <fill>
        <patternFill>
          <bgColor rgb="FFFFC7CE"/>
        </patternFill>
      </fill>
    </dxf>
    <dxf>
      <fill>
        <patternFill>
          <bgColor theme="7" tint="0.39994506668294322"/>
        </patternFill>
      </fill>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ration%20nouveau%20site%20energisme/Fichier%20int&#233;gration%20de%20patrimoine/aide%20&#224;%20la%20saisie/FICHIER%20DE%20TRAVAIL%20IMPORT%20PATRIMOINE_V2.1_20_05_2021_T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éation de nouveau code site"/>
      <sheetName val="Liste de site"/>
      <sheetName val="Onglet Site"/>
      <sheetName val="Création code compteur"/>
      <sheetName val="Compteurs"/>
      <sheetName val="Référentiel SIte"/>
      <sheetName val="Tableaux fixe valeurs"/>
    </sheetNames>
    <sheetDataSet>
      <sheetData sheetId="0"/>
      <sheetData sheetId="1">
        <row r="2">
          <cell r="A2" t="str">
            <v>DO-IDF_DEMO1_02-AISNE_PARIS_TEST1_CS</v>
          </cell>
          <cell r="B2" t="str">
            <v>NATIONAL_BNPP_78-YVELINES_CONFLANS-SAINTE-HONORINE_AGENCE-CONFLANS-ST-HONORINE-13102996-CONFLANS-ST-BERTEAUX-21-00002898</v>
          </cell>
          <cell r="C2" t="str">
            <v>DO-IDF_DEMO1_02-AISNE_PARIS_TEST1_CS</v>
          </cell>
        </row>
        <row r="3">
          <cell r="A3" t="str">
            <v>DO-IDF_DEMO2_02-AISNE_STRASBOURG_TEST2_CS</v>
          </cell>
          <cell r="B3" t="str">
            <v>NATIONAL_BNPP_78-YVELINES_BOIS-D-ARCY_AGENCE-BOIS-D_ARCY-13102870-BOIS-D-ARCY-JAURES-51-00002886</v>
          </cell>
          <cell r="C3" t="str">
            <v>DO-IDF_DEMO2_02-AISNE_STRASBOURG_TEST2_CS</v>
          </cell>
        </row>
        <row r="4">
          <cell r="A4" t="str">
            <v>DO-IDF_DEMO3_02-AISNE_BORDEAUX_TEST3_CS</v>
          </cell>
          <cell r="B4" t="str">
            <v>NATIONAL_BNPP_79-DEUX-SEVRES_NIORT_AGENCE-NIORT-LES-HALLES-13103535-NIORT-HALLES-8-00003038</v>
          </cell>
          <cell r="C4" t="str">
            <v>DO-IDF_DEMO3_02-AISNE_BORDEAUX_TEST3_CS</v>
          </cell>
        </row>
        <row r="5">
          <cell r="A5" t="str">
            <v>DO-IDF_DEMO4_02-AISNE_LYON_TEST4_CS</v>
          </cell>
          <cell r="B5" t="str">
            <v>NATIONAL_BNPP_78-YVELINES_VERSAILLES_AGENCE-VERSAILLES-COMTE-D_ARTOIS-13102617-VERSAILLES-MONTREUIL-40-00003022</v>
          </cell>
          <cell r="C5" t="str">
            <v>DO-IDF_DEMO4_02-AISNE_LYON_TEST4_CS</v>
          </cell>
        </row>
        <row r="6">
          <cell r="A6" t="str">
            <v>DO-IDF_DEMO5_02-AISNE_SARE_TEST5_CS</v>
          </cell>
          <cell r="B6" t="str">
            <v>NATIONAL_BNPP_78-YVELINES_HOUILLES_AGENCE-HOUILLES-13102860-HOUILLES-EGLISE-24-26-00002911</v>
          </cell>
          <cell r="C6" t="str">
            <v>DO-IDF_DEMO5_02-AISNE_SARE_TEST5_CS</v>
          </cell>
        </row>
        <row r="7">
          <cell r="B7" t="str">
            <v>NATIONAL_BNPP_78-YVELINES_LE-VESINET_AGENCE-LE-VESINET-13100739-LE-VESINET-CARNOT-61-00002923</v>
          </cell>
          <cell r="C7" t="str">
            <v>NATIONAL_BNPP_78-YVELINES_CONFLANS-SAINTE-HONORINE_AGENCE-CONFLANS-ST-HONORINE-13102996-CONFLANS-ST-BERTEAUX-21-00002898</v>
          </cell>
        </row>
        <row r="8">
          <cell r="B8" t="str">
            <v>NATIONAL_BNPP_72-SARTHE_LA-FERTE-BERNARD_AGENCE-LA-FERTE-BERNARD-13102219-LA-FERTE-BERNARD-DENFERT-17-00007045</v>
          </cell>
          <cell r="C8" t="str">
            <v>NATIONAL_BNPP_78-YVELINES_BOIS-D-ARCY_AGENCE-BOIS-D_ARCY-13102870-BOIS-D-ARCY-JAURES-51-00002886</v>
          </cell>
        </row>
        <row r="9">
          <cell r="B9" t="str">
            <v>NATIONAL_BNPP_72-SARTHE_LA-CHARTRE-SUR-LE-LOIR_AGENCE-LA-CHARTRE-SUR-LE-LOIR-13102255-LA-CHARTRE-S-LOIR-NATIONALE29-00006653</v>
          </cell>
          <cell r="C9" t="str">
            <v>NATIONAL_BNPP_79-DEUX-SEVRES_NIORT_AGENCE-NIORT-LES-HALLES-13103535-NIORT-HALLES-8-00003038</v>
          </cell>
        </row>
        <row r="10">
          <cell r="B10" t="str">
            <v>NATIONAL_BNPP_19-CORREZE_MALEMORT-SUR-CORREZE_AGENCE-MALEMORT-13103227-MALEMORT-CORREZE-CURIE-4-00006123</v>
          </cell>
          <cell r="C10" t="str">
            <v>NATIONAL_BNPP_78-YVELINES_VERSAILLES_AGENCE-VERSAILLES-COMTE-D_ARTOIS-13102617-VERSAILLES-MONTREUIL-40-00003022</v>
          </cell>
        </row>
        <row r="11">
          <cell r="B11" t="str">
            <v>NATIONAL_LBP_33-GIRONDE_GRADIGNAN_LBP-DISFE-GRADIGNAN_CS</v>
          </cell>
          <cell r="C11" t="str">
            <v>NATIONAL_BNPP_78-YVELINES_HOUILLES_AGENCE-HOUILLES-13102860-HOUILLES-EGLISE-24-26-00002911</v>
          </cell>
        </row>
        <row r="12">
          <cell r="B12" t="str">
            <v>NATIONAL_BNPP_78-YVELINES_MAGNY-LES-HAMEAUX_AGENCE-MAGNY-LES-HAMEAUX-CRESSELY-13103368-MAGNY-LES-HAMEAUX-VAN-GOGH-4-00002936</v>
          </cell>
          <cell r="C12" t="str">
            <v>NATIONAL_BNPP_78-YVELINES_LE-VESINET_AGENCE-LE-VESINET-13100739-LE-VESINET-CARNOT-61-00002923</v>
          </cell>
        </row>
        <row r="13">
          <cell r="B13" t="str">
            <v>NATIONAL_BNPP_78-YVELINES_FOURQUEUX_AGENCE-FOURQUEUX-13103449-FOURQUEUX-GRILLE-5-00002905</v>
          </cell>
          <cell r="C13" t="str">
            <v>NATIONAL_BNPP_72-SARTHE_LA-FERTE-BERNARD_AGENCE-LA-FERTE-BERNARD-13102219-LA-FERTE-BERNARD-DENFERT-17-00007045</v>
          </cell>
        </row>
        <row r="14">
          <cell r="B14" t="str">
            <v>NATIONAL_BNPP_72-SARTHE_LE-MANS_AGENCE-LE-MANS-PONTLIEUE-13101038-LE-MANS-DOCTEUR-MAC-2-00002334</v>
          </cell>
          <cell r="C14" t="str">
            <v>NATIONAL_BNPP_72-SARTHE_LA-CHARTRE-SUR-LE-LOIR_AGENCE-LA-CHARTRE-SUR-LE-LOIR-13102255-LA-CHARTRE-S-LOIR-NATIONALE29-00006653</v>
          </cell>
        </row>
        <row r="15">
          <cell r="B15" t="str">
            <v>NATIONAL_BNPP_78-YVELINES_MONTIGNY-LE-BRETONNEUX_AGENCE-MONTIGNY-VILLE-NOUVELLE-13101113-MONTIGNY-BRETONNEUX-DE-GAULLE5-00002966</v>
          </cell>
          <cell r="C15" t="str">
            <v>NATIONAL_BNPP_19-CORREZE_MALEMORT-SUR-CORREZE_AGENCE-MALEMORT-13103227-MALEMORT-CORREZE-CURIE-4-00006123</v>
          </cell>
        </row>
        <row r="16">
          <cell r="B16" t="str">
            <v>NATIONAL_BNPP_78-YVELINES_L-ETANG-LA-VILLE_AGENCE-L_ETANG-LA-VILLE-13102968-L-ETANG-LA-VILLE-MERMOZ-24-00006861</v>
          </cell>
          <cell r="C16" t="str">
            <v>NATIONAL_LBP_33-GIRONDE_GRADIGNAN_LBP-DISFE-GRADIGNAN_CS</v>
          </cell>
        </row>
        <row r="17">
          <cell r="B17" t="str">
            <v>NATIONAL_BNPP_92-HAUTS-DE-SEINE_PUTEAUX_BNP-PARIBAS-PERSONAL-FINANCE-08100436-PUTEAUX-GENERAL-DE-GAULLE-50-00003538</v>
          </cell>
          <cell r="C17" t="str">
            <v>NATIONAL_BNPP_78-YVELINES_MAGNY-LES-HAMEAUX_AGENCE-MAGNY-LES-HAMEAUX-CRESSELY-13103368-MAGNY-LES-HAMEAUX-VAN-GOGH-4-00002936</v>
          </cell>
        </row>
        <row r="18">
          <cell r="B18" t="str">
            <v>NATIONAL_BNPP_78-YVELINES_LE-VESINET_EBP-LE-VESINET-RUEIL-13112288-LE-VESINET-CARNOT-51-00007169</v>
          </cell>
          <cell r="C18" t="str">
            <v>NATIONAL_BNPP_78-YVELINES_FOURQUEUX_AGENCE-FOURQUEUX-13103449-FOURQUEUX-GRILLE-5-00002905</v>
          </cell>
        </row>
        <row r="19">
          <cell r="B19" t="str">
            <v>NATIONAL_BNPP_24-DORDOGNE_NONTRON_AGENCE-NONTRON-13103106-NONTRON-VERDUN-10-00000708</v>
          </cell>
          <cell r="C19" t="str">
            <v>NATIONAL_BNPP_72-SARTHE_LE-MANS_AGENCE-LE-MANS-PONTLIEUE-13101038-LE-MANS-DOCTEUR-MAC-2-00002334</v>
          </cell>
        </row>
        <row r="20">
          <cell r="B20" t="str">
            <v>NATIONAL_BANQUE-DE-FRANCE_38_ISERE_GRENOBLE_3419</v>
          </cell>
          <cell r="C20" t="str">
            <v>NATIONAL_BNPP_78-YVELINES_MONTIGNY-LE-BRETONNEUX_AGENCE-MONTIGNY-VILLE-NOUVELLE-13101113-MONTIGNY-BRETONNEUX-DE-GAULLE5-00002966</v>
          </cell>
        </row>
        <row r="21">
          <cell r="B21" t="str">
            <v>NATIONAL_BNPP_78-YVELINES_SARTROUVILLE_AGENCE-SARTROUVILLE-13101007-SARTROU-JAURES-62BIS-00007119</v>
          </cell>
          <cell r="C21" t="str">
            <v>NATIONAL_BNPP_78-YVELINES_L-ETANG-LA-VILLE_AGENCE-L_ETANG-LA-VILLE-13102968-L-ETANG-LA-VILLE-MERMOZ-24-00006861</v>
          </cell>
        </row>
        <row r="22">
          <cell r="B22" t="str">
            <v>NATIONAL_SNCF-E2MT_HAUTE-GARONNE_TOULOUSE_TOULOUSE-MATABIAU-CHANTIER-RAYNAL_BATIMENT-RODEZ_003818H-B024</v>
          </cell>
          <cell r="C22" t="str">
            <v>NATIONAL_BNPP_92-HAUTS-DE-SEINE_PUTEAUX_BNP-PARIBAS-PERSONAL-FINANCE-08100436-PUTEAUX-GENERAL-DE-GAULLE-50-00003538</v>
          </cell>
        </row>
        <row r="23">
          <cell r="C23" t="str">
            <v>NATIONAL_BNPP_78-YVELINES_LE-VESINET_EBP-LE-VESINET-RUEIL-13112288-LE-VESINET-CARNOT-51-00007169</v>
          </cell>
        </row>
        <row r="24">
          <cell r="C24" t="str">
            <v>NATIONAL_BNPP_24-DORDOGNE_NONTRON_AGENCE-NONTRON-13103106-NONTRON-VERDUN-10-00000708</v>
          </cell>
        </row>
        <row r="25">
          <cell r="C25" t="str">
            <v>NATIONAL_BANQUE-DE-FRANCE_38_ISERE_GRENOBLE_3419</v>
          </cell>
        </row>
        <row r="26">
          <cell r="C26" t="str">
            <v>NATIONAL_BNPP_78-YVELINES_SARTROUVILLE_AGENCE-SARTROUVILLE-13101007-SARTROU-JAURES-62BIS-00007119</v>
          </cell>
        </row>
        <row r="27">
          <cell r="C27" t="str">
            <v>NATIONAL_SNCF-E2MT_HAUTE-GARONNE_TOULOUSE_TOULOUSE-MATABIAU-CHANTIER-RAYNAL_BATIMENT-RODEZ_003818H-B024</v>
          </cell>
        </row>
        <row r="28">
          <cell r="C28" t="str">
            <v/>
          </cell>
        </row>
        <row r="29">
          <cell r="C29" t="str">
            <v/>
          </cell>
        </row>
        <row r="30">
          <cell r="C30" t="str">
            <v/>
          </cell>
        </row>
        <row r="31">
          <cell r="C31" t="str">
            <v/>
          </cell>
        </row>
        <row r="32">
          <cell r="C32" t="str">
            <v/>
          </cell>
        </row>
        <row r="33">
          <cell r="C33" t="str">
            <v/>
          </cell>
        </row>
        <row r="34">
          <cell r="C34" t="str">
            <v/>
          </cell>
        </row>
        <row r="35">
          <cell r="C35" t="str">
            <v/>
          </cell>
        </row>
        <row r="36">
          <cell r="C36" t="str">
            <v/>
          </cell>
        </row>
        <row r="37">
          <cell r="C37" t="str">
            <v/>
          </cell>
        </row>
        <row r="38">
          <cell r="C38" t="str">
            <v/>
          </cell>
        </row>
        <row r="39">
          <cell r="C39" t="str">
            <v/>
          </cell>
        </row>
        <row r="40">
          <cell r="C40" t="str">
            <v/>
          </cell>
        </row>
        <row r="41">
          <cell r="C41" t="str">
            <v/>
          </cell>
        </row>
        <row r="42">
          <cell r="C42" t="str">
            <v/>
          </cell>
        </row>
        <row r="43">
          <cell r="C43" t="str">
            <v/>
          </cell>
        </row>
        <row r="44">
          <cell r="C44" t="str">
            <v/>
          </cell>
        </row>
        <row r="45">
          <cell r="C45" t="str">
            <v/>
          </cell>
        </row>
        <row r="46">
          <cell r="C46" t="str">
            <v/>
          </cell>
        </row>
        <row r="47">
          <cell r="C47" t="str">
            <v/>
          </cell>
        </row>
        <row r="48">
          <cell r="C48" t="str">
            <v/>
          </cell>
        </row>
        <row r="49">
          <cell r="C49" t="str">
            <v/>
          </cell>
        </row>
        <row r="50">
          <cell r="C50" t="str">
            <v/>
          </cell>
        </row>
        <row r="51">
          <cell r="C51" t="str">
            <v/>
          </cell>
        </row>
        <row r="52">
          <cell r="C52" t="str">
            <v/>
          </cell>
        </row>
        <row r="53">
          <cell r="C53" t="str">
            <v/>
          </cell>
        </row>
        <row r="54">
          <cell r="C54" t="str">
            <v/>
          </cell>
        </row>
        <row r="55">
          <cell r="C55" t="str">
            <v/>
          </cell>
        </row>
        <row r="56">
          <cell r="C56" t="str">
            <v/>
          </cell>
        </row>
        <row r="57">
          <cell r="C57" t="str">
            <v/>
          </cell>
        </row>
        <row r="58">
          <cell r="C58" t="str">
            <v/>
          </cell>
        </row>
        <row r="59">
          <cell r="C59" t="str">
            <v/>
          </cell>
        </row>
        <row r="60">
          <cell r="C60" t="str">
            <v/>
          </cell>
        </row>
        <row r="61">
          <cell r="C61" t="str">
            <v/>
          </cell>
        </row>
        <row r="62">
          <cell r="C62" t="str">
            <v/>
          </cell>
        </row>
        <row r="63">
          <cell r="C63" t="str">
            <v/>
          </cell>
        </row>
        <row r="64">
          <cell r="C64" t="str">
            <v/>
          </cell>
        </row>
        <row r="65">
          <cell r="C65" t="str">
            <v/>
          </cell>
        </row>
        <row r="66">
          <cell r="C66" t="str">
            <v/>
          </cell>
        </row>
        <row r="67">
          <cell r="C67" t="str">
            <v/>
          </cell>
        </row>
        <row r="68">
          <cell r="C68" t="str">
            <v/>
          </cell>
        </row>
        <row r="69">
          <cell r="C69" t="str">
            <v/>
          </cell>
        </row>
        <row r="70">
          <cell r="C70" t="str">
            <v/>
          </cell>
        </row>
        <row r="71">
          <cell r="C71" t="str">
            <v/>
          </cell>
        </row>
        <row r="72">
          <cell r="C72" t="str">
            <v/>
          </cell>
        </row>
        <row r="73">
          <cell r="C73" t="str">
            <v/>
          </cell>
        </row>
        <row r="74">
          <cell r="C74" t="str">
            <v/>
          </cell>
        </row>
        <row r="75">
          <cell r="C75" t="str">
            <v/>
          </cell>
        </row>
        <row r="76">
          <cell r="C76" t="str">
            <v/>
          </cell>
        </row>
        <row r="77">
          <cell r="C77" t="str">
            <v/>
          </cell>
        </row>
        <row r="78">
          <cell r="C78" t="str">
            <v/>
          </cell>
        </row>
        <row r="79">
          <cell r="C79" t="str">
            <v/>
          </cell>
        </row>
        <row r="80">
          <cell r="C80" t="str">
            <v/>
          </cell>
        </row>
        <row r="81">
          <cell r="C81" t="str">
            <v/>
          </cell>
        </row>
        <row r="82">
          <cell r="C82" t="str">
            <v/>
          </cell>
        </row>
        <row r="83">
          <cell r="C83" t="str">
            <v/>
          </cell>
        </row>
        <row r="84">
          <cell r="C84" t="str">
            <v/>
          </cell>
        </row>
        <row r="85">
          <cell r="C85" t="str">
            <v/>
          </cell>
        </row>
        <row r="86">
          <cell r="C86" t="str">
            <v/>
          </cell>
        </row>
        <row r="87">
          <cell r="C87" t="str">
            <v/>
          </cell>
        </row>
        <row r="88">
          <cell r="C88" t="str">
            <v/>
          </cell>
        </row>
        <row r="89">
          <cell r="C89" t="str">
            <v/>
          </cell>
        </row>
        <row r="90">
          <cell r="C90" t="str">
            <v/>
          </cell>
        </row>
        <row r="91">
          <cell r="C91" t="str">
            <v/>
          </cell>
        </row>
        <row r="92">
          <cell r="C92" t="str">
            <v/>
          </cell>
        </row>
        <row r="93">
          <cell r="C93" t="str">
            <v/>
          </cell>
        </row>
        <row r="94">
          <cell r="C94" t="str">
            <v/>
          </cell>
        </row>
        <row r="95">
          <cell r="C95" t="str">
            <v/>
          </cell>
        </row>
        <row r="96">
          <cell r="C96" t="str">
            <v/>
          </cell>
        </row>
        <row r="97">
          <cell r="C97" t="str">
            <v/>
          </cell>
        </row>
        <row r="98">
          <cell r="C98" t="str">
            <v/>
          </cell>
        </row>
        <row r="99">
          <cell r="C99" t="str">
            <v/>
          </cell>
        </row>
        <row r="100">
          <cell r="C100" t="str">
            <v/>
          </cell>
        </row>
        <row r="101">
          <cell r="C101" t="str">
            <v/>
          </cell>
        </row>
        <row r="102">
          <cell r="C102" t="str">
            <v/>
          </cell>
        </row>
        <row r="103">
          <cell r="C103" t="str">
            <v/>
          </cell>
        </row>
        <row r="104">
          <cell r="C104" t="str">
            <v/>
          </cell>
        </row>
        <row r="105">
          <cell r="C105" t="str">
            <v/>
          </cell>
        </row>
        <row r="106">
          <cell r="C106" t="str">
            <v/>
          </cell>
        </row>
        <row r="107">
          <cell r="C107" t="str">
            <v/>
          </cell>
        </row>
        <row r="108">
          <cell r="C108" t="str">
            <v/>
          </cell>
        </row>
        <row r="109">
          <cell r="C109" t="str">
            <v/>
          </cell>
        </row>
        <row r="110">
          <cell r="C110" t="str">
            <v/>
          </cell>
        </row>
        <row r="111">
          <cell r="C111" t="str">
            <v/>
          </cell>
        </row>
        <row r="112">
          <cell r="C112" t="str">
            <v/>
          </cell>
        </row>
        <row r="113">
          <cell r="C113" t="str">
            <v/>
          </cell>
        </row>
        <row r="114">
          <cell r="C114" t="str">
            <v/>
          </cell>
        </row>
        <row r="115">
          <cell r="C115" t="str">
            <v/>
          </cell>
        </row>
        <row r="116">
          <cell r="C116" t="str">
            <v/>
          </cell>
        </row>
        <row r="117">
          <cell r="C117" t="str">
            <v/>
          </cell>
        </row>
        <row r="118">
          <cell r="C118" t="str">
            <v/>
          </cell>
        </row>
        <row r="119">
          <cell r="C119" t="str">
            <v/>
          </cell>
        </row>
        <row r="120">
          <cell r="C120" t="str">
            <v/>
          </cell>
        </row>
        <row r="121">
          <cell r="C121" t="str">
            <v/>
          </cell>
        </row>
        <row r="122">
          <cell r="C122" t="str">
            <v/>
          </cell>
        </row>
        <row r="123">
          <cell r="C123" t="str">
            <v/>
          </cell>
        </row>
        <row r="124">
          <cell r="C124" t="str">
            <v/>
          </cell>
        </row>
        <row r="125">
          <cell r="C125" t="str">
            <v/>
          </cell>
        </row>
        <row r="126">
          <cell r="C126" t="str">
            <v/>
          </cell>
        </row>
        <row r="127">
          <cell r="C127" t="str">
            <v/>
          </cell>
        </row>
        <row r="128">
          <cell r="C128" t="str">
            <v/>
          </cell>
        </row>
        <row r="129">
          <cell r="C129" t="str">
            <v/>
          </cell>
        </row>
        <row r="130">
          <cell r="C130" t="str">
            <v/>
          </cell>
        </row>
        <row r="131">
          <cell r="C131" t="str">
            <v/>
          </cell>
        </row>
        <row r="132">
          <cell r="C132" t="str">
            <v/>
          </cell>
        </row>
        <row r="133">
          <cell r="C133" t="str">
            <v/>
          </cell>
        </row>
        <row r="134">
          <cell r="C134" t="str">
            <v/>
          </cell>
        </row>
        <row r="135">
          <cell r="C135" t="str">
            <v/>
          </cell>
        </row>
        <row r="136">
          <cell r="C136" t="str">
            <v/>
          </cell>
        </row>
        <row r="137">
          <cell r="C137" t="str">
            <v/>
          </cell>
        </row>
        <row r="138">
          <cell r="C138" t="str">
            <v/>
          </cell>
        </row>
        <row r="139">
          <cell r="C139" t="str">
            <v/>
          </cell>
        </row>
        <row r="140">
          <cell r="C140" t="str">
            <v/>
          </cell>
        </row>
        <row r="141">
          <cell r="C141" t="str">
            <v/>
          </cell>
        </row>
        <row r="142">
          <cell r="C142" t="str">
            <v/>
          </cell>
        </row>
        <row r="143">
          <cell r="C143" t="str">
            <v/>
          </cell>
        </row>
        <row r="144">
          <cell r="C144" t="str">
            <v/>
          </cell>
        </row>
        <row r="145">
          <cell r="C145" t="str">
            <v/>
          </cell>
        </row>
        <row r="146">
          <cell r="C146" t="str">
            <v/>
          </cell>
        </row>
        <row r="147">
          <cell r="C147" t="str">
            <v/>
          </cell>
        </row>
        <row r="148">
          <cell r="C148" t="str">
            <v/>
          </cell>
        </row>
        <row r="149">
          <cell r="C149" t="str">
            <v/>
          </cell>
        </row>
        <row r="150">
          <cell r="C150" t="str">
            <v/>
          </cell>
        </row>
        <row r="151">
          <cell r="C151" t="str">
            <v/>
          </cell>
        </row>
        <row r="152">
          <cell r="C152" t="str">
            <v/>
          </cell>
        </row>
        <row r="153">
          <cell r="C153" t="str">
            <v/>
          </cell>
        </row>
        <row r="154">
          <cell r="C154" t="str">
            <v/>
          </cell>
        </row>
        <row r="155">
          <cell r="C155" t="str">
            <v/>
          </cell>
        </row>
        <row r="156">
          <cell r="C156" t="str">
            <v/>
          </cell>
        </row>
        <row r="157">
          <cell r="C157" t="str">
            <v/>
          </cell>
        </row>
        <row r="158">
          <cell r="C158" t="str">
            <v/>
          </cell>
        </row>
        <row r="159">
          <cell r="C159" t="str">
            <v/>
          </cell>
        </row>
        <row r="160">
          <cell r="C160" t="str">
            <v/>
          </cell>
        </row>
        <row r="161">
          <cell r="C161" t="str">
            <v/>
          </cell>
        </row>
        <row r="162">
          <cell r="C162" t="str">
            <v/>
          </cell>
        </row>
        <row r="163">
          <cell r="C163" t="str">
            <v/>
          </cell>
        </row>
        <row r="164">
          <cell r="C164" t="str">
            <v/>
          </cell>
        </row>
        <row r="165">
          <cell r="C165" t="str">
            <v/>
          </cell>
        </row>
        <row r="166">
          <cell r="C166" t="str">
            <v/>
          </cell>
        </row>
        <row r="167">
          <cell r="C167" t="str">
            <v/>
          </cell>
        </row>
        <row r="168">
          <cell r="C168" t="str">
            <v/>
          </cell>
        </row>
        <row r="169">
          <cell r="C169" t="str">
            <v/>
          </cell>
        </row>
        <row r="170">
          <cell r="C170" t="str">
            <v/>
          </cell>
        </row>
        <row r="171">
          <cell r="C171" t="str">
            <v/>
          </cell>
        </row>
        <row r="172">
          <cell r="C172" t="str">
            <v/>
          </cell>
        </row>
        <row r="173">
          <cell r="C173" t="str">
            <v/>
          </cell>
        </row>
        <row r="174">
          <cell r="C174" t="str">
            <v/>
          </cell>
        </row>
        <row r="175">
          <cell r="C175" t="str">
            <v/>
          </cell>
        </row>
        <row r="176">
          <cell r="C176" t="str">
            <v/>
          </cell>
        </row>
        <row r="177">
          <cell r="C177" t="str">
            <v/>
          </cell>
        </row>
        <row r="178">
          <cell r="C178" t="str">
            <v/>
          </cell>
        </row>
        <row r="179">
          <cell r="C179" t="str">
            <v/>
          </cell>
        </row>
        <row r="180">
          <cell r="C180" t="str">
            <v/>
          </cell>
        </row>
        <row r="181">
          <cell r="C181" t="str">
            <v/>
          </cell>
        </row>
        <row r="182">
          <cell r="C182" t="str">
            <v/>
          </cell>
        </row>
        <row r="183">
          <cell r="C183" t="str">
            <v/>
          </cell>
        </row>
        <row r="184">
          <cell r="C184" t="str">
            <v/>
          </cell>
        </row>
        <row r="185">
          <cell r="C185" t="str">
            <v/>
          </cell>
        </row>
        <row r="186">
          <cell r="C186" t="str">
            <v/>
          </cell>
        </row>
        <row r="187">
          <cell r="C187" t="str">
            <v/>
          </cell>
        </row>
        <row r="188">
          <cell r="C188" t="str">
            <v/>
          </cell>
        </row>
        <row r="189">
          <cell r="C189" t="str">
            <v/>
          </cell>
        </row>
        <row r="190">
          <cell r="C190" t="str">
            <v/>
          </cell>
        </row>
        <row r="191">
          <cell r="C191" t="str">
            <v/>
          </cell>
        </row>
        <row r="192">
          <cell r="C192" t="str">
            <v/>
          </cell>
        </row>
        <row r="193">
          <cell r="C193" t="str">
            <v/>
          </cell>
        </row>
        <row r="194">
          <cell r="C194" t="str">
            <v/>
          </cell>
        </row>
        <row r="195">
          <cell r="C195" t="str">
            <v/>
          </cell>
        </row>
        <row r="196">
          <cell r="C196" t="str">
            <v/>
          </cell>
        </row>
        <row r="197">
          <cell r="C197" t="str">
            <v/>
          </cell>
        </row>
        <row r="198">
          <cell r="C198" t="str">
            <v/>
          </cell>
        </row>
        <row r="199">
          <cell r="C199" t="str">
            <v/>
          </cell>
        </row>
        <row r="200">
          <cell r="C200" t="str">
            <v/>
          </cell>
        </row>
        <row r="201">
          <cell r="C201" t="str">
            <v/>
          </cell>
        </row>
        <row r="202">
          <cell r="C202" t="str">
            <v/>
          </cell>
        </row>
        <row r="203">
          <cell r="C203" t="str">
            <v/>
          </cell>
        </row>
        <row r="204">
          <cell r="C204" t="str">
            <v/>
          </cell>
        </row>
        <row r="205">
          <cell r="C205" t="str">
            <v/>
          </cell>
        </row>
        <row r="206">
          <cell r="C206" t="str">
            <v/>
          </cell>
        </row>
        <row r="207">
          <cell r="C207" t="str">
            <v/>
          </cell>
        </row>
        <row r="208">
          <cell r="C208" t="str">
            <v/>
          </cell>
        </row>
        <row r="209">
          <cell r="C209" t="str">
            <v/>
          </cell>
        </row>
        <row r="210">
          <cell r="C210" t="str">
            <v/>
          </cell>
        </row>
        <row r="211">
          <cell r="C211" t="str">
            <v/>
          </cell>
        </row>
        <row r="212">
          <cell r="C212" t="str">
            <v/>
          </cell>
        </row>
        <row r="213">
          <cell r="C213" t="str">
            <v/>
          </cell>
        </row>
        <row r="214">
          <cell r="C214" t="str">
            <v/>
          </cell>
        </row>
        <row r="215">
          <cell r="C215" t="str">
            <v/>
          </cell>
        </row>
        <row r="216">
          <cell r="C216" t="str">
            <v/>
          </cell>
        </row>
        <row r="217">
          <cell r="C217" t="str">
            <v/>
          </cell>
        </row>
        <row r="218">
          <cell r="C218" t="str">
            <v/>
          </cell>
        </row>
        <row r="219">
          <cell r="C219" t="str">
            <v/>
          </cell>
        </row>
        <row r="220">
          <cell r="C220" t="str">
            <v/>
          </cell>
        </row>
        <row r="221">
          <cell r="C221" t="str">
            <v/>
          </cell>
        </row>
        <row r="222">
          <cell r="C222" t="str">
            <v/>
          </cell>
        </row>
        <row r="223">
          <cell r="C223" t="str">
            <v/>
          </cell>
        </row>
        <row r="224">
          <cell r="C224" t="str">
            <v/>
          </cell>
        </row>
        <row r="225">
          <cell r="C225" t="str">
            <v/>
          </cell>
        </row>
        <row r="226">
          <cell r="C226" t="str">
            <v/>
          </cell>
        </row>
        <row r="227">
          <cell r="C227" t="str">
            <v/>
          </cell>
        </row>
        <row r="228">
          <cell r="C228" t="str">
            <v/>
          </cell>
        </row>
        <row r="229">
          <cell r="C229" t="str">
            <v/>
          </cell>
        </row>
        <row r="230">
          <cell r="C230" t="str">
            <v/>
          </cell>
        </row>
        <row r="231">
          <cell r="C231" t="str">
            <v/>
          </cell>
        </row>
        <row r="232">
          <cell r="C232" t="str">
            <v/>
          </cell>
        </row>
        <row r="233">
          <cell r="C233" t="str">
            <v/>
          </cell>
        </row>
        <row r="234">
          <cell r="C234" t="str">
            <v/>
          </cell>
        </row>
        <row r="235">
          <cell r="C235" t="str">
            <v/>
          </cell>
        </row>
        <row r="236">
          <cell r="C236" t="str">
            <v/>
          </cell>
        </row>
        <row r="237">
          <cell r="C237" t="str">
            <v/>
          </cell>
        </row>
        <row r="238">
          <cell r="C238" t="str">
            <v/>
          </cell>
        </row>
        <row r="239">
          <cell r="C239" t="str">
            <v/>
          </cell>
        </row>
        <row r="240">
          <cell r="C240" t="str">
            <v/>
          </cell>
        </row>
        <row r="241">
          <cell r="C241" t="str">
            <v/>
          </cell>
        </row>
        <row r="242">
          <cell r="C242" t="str">
            <v/>
          </cell>
        </row>
        <row r="243">
          <cell r="C243" t="str">
            <v/>
          </cell>
        </row>
        <row r="244">
          <cell r="C244" t="str">
            <v/>
          </cell>
        </row>
        <row r="245">
          <cell r="C245" t="str">
            <v/>
          </cell>
        </row>
        <row r="246">
          <cell r="C246" t="str">
            <v/>
          </cell>
        </row>
        <row r="247">
          <cell r="C247" t="str">
            <v/>
          </cell>
        </row>
        <row r="248">
          <cell r="C248" t="str">
            <v/>
          </cell>
        </row>
        <row r="249">
          <cell r="C249" t="str">
            <v/>
          </cell>
        </row>
        <row r="250">
          <cell r="C250" t="str">
            <v/>
          </cell>
        </row>
        <row r="251">
          <cell r="C251" t="str">
            <v/>
          </cell>
        </row>
        <row r="252">
          <cell r="C252" t="str">
            <v/>
          </cell>
        </row>
        <row r="253">
          <cell r="C253" t="str">
            <v/>
          </cell>
        </row>
        <row r="254">
          <cell r="C254" t="str">
            <v/>
          </cell>
        </row>
        <row r="255">
          <cell r="C255" t="str">
            <v/>
          </cell>
        </row>
        <row r="256">
          <cell r="C256" t="str">
            <v/>
          </cell>
        </row>
        <row r="257">
          <cell r="C257" t="str">
            <v/>
          </cell>
        </row>
        <row r="258">
          <cell r="C258" t="str">
            <v/>
          </cell>
        </row>
        <row r="259">
          <cell r="C259" t="str">
            <v/>
          </cell>
        </row>
        <row r="260">
          <cell r="C260" t="str">
            <v/>
          </cell>
        </row>
        <row r="261">
          <cell r="C261" t="str">
            <v/>
          </cell>
        </row>
        <row r="262">
          <cell r="C262" t="str">
            <v/>
          </cell>
        </row>
        <row r="263">
          <cell r="C263" t="str">
            <v/>
          </cell>
        </row>
        <row r="264">
          <cell r="C264" t="str">
            <v/>
          </cell>
        </row>
        <row r="265">
          <cell r="C265" t="str">
            <v/>
          </cell>
        </row>
        <row r="266">
          <cell r="C266" t="str">
            <v/>
          </cell>
        </row>
        <row r="267">
          <cell r="C267" t="str">
            <v/>
          </cell>
        </row>
        <row r="268">
          <cell r="C268" t="str">
            <v/>
          </cell>
        </row>
        <row r="269">
          <cell r="C269" t="str">
            <v/>
          </cell>
        </row>
        <row r="270">
          <cell r="C270" t="str">
            <v/>
          </cell>
        </row>
        <row r="271">
          <cell r="C271" t="str">
            <v/>
          </cell>
        </row>
        <row r="272">
          <cell r="C272" t="str">
            <v/>
          </cell>
        </row>
        <row r="273">
          <cell r="C273" t="str">
            <v/>
          </cell>
        </row>
        <row r="274">
          <cell r="C274" t="str">
            <v/>
          </cell>
        </row>
        <row r="275">
          <cell r="C275" t="str">
            <v/>
          </cell>
        </row>
        <row r="276">
          <cell r="C276" t="str">
            <v/>
          </cell>
        </row>
        <row r="277">
          <cell r="C277" t="str">
            <v/>
          </cell>
        </row>
        <row r="278">
          <cell r="C278" t="str">
            <v/>
          </cell>
        </row>
        <row r="279">
          <cell r="C279" t="str">
            <v/>
          </cell>
        </row>
        <row r="280">
          <cell r="C280" t="str">
            <v/>
          </cell>
        </row>
        <row r="281">
          <cell r="C281" t="str">
            <v/>
          </cell>
        </row>
        <row r="282">
          <cell r="C282" t="str">
            <v/>
          </cell>
        </row>
        <row r="283">
          <cell r="C283" t="str">
            <v/>
          </cell>
        </row>
        <row r="284">
          <cell r="C284" t="str">
            <v/>
          </cell>
        </row>
        <row r="285">
          <cell r="C285" t="str">
            <v/>
          </cell>
        </row>
        <row r="286">
          <cell r="C286" t="str">
            <v/>
          </cell>
        </row>
      </sheetData>
      <sheetData sheetId="2"/>
      <sheetData sheetId="3">
        <row r="1">
          <cell r="A1" t="str">
            <v>- Chaine logique du plan de comptage
    - Général = E_1_1-0-0-0-0
    - Sous comptage Utilités = E_2_1-1-0-0-0
    - Sous comptage GF = E_3_1-1-1-0-0
    - Sous comptage EF = E_4_0-0-0-1-0 (transformation du des "0" avant le "1")
- Code : W = Eau, G = Gaz, E = Elec, EC = Chaud, ECS = ECS, EG = Froid, FOD = Fioul
- Logique de compteur père fils intégré en road map fonctionnelle pour automatisation du synoptique
NOM-CLIENT_NOM-SITE_CS_ENERGIE_POSITION-COMPTEUR_ARBORESCENCE-COMPTAGE</v>
          </cell>
        </row>
        <row r="2">
          <cell r="A2" t="str">
            <v xml:space="preserve">Types d'énergies </v>
          </cell>
          <cell r="B2" t="str">
            <v>Compteur général</v>
          </cell>
          <cell r="C2" t="str">
            <v>Colonne5</v>
          </cell>
          <cell r="D2" t="str">
            <v xml:space="preserve">Position arborescence compteur </v>
          </cell>
          <cell r="E2" t="str">
            <v>Niveau arborescence compteur</v>
          </cell>
          <cell r="F2" t="str">
            <v xml:space="preserve">Numéro Compteur Maitre </v>
          </cell>
          <cell r="G2" t="str">
            <v>Colonne1</v>
          </cell>
          <cell r="H2" t="str">
            <v>Colonne2</v>
          </cell>
          <cell r="I2" t="str">
            <v>Colonne3</v>
          </cell>
          <cell r="J2" t="str">
            <v>Colonne4</v>
          </cell>
          <cell r="K2" t="str">
            <v>1er chiffre</v>
          </cell>
          <cell r="L2" t="str">
            <v>2ème chiffre</v>
          </cell>
          <cell r="M2" t="str">
            <v>3ème chiffre</v>
          </cell>
          <cell r="N2" t="str">
            <v>4ème chiffre</v>
          </cell>
          <cell r="O2" t="str">
            <v>5ème chiffre</v>
          </cell>
          <cell r="P2" t="str">
            <v>6ème chiffre</v>
          </cell>
          <cell r="Q2" t="str">
            <v>Selectionner le site où le compteur sera relevé</v>
          </cell>
          <cell r="R2" t="str">
            <v>début code compteur</v>
          </cell>
          <cell r="S2" t="str">
            <v>Début code compteur Code compteur</v>
          </cell>
          <cell r="T2" t="str">
            <v>Code compteur finalisé</v>
          </cell>
          <cell r="BC2" t="str">
            <v>DEMO1_PARIS_TEST1_CS</v>
          </cell>
        </row>
        <row r="3">
          <cell r="A3" t="str">
            <v>Electricité</v>
          </cell>
          <cell r="B3" t="str">
            <v>Oui</v>
          </cell>
          <cell r="D3">
            <v>2</v>
          </cell>
          <cell r="E3">
            <v>2</v>
          </cell>
          <cell r="F3">
            <v>2</v>
          </cell>
          <cell r="K3">
            <v>1</v>
          </cell>
          <cell r="L3">
            <v>0</v>
          </cell>
          <cell r="M3">
            <v>0</v>
          </cell>
          <cell r="N3">
            <v>0</v>
          </cell>
          <cell r="O3">
            <v>0</v>
          </cell>
          <cell r="P3">
            <v>0</v>
          </cell>
          <cell r="Q3" t="str">
            <v>DO-IDF_DEMO1_02-AISNE_PARIS_TEST1_CS</v>
          </cell>
          <cell r="R3" t="str">
            <v>DEMO1_PARIS_TEST1_CS</v>
          </cell>
          <cell r="S3" t="str">
            <v>E</v>
          </cell>
          <cell r="T3" t="str">
            <v>DEMO1_PARIS_TEST1_CS_E_1_0-0-0-0-0</v>
          </cell>
          <cell r="BC3" t="str">
            <v>DEMO2_STRASBOURG_TEST2_CS</v>
          </cell>
        </row>
        <row r="4">
          <cell r="A4" t="str">
            <v>Electricité</v>
          </cell>
          <cell r="B4" t="str">
            <v>Non</v>
          </cell>
          <cell r="D4">
            <v>3</v>
          </cell>
          <cell r="E4">
            <v>2</v>
          </cell>
          <cell r="F4">
            <v>2</v>
          </cell>
          <cell r="K4">
            <v>3</v>
          </cell>
          <cell r="L4">
            <v>2</v>
          </cell>
          <cell r="M4">
            <v>2</v>
          </cell>
          <cell r="N4">
            <v>0</v>
          </cell>
          <cell r="O4">
            <v>0</v>
          </cell>
          <cell r="P4">
            <v>0</v>
          </cell>
          <cell r="Q4" t="str">
            <v>DO-IDF_DEMO4_02-AISNE_LYON_TEST4_CS</v>
          </cell>
          <cell r="R4" t="str">
            <v>DEMO4_LYON_TEST4_CS</v>
          </cell>
          <cell r="S4" t="str">
            <v>E</v>
          </cell>
          <cell r="T4" t="str">
            <v>DEMO4_LYON_TEST4_CS_E_3_2-2-0-0-0</v>
          </cell>
          <cell r="BC4" t="str">
            <v>DEMO3_BORDEAUX_TEST3_CS</v>
          </cell>
        </row>
        <row r="5">
          <cell r="A5" t="str">
            <v>Electricité</v>
          </cell>
          <cell r="D5">
            <v>3</v>
          </cell>
          <cell r="E5">
            <v>2</v>
          </cell>
          <cell r="F5">
            <v>2</v>
          </cell>
          <cell r="G5">
            <v>1</v>
          </cell>
          <cell r="H5">
            <v>1</v>
          </cell>
          <cell r="I5">
            <v>1</v>
          </cell>
          <cell r="K5">
            <v>3</v>
          </cell>
          <cell r="L5">
            <v>2</v>
          </cell>
          <cell r="M5">
            <v>2</v>
          </cell>
          <cell r="N5">
            <v>1</v>
          </cell>
          <cell r="O5">
            <v>1</v>
          </cell>
          <cell r="P5">
            <v>1</v>
          </cell>
          <cell r="Q5" t="str">
            <v>DO-IDF_DEMO1_02-AISNE_PARIS_TEST1_CS</v>
          </cell>
          <cell r="R5" t="str">
            <v>DEMO1_PARIS_TEST1_CS</v>
          </cell>
          <cell r="S5" t="str">
            <v>E</v>
          </cell>
          <cell r="T5" t="str">
            <v>DEMO1_PARIS_TEST1_CS_E_3_2-2-1-1-1</v>
          </cell>
          <cell r="BC5" t="str">
            <v>DEMO4_LYON_TEST4_CS</v>
          </cell>
        </row>
        <row r="6">
          <cell r="K6">
            <v>0</v>
          </cell>
          <cell r="L6">
            <v>0</v>
          </cell>
          <cell r="M6">
            <v>0</v>
          </cell>
          <cell r="N6">
            <v>0</v>
          </cell>
          <cell r="O6">
            <v>0</v>
          </cell>
          <cell r="P6">
            <v>0</v>
          </cell>
          <cell r="R6" t="str">
            <v/>
          </cell>
          <cell r="S6" t="str">
            <v/>
          </cell>
          <cell r="BC6" t="str">
            <v>DEMO5_SARE_TEST5_CS</v>
          </cell>
        </row>
        <row r="7">
          <cell r="K7">
            <v>0</v>
          </cell>
          <cell r="L7">
            <v>0</v>
          </cell>
          <cell r="M7">
            <v>0</v>
          </cell>
          <cell r="N7">
            <v>0</v>
          </cell>
          <cell r="O7">
            <v>0</v>
          </cell>
          <cell r="P7">
            <v>0</v>
          </cell>
          <cell r="R7" t="str">
            <v/>
          </cell>
          <cell r="BC7" t="str">
            <v>BNPP_CONFLANS-SAINTE-HONORINE__</v>
          </cell>
        </row>
        <row r="8">
          <cell r="K8">
            <v>0</v>
          </cell>
          <cell r="L8">
            <v>0</v>
          </cell>
          <cell r="M8">
            <v>0</v>
          </cell>
          <cell r="N8">
            <v>0</v>
          </cell>
          <cell r="O8">
            <v>0</v>
          </cell>
          <cell r="P8">
            <v>0</v>
          </cell>
          <cell r="R8" t="str">
            <v/>
          </cell>
          <cell r="BC8" t="str">
            <v>BNPP_BOIS-D-ARCY_AGENCE-BOIS-D_ARC</v>
          </cell>
        </row>
        <row r="9">
          <cell r="K9">
            <v>0</v>
          </cell>
          <cell r="L9">
            <v>0</v>
          </cell>
          <cell r="M9">
            <v>0</v>
          </cell>
          <cell r="N9">
            <v>0</v>
          </cell>
          <cell r="O9">
            <v>0</v>
          </cell>
          <cell r="P9">
            <v>0</v>
          </cell>
          <cell r="R9" t="str">
            <v/>
          </cell>
          <cell r="BC9" t="str">
            <v>BNPP_NIORT__</v>
          </cell>
        </row>
        <row r="10">
          <cell r="K10">
            <v>0</v>
          </cell>
          <cell r="L10">
            <v>0</v>
          </cell>
          <cell r="M10">
            <v>0</v>
          </cell>
          <cell r="N10">
            <v>0</v>
          </cell>
          <cell r="O10">
            <v>0</v>
          </cell>
          <cell r="P10">
            <v>0</v>
          </cell>
          <cell r="R10" t="str">
            <v/>
          </cell>
          <cell r="BC10" t="str">
            <v>BNPP_VERSAILLES_AGENCE-VERSAILLES-COMTE-D_ART</v>
          </cell>
        </row>
        <row r="11">
          <cell r="K11">
            <v>0</v>
          </cell>
          <cell r="L11">
            <v>0</v>
          </cell>
          <cell r="M11">
            <v>0</v>
          </cell>
          <cell r="N11">
            <v>0</v>
          </cell>
          <cell r="O11">
            <v>0</v>
          </cell>
          <cell r="P11">
            <v>0</v>
          </cell>
          <cell r="R11" t="str">
            <v/>
          </cell>
          <cell r="BC11" t="str">
            <v>BNPP_HOUILLES__</v>
          </cell>
        </row>
        <row r="12">
          <cell r="K12">
            <v>0</v>
          </cell>
          <cell r="L12">
            <v>0</v>
          </cell>
          <cell r="M12">
            <v>0</v>
          </cell>
          <cell r="N12">
            <v>0</v>
          </cell>
          <cell r="O12">
            <v>0</v>
          </cell>
          <cell r="P12">
            <v>0</v>
          </cell>
          <cell r="R12" t="str">
            <v/>
          </cell>
          <cell r="BC12" t="str">
            <v>BNPP_LE-VESINET__</v>
          </cell>
        </row>
        <row r="13">
          <cell r="K13">
            <v>0</v>
          </cell>
          <cell r="L13">
            <v>0</v>
          </cell>
          <cell r="M13">
            <v>0</v>
          </cell>
          <cell r="N13">
            <v>0</v>
          </cell>
          <cell r="O13">
            <v>0</v>
          </cell>
          <cell r="P13">
            <v>0</v>
          </cell>
          <cell r="R13" t="str">
            <v/>
          </cell>
          <cell r="BC13" t="str">
            <v>BNPP_LA-FERTE-BERNARD__</v>
          </cell>
        </row>
        <row r="14">
          <cell r="K14">
            <v>0</v>
          </cell>
          <cell r="L14">
            <v>0</v>
          </cell>
          <cell r="M14">
            <v>0</v>
          </cell>
          <cell r="N14">
            <v>0</v>
          </cell>
          <cell r="O14">
            <v>0</v>
          </cell>
          <cell r="P14">
            <v>0</v>
          </cell>
          <cell r="R14" t="str">
            <v/>
          </cell>
          <cell r="BC14" t="str">
            <v>BNPP_LA-CHARTRE-SUR-LE-LOIR__</v>
          </cell>
        </row>
        <row r="15">
          <cell r="K15">
            <v>0</v>
          </cell>
          <cell r="L15">
            <v>0</v>
          </cell>
          <cell r="M15">
            <v>0</v>
          </cell>
          <cell r="N15">
            <v>0</v>
          </cell>
          <cell r="O15">
            <v>0</v>
          </cell>
          <cell r="P15">
            <v>0</v>
          </cell>
          <cell r="R15" t="str">
            <v/>
          </cell>
          <cell r="BC15" t="str">
            <v>BNPP_MALEMORT-SUR-CORREZE__</v>
          </cell>
        </row>
        <row r="16">
          <cell r="K16">
            <v>0</v>
          </cell>
          <cell r="L16">
            <v>0</v>
          </cell>
          <cell r="M16">
            <v>0</v>
          </cell>
          <cell r="N16">
            <v>0</v>
          </cell>
          <cell r="O16">
            <v>0</v>
          </cell>
          <cell r="P16">
            <v>0</v>
          </cell>
          <cell r="R16" t="str">
            <v/>
          </cell>
          <cell r="BC16" t="str">
            <v>LBP_GRADIGNAN_LBP-DISFE-GRADIGNAN_CS</v>
          </cell>
        </row>
        <row r="17">
          <cell r="K17">
            <v>0</v>
          </cell>
          <cell r="L17">
            <v>0</v>
          </cell>
          <cell r="M17">
            <v>0</v>
          </cell>
          <cell r="N17">
            <v>0</v>
          </cell>
          <cell r="O17">
            <v>0</v>
          </cell>
          <cell r="P17">
            <v>0</v>
          </cell>
          <cell r="R17" t="str">
            <v/>
          </cell>
          <cell r="BC17" t="str">
            <v>BNPP_MAGNY-LES-HAMEAUX__</v>
          </cell>
        </row>
        <row r="18">
          <cell r="K18">
            <v>0</v>
          </cell>
          <cell r="L18">
            <v>0</v>
          </cell>
          <cell r="M18">
            <v>0</v>
          </cell>
          <cell r="N18">
            <v>0</v>
          </cell>
          <cell r="O18">
            <v>0</v>
          </cell>
          <cell r="P18">
            <v>0</v>
          </cell>
          <cell r="R18" t="str">
            <v/>
          </cell>
          <cell r="BC18" t="str">
            <v>BNPP_FOURQUEUX__</v>
          </cell>
        </row>
        <row r="19">
          <cell r="K19">
            <v>0</v>
          </cell>
          <cell r="L19">
            <v>0</v>
          </cell>
          <cell r="M19">
            <v>0</v>
          </cell>
          <cell r="N19">
            <v>0</v>
          </cell>
          <cell r="O19">
            <v>0</v>
          </cell>
          <cell r="P19">
            <v>0</v>
          </cell>
          <cell r="R19" t="str">
            <v/>
          </cell>
          <cell r="BC19" t="str">
            <v>BNPP_LE-MANS__</v>
          </cell>
        </row>
        <row r="20">
          <cell r="K20">
            <v>0</v>
          </cell>
          <cell r="L20">
            <v>0</v>
          </cell>
          <cell r="M20">
            <v>0</v>
          </cell>
          <cell r="N20">
            <v>0</v>
          </cell>
          <cell r="O20">
            <v>0</v>
          </cell>
          <cell r="P20">
            <v>0</v>
          </cell>
          <cell r="R20" t="str">
            <v/>
          </cell>
          <cell r="BC20" t="str">
            <v>BNPP_MONTIGNY-LE-BRETONNEUX__</v>
          </cell>
        </row>
        <row r="21">
          <cell r="K21">
            <v>0</v>
          </cell>
          <cell r="L21">
            <v>0</v>
          </cell>
          <cell r="M21">
            <v>0</v>
          </cell>
          <cell r="N21">
            <v>0</v>
          </cell>
          <cell r="O21">
            <v>0</v>
          </cell>
          <cell r="P21">
            <v>0</v>
          </cell>
          <cell r="R21" t="str">
            <v/>
          </cell>
          <cell r="BC21" t="str">
            <v>BNPP_L-ETANG-LA-VILLE_AGENCE-L_ETA</v>
          </cell>
        </row>
        <row r="22">
          <cell r="K22">
            <v>0</v>
          </cell>
          <cell r="L22">
            <v>0</v>
          </cell>
          <cell r="M22">
            <v>0</v>
          </cell>
          <cell r="N22">
            <v>0</v>
          </cell>
          <cell r="O22">
            <v>0</v>
          </cell>
          <cell r="P22">
            <v>0</v>
          </cell>
          <cell r="R22" t="str">
            <v/>
          </cell>
          <cell r="BC22" t="str">
            <v>BNPP_PUTEAUX__</v>
          </cell>
        </row>
        <row r="23">
          <cell r="K23">
            <v>0</v>
          </cell>
          <cell r="L23">
            <v>0</v>
          </cell>
          <cell r="M23">
            <v>0</v>
          </cell>
          <cell r="N23">
            <v>0</v>
          </cell>
          <cell r="O23">
            <v>0</v>
          </cell>
          <cell r="P23">
            <v>0</v>
          </cell>
          <cell r="R23" t="str">
            <v/>
          </cell>
          <cell r="BC23" t="str">
            <v>BNPP_NONTRON__</v>
          </cell>
        </row>
        <row r="24">
          <cell r="K24">
            <v>0</v>
          </cell>
          <cell r="L24">
            <v>0</v>
          </cell>
          <cell r="M24">
            <v>0</v>
          </cell>
          <cell r="N24">
            <v>0</v>
          </cell>
          <cell r="O24">
            <v>0</v>
          </cell>
          <cell r="P24">
            <v>0</v>
          </cell>
          <cell r="R24" t="str">
            <v/>
          </cell>
          <cell r="BC24" t="str">
            <v>BANQUE-DE-FRANCE_GRENOBLE__</v>
          </cell>
        </row>
        <row r="25">
          <cell r="K25">
            <v>0</v>
          </cell>
          <cell r="L25">
            <v>0</v>
          </cell>
          <cell r="M25">
            <v>0</v>
          </cell>
          <cell r="N25">
            <v>0</v>
          </cell>
          <cell r="O25">
            <v>0</v>
          </cell>
          <cell r="P25">
            <v>0</v>
          </cell>
          <cell r="R25" t="str">
            <v/>
          </cell>
          <cell r="BC25" t="str">
            <v>BNPP_SARTROUVILLE__</v>
          </cell>
        </row>
        <row r="26">
          <cell r="K26">
            <v>0</v>
          </cell>
          <cell r="L26">
            <v>0</v>
          </cell>
          <cell r="M26">
            <v>0</v>
          </cell>
          <cell r="N26">
            <v>0</v>
          </cell>
          <cell r="O26">
            <v>0</v>
          </cell>
          <cell r="P26">
            <v>0</v>
          </cell>
          <cell r="R26" t="str">
            <v/>
          </cell>
          <cell r="BC26" t="str">
            <v>SNCF-E2MT_TOULOUSE_TOULOUSE-MATABIAU-CHANTIER-RAYNAL_BAT</v>
          </cell>
        </row>
        <row r="27">
          <cell r="K27">
            <v>0</v>
          </cell>
          <cell r="L27">
            <v>0</v>
          </cell>
          <cell r="M27">
            <v>0</v>
          </cell>
          <cell r="N27">
            <v>0</v>
          </cell>
          <cell r="O27">
            <v>0</v>
          </cell>
          <cell r="P27">
            <v>0</v>
          </cell>
          <cell r="R27" t="str">
            <v/>
          </cell>
        </row>
        <row r="28">
          <cell r="K28">
            <v>0</v>
          </cell>
          <cell r="L28">
            <v>0</v>
          </cell>
          <cell r="M28">
            <v>0</v>
          </cell>
          <cell r="N28">
            <v>0</v>
          </cell>
          <cell r="O28">
            <v>0</v>
          </cell>
          <cell r="P28">
            <v>0</v>
          </cell>
          <cell r="R28" t="str">
            <v/>
          </cell>
        </row>
        <row r="29">
          <cell r="K29">
            <v>0</v>
          </cell>
          <cell r="L29">
            <v>0</v>
          </cell>
          <cell r="M29">
            <v>0</v>
          </cell>
          <cell r="N29">
            <v>0</v>
          </cell>
          <cell r="O29">
            <v>0</v>
          </cell>
          <cell r="P29">
            <v>0</v>
          </cell>
          <cell r="R29" t="str">
            <v/>
          </cell>
        </row>
        <row r="30">
          <cell r="K30">
            <v>0</v>
          </cell>
          <cell r="L30">
            <v>0</v>
          </cell>
          <cell r="M30">
            <v>0</v>
          </cell>
          <cell r="N30">
            <v>0</v>
          </cell>
          <cell r="O30">
            <v>0</v>
          </cell>
          <cell r="P30">
            <v>0</v>
          </cell>
          <cell r="R30" t="str">
            <v/>
          </cell>
        </row>
        <row r="31">
          <cell r="K31">
            <v>0</v>
          </cell>
          <cell r="L31">
            <v>0</v>
          </cell>
          <cell r="M31">
            <v>0</v>
          </cell>
          <cell r="N31">
            <v>0</v>
          </cell>
          <cell r="O31">
            <v>0</v>
          </cell>
          <cell r="P31">
            <v>0</v>
          </cell>
          <cell r="R31" t="str">
            <v/>
          </cell>
        </row>
        <row r="32">
          <cell r="K32">
            <v>0</v>
          </cell>
          <cell r="L32">
            <v>0</v>
          </cell>
          <cell r="M32">
            <v>0</v>
          </cell>
          <cell r="N32">
            <v>0</v>
          </cell>
          <cell r="O32">
            <v>0</v>
          </cell>
          <cell r="P32">
            <v>0</v>
          </cell>
          <cell r="R32" t="str">
            <v/>
          </cell>
        </row>
        <row r="33">
          <cell r="K33">
            <v>0</v>
          </cell>
          <cell r="L33">
            <v>0</v>
          </cell>
          <cell r="M33">
            <v>0</v>
          </cell>
          <cell r="N33">
            <v>0</v>
          </cell>
          <cell r="O33">
            <v>0</v>
          </cell>
          <cell r="P33">
            <v>0</v>
          </cell>
          <cell r="R33" t="str">
            <v/>
          </cell>
        </row>
        <row r="34">
          <cell r="K34">
            <v>0</v>
          </cell>
          <cell r="L34">
            <v>0</v>
          </cell>
          <cell r="M34">
            <v>0</v>
          </cell>
          <cell r="N34">
            <v>0</v>
          </cell>
          <cell r="O34">
            <v>0</v>
          </cell>
          <cell r="P34">
            <v>0</v>
          </cell>
          <cell r="R34" t="str">
            <v/>
          </cell>
        </row>
        <row r="35">
          <cell r="K35">
            <v>0</v>
          </cell>
          <cell r="L35">
            <v>0</v>
          </cell>
          <cell r="M35">
            <v>0</v>
          </cell>
          <cell r="N35">
            <v>0</v>
          </cell>
          <cell r="O35">
            <v>0</v>
          </cell>
          <cell r="P35">
            <v>0</v>
          </cell>
          <cell r="R35" t="str">
            <v/>
          </cell>
        </row>
        <row r="36">
          <cell r="K36">
            <v>0</v>
          </cell>
          <cell r="L36">
            <v>0</v>
          </cell>
          <cell r="M36">
            <v>0</v>
          </cell>
          <cell r="N36">
            <v>0</v>
          </cell>
          <cell r="O36">
            <v>0</v>
          </cell>
          <cell r="P36">
            <v>0</v>
          </cell>
          <cell r="R36" t="str">
            <v/>
          </cell>
        </row>
        <row r="37">
          <cell r="K37">
            <v>0</v>
          </cell>
          <cell r="L37">
            <v>0</v>
          </cell>
          <cell r="M37">
            <v>0</v>
          </cell>
          <cell r="N37">
            <v>0</v>
          </cell>
          <cell r="O37">
            <v>0</v>
          </cell>
          <cell r="P37">
            <v>0</v>
          </cell>
          <cell r="R37" t="str">
            <v/>
          </cell>
        </row>
        <row r="38">
          <cell r="K38">
            <v>0</v>
          </cell>
          <cell r="L38">
            <v>0</v>
          </cell>
          <cell r="M38">
            <v>0</v>
          </cell>
          <cell r="N38">
            <v>0</v>
          </cell>
          <cell r="O38">
            <v>0</v>
          </cell>
          <cell r="P38">
            <v>0</v>
          </cell>
          <cell r="R38" t="str">
            <v/>
          </cell>
        </row>
        <row r="39">
          <cell r="K39">
            <v>0</v>
          </cell>
          <cell r="L39">
            <v>0</v>
          </cell>
          <cell r="M39">
            <v>0</v>
          </cell>
          <cell r="N39">
            <v>0</v>
          </cell>
          <cell r="O39">
            <v>0</v>
          </cell>
          <cell r="P39">
            <v>0</v>
          </cell>
          <cell r="R39" t="str">
            <v/>
          </cell>
        </row>
        <row r="40">
          <cell r="K40">
            <v>0</v>
          </cell>
          <cell r="L40">
            <v>0</v>
          </cell>
          <cell r="M40">
            <v>0</v>
          </cell>
          <cell r="N40">
            <v>0</v>
          </cell>
          <cell r="O40">
            <v>0</v>
          </cell>
          <cell r="P40">
            <v>0</v>
          </cell>
          <cell r="R40" t="str">
            <v/>
          </cell>
        </row>
        <row r="41">
          <cell r="K41">
            <v>0</v>
          </cell>
          <cell r="L41">
            <v>0</v>
          </cell>
          <cell r="M41">
            <v>0</v>
          </cell>
          <cell r="N41">
            <v>0</v>
          </cell>
          <cell r="O41">
            <v>0</v>
          </cell>
          <cell r="P41">
            <v>0</v>
          </cell>
          <cell r="R41" t="str">
            <v/>
          </cell>
        </row>
        <row r="42">
          <cell r="K42">
            <v>0</v>
          </cell>
          <cell r="L42">
            <v>0</v>
          </cell>
          <cell r="M42">
            <v>0</v>
          </cell>
          <cell r="N42">
            <v>0</v>
          </cell>
          <cell r="O42">
            <v>0</v>
          </cell>
          <cell r="P42">
            <v>0</v>
          </cell>
          <cell r="R42" t="str">
            <v/>
          </cell>
        </row>
        <row r="43">
          <cell r="K43">
            <v>0</v>
          </cell>
          <cell r="L43">
            <v>0</v>
          </cell>
          <cell r="M43">
            <v>0</v>
          </cell>
          <cell r="N43">
            <v>0</v>
          </cell>
          <cell r="O43">
            <v>0</v>
          </cell>
          <cell r="P43">
            <v>0</v>
          </cell>
          <cell r="R43" t="str">
            <v/>
          </cell>
        </row>
        <row r="44">
          <cell r="K44">
            <v>0</v>
          </cell>
          <cell r="L44">
            <v>0</v>
          </cell>
          <cell r="M44">
            <v>0</v>
          </cell>
          <cell r="N44">
            <v>0</v>
          </cell>
          <cell r="O44">
            <v>0</v>
          </cell>
          <cell r="P44">
            <v>0</v>
          </cell>
          <cell r="R44" t="str">
            <v/>
          </cell>
        </row>
        <row r="45">
          <cell r="K45">
            <v>0</v>
          </cell>
          <cell r="L45">
            <v>0</v>
          </cell>
          <cell r="M45">
            <v>0</v>
          </cell>
          <cell r="N45">
            <v>0</v>
          </cell>
          <cell r="O45">
            <v>0</v>
          </cell>
          <cell r="P45">
            <v>0</v>
          </cell>
          <cell r="R45" t="str">
            <v/>
          </cell>
        </row>
        <row r="46">
          <cell r="K46">
            <v>0</v>
          </cell>
          <cell r="L46">
            <v>0</v>
          </cell>
          <cell r="M46">
            <v>0</v>
          </cell>
          <cell r="N46">
            <v>0</v>
          </cell>
          <cell r="O46">
            <v>0</v>
          </cell>
          <cell r="P46">
            <v>0</v>
          </cell>
          <cell r="R46" t="str">
            <v/>
          </cell>
        </row>
        <row r="47">
          <cell r="K47">
            <v>0</v>
          </cell>
          <cell r="L47">
            <v>0</v>
          </cell>
          <cell r="M47">
            <v>0</v>
          </cell>
          <cell r="N47">
            <v>0</v>
          </cell>
          <cell r="O47">
            <v>0</v>
          </cell>
          <cell r="P47">
            <v>0</v>
          </cell>
          <cell r="R47" t="str">
            <v/>
          </cell>
        </row>
        <row r="48">
          <cell r="K48">
            <v>0</v>
          </cell>
          <cell r="L48">
            <v>0</v>
          </cell>
          <cell r="M48">
            <v>0</v>
          </cell>
          <cell r="N48">
            <v>0</v>
          </cell>
          <cell r="O48">
            <v>0</v>
          </cell>
          <cell r="P48">
            <v>0</v>
          </cell>
          <cell r="R48" t="str">
            <v/>
          </cell>
        </row>
        <row r="49">
          <cell r="K49">
            <v>0</v>
          </cell>
          <cell r="L49">
            <v>0</v>
          </cell>
          <cell r="M49">
            <v>0</v>
          </cell>
          <cell r="N49">
            <v>0</v>
          </cell>
          <cell r="O49">
            <v>0</v>
          </cell>
          <cell r="P49">
            <v>0</v>
          </cell>
          <cell r="R49" t="str">
            <v/>
          </cell>
        </row>
        <row r="50">
          <cell r="K50">
            <v>0</v>
          </cell>
          <cell r="L50">
            <v>0</v>
          </cell>
          <cell r="M50">
            <v>0</v>
          </cell>
          <cell r="N50">
            <v>0</v>
          </cell>
          <cell r="O50">
            <v>0</v>
          </cell>
          <cell r="P50">
            <v>0</v>
          </cell>
          <cell r="R50" t="str">
            <v/>
          </cell>
        </row>
        <row r="51">
          <cell r="K51">
            <v>0</v>
          </cell>
          <cell r="L51">
            <v>0</v>
          </cell>
          <cell r="M51">
            <v>0</v>
          </cell>
          <cell r="N51">
            <v>0</v>
          </cell>
          <cell r="O51">
            <v>0</v>
          </cell>
          <cell r="P51">
            <v>0</v>
          </cell>
          <cell r="R51" t="str">
            <v/>
          </cell>
        </row>
        <row r="52">
          <cell r="K52">
            <v>0</v>
          </cell>
          <cell r="L52">
            <v>0</v>
          </cell>
          <cell r="M52">
            <v>0</v>
          </cell>
          <cell r="N52">
            <v>0</v>
          </cell>
          <cell r="O52">
            <v>0</v>
          </cell>
          <cell r="P52">
            <v>0</v>
          </cell>
          <cell r="R52" t="str">
            <v/>
          </cell>
        </row>
        <row r="53">
          <cell r="K53">
            <v>0</v>
          </cell>
          <cell r="L53">
            <v>0</v>
          </cell>
          <cell r="M53">
            <v>0</v>
          </cell>
          <cell r="N53">
            <v>0</v>
          </cell>
          <cell r="O53">
            <v>0</v>
          </cell>
          <cell r="P53">
            <v>0</v>
          </cell>
          <cell r="R53" t="str">
            <v/>
          </cell>
        </row>
        <row r="54">
          <cell r="K54">
            <v>0</v>
          </cell>
          <cell r="L54">
            <v>0</v>
          </cell>
          <cell r="M54">
            <v>0</v>
          </cell>
          <cell r="N54">
            <v>0</v>
          </cell>
          <cell r="O54">
            <v>0</v>
          </cell>
          <cell r="P54">
            <v>0</v>
          </cell>
          <cell r="R54" t="str">
            <v/>
          </cell>
        </row>
        <row r="55">
          <cell r="K55">
            <v>0</v>
          </cell>
          <cell r="L55">
            <v>0</v>
          </cell>
          <cell r="M55">
            <v>0</v>
          </cell>
          <cell r="N55">
            <v>0</v>
          </cell>
          <cell r="O55">
            <v>0</v>
          </cell>
          <cell r="P55">
            <v>0</v>
          </cell>
          <cell r="R55" t="str">
            <v/>
          </cell>
        </row>
        <row r="56">
          <cell r="K56">
            <v>0</v>
          </cell>
          <cell r="L56">
            <v>0</v>
          </cell>
          <cell r="M56">
            <v>0</v>
          </cell>
          <cell r="N56">
            <v>0</v>
          </cell>
          <cell r="O56">
            <v>0</v>
          </cell>
          <cell r="P56">
            <v>0</v>
          </cell>
          <cell r="R56" t="str">
            <v/>
          </cell>
        </row>
        <row r="57">
          <cell r="K57">
            <v>0</v>
          </cell>
          <cell r="L57">
            <v>0</v>
          </cell>
          <cell r="M57">
            <v>0</v>
          </cell>
          <cell r="N57">
            <v>0</v>
          </cell>
          <cell r="O57">
            <v>0</v>
          </cell>
          <cell r="P57">
            <v>0</v>
          </cell>
          <cell r="R57" t="str">
            <v/>
          </cell>
        </row>
        <row r="58">
          <cell r="K58">
            <v>0</v>
          </cell>
          <cell r="L58">
            <v>0</v>
          </cell>
          <cell r="M58">
            <v>0</v>
          </cell>
          <cell r="N58">
            <v>0</v>
          </cell>
          <cell r="O58">
            <v>0</v>
          </cell>
          <cell r="P58">
            <v>0</v>
          </cell>
          <cell r="R58" t="str">
            <v/>
          </cell>
        </row>
        <row r="59">
          <cell r="K59">
            <v>0</v>
          </cell>
          <cell r="L59">
            <v>0</v>
          </cell>
          <cell r="M59">
            <v>0</v>
          </cell>
          <cell r="N59">
            <v>0</v>
          </cell>
          <cell r="O59">
            <v>0</v>
          </cell>
          <cell r="P59">
            <v>0</v>
          </cell>
          <cell r="R59" t="str">
            <v/>
          </cell>
        </row>
        <row r="60">
          <cell r="K60">
            <v>0</v>
          </cell>
          <cell r="L60">
            <v>0</v>
          </cell>
          <cell r="M60">
            <v>0</v>
          </cell>
          <cell r="N60">
            <v>0</v>
          </cell>
          <cell r="O60">
            <v>0</v>
          </cell>
          <cell r="P60">
            <v>0</v>
          </cell>
          <cell r="R60" t="str">
            <v/>
          </cell>
        </row>
        <row r="61">
          <cell r="K61">
            <v>0</v>
          </cell>
          <cell r="L61">
            <v>0</v>
          </cell>
          <cell r="M61">
            <v>0</v>
          </cell>
          <cell r="N61">
            <v>0</v>
          </cell>
          <cell r="O61">
            <v>0</v>
          </cell>
          <cell r="P61">
            <v>0</v>
          </cell>
          <cell r="R61" t="str">
            <v/>
          </cell>
        </row>
        <row r="62">
          <cell r="K62">
            <v>0</v>
          </cell>
          <cell r="L62">
            <v>0</v>
          </cell>
          <cell r="M62">
            <v>0</v>
          </cell>
          <cell r="N62">
            <v>0</v>
          </cell>
          <cell r="O62">
            <v>0</v>
          </cell>
          <cell r="P62">
            <v>0</v>
          </cell>
          <cell r="R62" t="str">
            <v/>
          </cell>
        </row>
        <row r="63">
          <cell r="K63">
            <v>0</v>
          </cell>
          <cell r="L63">
            <v>0</v>
          </cell>
          <cell r="M63">
            <v>0</v>
          </cell>
          <cell r="N63">
            <v>0</v>
          </cell>
          <cell r="O63">
            <v>0</v>
          </cell>
          <cell r="P63">
            <v>0</v>
          </cell>
          <cell r="R63" t="str">
            <v/>
          </cell>
        </row>
        <row r="64">
          <cell r="K64">
            <v>0</v>
          </cell>
          <cell r="L64">
            <v>0</v>
          </cell>
          <cell r="M64">
            <v>0</v>
          </cell>
          <cell r="N64">
            <v>0</v>
          </cell>
          <cell r="O64">
            <v>0</v>
          </cell>
          <cell r="P64">
            <v>0</v>
          </cell>
          <cell r="R64" t="str">
            <v/>
          </cell>
        </row>
        <row r="65">
          <cell r="K65">
            <v>0</v>
          </cell>
          <cell r="L65">
            <v>0</v>
          </cell>
          <cell r="M65">
            <v>0</v>
          </cell>
          <cell r="N65">
            <v>0</v>
          </cell>
          <cell r="O65">
            <v>0</v>
          </cell>
          <cell r="P65">
            <v>0</v>
          </cell>
          <cell r="R65" t="str">
            <v/>
          </cell>
        </row>
        <row r="66">
          <cell r="K66">
            <v>0</v>
          </cell>
          <cell r="L66">
            <v>0</v>
          </cell>
          <cell r="M66">
            <v>0</v>
          </cell>
          <cell r="N66">
            <v>0</v>
          </cell>
          <cell r="O66">
            <v>0</v>
          </cell>
          <cell r="P66">
            <v>0</v>
          </cell>
          <cell r="R66" t="str">
            <v/>
          </cell>
        </row>
        <row r="67">
          <cell r="K67">
            <v>0</v>
          </cell>
          <cell r="L67">
            <v>0</v>
          </cell>
          <cell r="M67">
            <v>0</v>
          </cell>
          <cell r="N67">
            <v>0</v>
          </cell>
          <cell r="O67">
            <v>0</v>
          </cell>
          <cell r="P67">
            <v>0</v>
          </cell>
          <cell r="R67" t="str">
            <v/>
          </cell>
        </row>
        <row r="68">
          <cell r="K68">
            <v>0</v>
          </cell>
          <cell r="L68">
            <v>0</v>
          </cell>
          <cell r="M68">
            <v>0</v>
          </cell>
          <cell r="N68">
            <v>0</v>
          </cell>
          <cell r="O68">
            <v>0</v>
          </cell>
          <cell r="P68">
            <v>0</v>
          </cell>
          <cell r="R68" t="str">
            <v/>
          </cell>
        </row>
        <row r="69">
          <cell r="K69">
            <v>0</v>
          </cell>
          <cell r="L69">
            <v>0</v>
          </cell>
          <cell r="M69">
            <v>0</v>
          </cell>
          <cell r="N69">
            <v>0</v>
          </cell>
          <cell r="O69">
            <v>0</v>
          </cell>
          <cell r="P69">
            <v>0</v>
          </cell>
          <cell r="R69" t="str">
            <v/>
          </cell>
        </row>
        <row r="70">
          <cell r="K70">
            <v>0</v>
          </cell>
          <cell r="L70">
            <v>0</v>
          </cell>
          <cell r="M70">
            <v>0</v>
          </cell>
          <cell r="N70">
            <v>0</v>
          </cell>
          <cell r="O70">
            <v>0</v>
          </cell>
          <cell r="P70">
            <v>0</v>
          </cell>
          <cell r="R70" t="str">
            <v/>
          </cell>
        </row>
        <row r="71">
          <cell r="K71">
            <v>0</v>
          </cell>
          <cell r="L71">
            <v>0</v>
          </cell>
          <cell r="M71">
            <v>0</v>
          </cell>
          <cell r="N71">
            <v>0</v>
          </cell>
          <cell r="O71">
            <v>0</v>
          </cell>
          <cell r="P71">
            <v>0</v>
          </cell>
          <cell r="R71" t="str">
            <v/>
          </cell>
        </row>
        <row r="72">
          <cell r="K72">
            <v>0</v>
          </cell>
          <cell r="L72">
            <v>0</v>
          </cell>
          <cell r="M72">
            <v>0</v>
          </cell>
          <cell r="N72">
            <v>0</v>
          </cell>
          <cell r="O72">
            <v>0</v>
          </cell>
          <cell r="P72">
            <v>0</v>
          </cell>
          <cell r="R72" t="str">
            <v/>
          </cell>
        </row>
        <row r="73">
          <cell r="K73">
            <v>0</v>
          </cell>
          <cell r="L73">
            <v>0</v>
          </cell>
          <cell r="M73">
            <v>0</v>
          </cell>
          <cell r="N73">
            <v>0</v>
          </cell>
          <cell r="O73">
            <v>0</v>
          </cell>
          <cell r="P73">
            <v>0</v>
          </cell>
          <cell r="R73" t="str">
            <v/>
          </cell>
        </row>
        <row r="74">
          <cell r="K74">
            <v>0</v>
          </cell>
          <cell r="L74">
            <v>0</v>
          </cell>
          <cell r="M74">
            <v>0</v>
          </cell>
          <cell r="N74">
            <v>0</v>
          </cell>
          <cell r="O74">
            <v>0</v>
          </cell>
          <cell r="P74">
            <v>0</v>
          </cell>
          <cell r="R74" t="str">
            <v/>
          </cell>
        </row>
        <row r="75">
          <cell r="K75">
            <v>0</v>
          </cell>
          <cell r="L75">
            <v>0</v>
          </cell>
          <cell r="M75">
            <v>0</v>
          </cell>
          <cell r="N75">
            <v>0</v>
          </cell>
          <cell r="O75">
            <v>0</v>
          </cell>
          <cell r="P75">
            <v>0</v>
          </cell>
          <cell r="R75" t="str">
            <v/>
          </cell>
        </row>
        <row r="76">
          <cell r="K76">
            <v>0</v>
          </cell>
          <cell r="L76">
            <v>0</v>
          </cell>
          <cell r="M76">
            <v>0</v>
          </cell>
          <cell r="N76">
            <v>0</v>
          </cell>
          <cell r="O76">
            <v>0</v>
          </cell>
          <cell r="P76">
            <v>0</v>
          </cell>
          <cell r="R76" t="str">
            <v/>
          </cell>
        </row>
        <row r="77">
          <cell r="K77">
            <v>0</v>
          </cell>
          <cell r="L77">
            <v>0</v>
          </cell>
          <cell r="M77">
            <v>0</v>
          </cell>
          <cell r="N77">
            <v>0</v>
          </cell>
          <cell r="O77">
            <v>0</v>
          </cell>
          <cell r="P77">
            <v>0</v>
          </cell>
          <cell r="R77" t="str">
            <v/>
          </cell>
        </row>
        <row r="78">
          <cell r="K78">
            <v>0</v>
          </cell>
          <cell r="L78">
            <v>0</v>
          </cell>
          <cell r="M78">
            <v>0</v>
          </cell>
          <cell r="N78">
            <v>0</v>
          </cell>
          <cell r="O78">
            <v>0</v>
          </cell>
          <cell r="P78">
            <v>0</v>
          </cell>
          <cell r="R78" t="str">
            <v/>
          </cell>
        </row>
        <row r="79">
          <cell r="K79">
            <v>0</v>
          </cell>
          <cell r="L79">
            <v>0</v>
          </cell>
          <cell r="M79">
            <v>0</v>
          </cell>
          <cell r="N79">
            <v>0</v>
          </cell>
          <cell r="O79">
            <v>0</v>
          </cell>
          <cell r="P79">
            <v>0</v>
          </cell>
          <cell r="R79" t="str">
            <v/>
          </cell>
        </row>
        <row r="80">
          <cell r="K80">
            <v>0</v>
          </cell>
          <cell r="L80">
            <v>0</v>
          </cell>
          <cell r="M80">
            <v>0</v>
          </cell>
          <cell r="N80">
            <v>0</v>
          </cell>
          <cell r="O80">
            <v>0</v>
          </cell>
          <cell r="P80">
            <v>0</v>
          </cell>
          <cell r="R80" t="str">
            <v/>
          </cell>
        </row>
        <row r="81">
          <cell r="K81">
            <v>0</v>
          </cell>
          <cell r="L81">
            <v>0</v>
          </cell>
          <cell r="M81">
            <v>0</v>
          </cell>
          <cell r="N81">
            <v>0</v>
          </cell>
          <cell r="O81">
            <v>0</v>
          </cell>
          <cell r="P81">
            <v>0</v>
          </cell>
          <cell r="R81" t="str">
            <v/>
          </cell>
        </row>
        <row r="82">
          <cell r="K82">
            <v>0</v>
          </cell>
          <cell r="L82">
            <v>0</v>
          </cell>
          <cell r="M82">
            <v>0</v>
          </cell>
          <cell r="N82">
            <v>0</v>
          </cell>
          <cell r="O82">
            <v>0</v>
          </cell>
          <cell r="P82">
            <v>0</v>
          </cell>
          <cell r="R82" t="str">
            <v/>
          </cell>
        </row>
        <row r="83">
          <cell r="K83">
            <v>0</v>
          </cell>
          <cell r="L83">
            <v>0</v>
          </cell>
          <cell r="M83">
            <v>0</v>
          </cell>
          <cell r="N83">
            <v>0</v>
          </cell>
          <cell r="O83">
            <v>0</v>
          </cell>
          <cell r="P83">
            <v>0</v>
          </cell>
          <cell r="R83" t="str">
            <v/>
          </cell>
        </row>
        <row r="84">
          <cell r="K84">
            <v>0</v>
          </cell>
          <cell r="L84">
            <v>0</v>
          </cell>
          <cell r="M84">
            <v>0</v>
          </cell>
          <cell r="N84">
            <v>0</v>
          </cell>
          <cell r="O84">
            <v>0</v>
          </cell>
          <cell r="P84">
            <v>0</v>
          </cell>
          <cell r="R84" t="str">
            <v/>
          </cell>
        </row>
        <row r="85">
          <cell r="K85">
            <v>0</v>
          </cell>
          <cell r="L85">
            <v>0</v>
          </cell>
          <cell r="M85">
            <v>0</v>
          </cell>
          <cell r="N85">
            <v>0</v>
          </cell>
          <cell r="O85">
            <v>0</v>
          </cell>
          <cell r="P85">
            <v>0</v>
          </cell>
          <cell r="R85" t="str">
            <v/>
          </cell>
        </row>
        <row r="86">
          <cell r="K86">
            <v>0</v>
          </cell>
          <cell r="L86">
            <v>0</v>
          </cell>
          <cell r="M86">
            <v>0</v>
          </cell>
          <cell r="N86">
            <v>0</v>
          </cell>
          <cell r="O86">
            <v>0</v>
          </cell>
          <cell r="P86">
            <v>0</v>
          </cell>
          <cell r="R86" t="str">
            <v/>
          </cell>
        </row>
        <row r="87">
          <cell r="K87">
            <v>0</v>
          </cell>
          <cell r="L87">
            <v>0</v>
          </cell>
          <cell r="M87">
            <v>0</v>
          </cell>
          <cell r="N87">
            <v>0</v>
          </cell>
          <cell r="O87">
            <v>0</v>
          </cell>
          <cell r="P87">
            <v>0</v>
          </cell>
          <cell r="R87" t="str">
            <v/>
          </cell>
        </row>
        <row r="88">
          <cell r="K88">
            <v>0</v>
          </cell>
          <cell r="L88">
            <v>0</v>
          </cell>
          <cell r="M88">
            <v>0</v>
          </cell>
          <cell r="N88">
            <v>0</v>
          </cell>
          <cell r="O88">
            <v>0</v>
          </cell>
          <cell r="P88">
            <v>0</v>
          </cell>
          <cell r="R88" t="str">
            <v/>
          </cell>
        </row>
        <row r="89">
          <cell r="K89">
            <v>0</v>
          </cell>
          <cell r="L89">
            <v>0</v>
          </cell>
          <cell r="M89">
            <v>0</v>
          </cell>
          <cell r="N89">
            <v>0</v>
          </cell>
          <cell r="O89">
            <v>0</v>
          </cell>
          <cell r="P89">
            <v>0</v>
          </cell>
          <cell r="R89" t="str">
            <v/>
          </cell>
        </row>
        <row r="90">
          <cell r="K90">
            <v>0</v>
          </cell>
          <cell r="L90">
            <v>0</v>
          </cell>
          <cell r="M90">
            <v>0</v>
          </cell>
          <cell r="N90">
            <v>0</v>
          </cell>
          <cell r="O90">
            <v>0</v>
          </cell>
          <cell r="P90">
            <v>0</v>
          </cell>
          <cell r="R90" t="str">
            <v/>
          </cell>
        </row>
        <row r="91">
          <cell r="K91">
            <v>0</v>
          </cell>
          <cell r="L91">
            <v>0</v>
          </cell>
          <cell r="M91">
            <v>0</v>
          </cell>
          <cell r="N91">
            <v>0</v>
          </cell>
          <cell r="O91">
            <v>0</v>
          </cell>
          <cell r="P91">
            <v>0</v>
          </cell>
          <cell r="R91" t="str">
            <v/>
          </cell>
        </row>
        <row r="92">
          <cell r="K92">
            <v>0</v>
          </cell>
          <cell r="L92">
            <v>0</v>
          </cell>
          <cell r="M92">
            <v>0</v>
          </cell>
          <cell r="N92">
            <v>0</v>
          </cell>
          <cell r="O92">
            <v>0</v>
          </cell>
          <cell r="P92">
            <v>0</v>
          </cell>
          <cell r="R92" t="str">
            <v/>
          </cell>
        </row>
        <row r="93">
          <cell r="K93">
            <v>0</v>
          </cell>
          <cell r="L93">
            <v>0</v>
          </cell>
          <cell r="M93">
            <v>0</v>
          </cell>
          <cell r="N93">
            <v>0</v>
          </cell>
          <cell r="O93">
            <v>0</v>
          </cell>
          <cell r="P93">
            <v>0</v>
          </cell>
          <cell r="R93" t="str">
            <v/>
          </cell>
        </row>
        <row r="94">
          <cell r="K94">
            <v>0</v>
          </cell>
          <cell r="L94">
            <v>0</v>
          </cell>
          <cell r="M94">
            <v>0</v>
          </cell>
          <cell r="N94">
            <v>0</v>
          </cell>
          <cell r="O94">
            <v>0</v>
          </cell>
          <cell r="P94">
            <v>0</v>
          </cell>
          <cell r="R94" t="str">
            <v/>
          </cell>
        </row>
        <row r="95">
          <cell r="K95">
            <v>0</v>
          </cell>
          <cell r="L95">
            <v>0</v>
          </cell>
          <cell r="M95">
            <v>0</v>
          </cell>
          <cell r="N95">
            <v>0</v>
          </cell>
          <cell r="O95">
            <v>0</v>
          </cell>
          <cell r="P95">
            <v>0</v>
          </cell>
          <cell r="R95" t="str">
            <v/>
          </cell>
        </row>
        <row r="96">
          <cell r="K96">
            <v>0</v>
          </cell>
          <cell r="L96">
            <v>0</v>
          </cell>
          <cell r="M96">
            <v>0</v>
          </cell>
          <cell r="N96">
            <v>0</v>
          </cell>
          <cell r="O96">
            <v>0</v>
          </cell>
          <cell r="P96">
            <v>0</v>
          </cell>
          <cell r="R96" t="str">
            <v/>
          </cell>
        </row>
        <row r="97">
          <cell r="K97">
            <v>0</v>
          </cell>
          <cell r="L97">
            <v>0</v>
          </cell>
          <cell r="M97">
            <v>0</v>
          </cell>
          <cell r="N97">
            <v>0</v>
          </cell>
          <cell r="O97">
            <v>0</v>
          </cell>
          <cell r="P97">
            <v>0</v>
          </cell>
          <cell r="R97" t="str">
            <v/>
          </cell>
        </row>
        <row r="98">
          <cell r="K98">
            <v>0</v>
          </cell>
          <cell r="L98">
            <v>0</v>
          </cell>
          <cell r="M98">
            <v>0</v>
          </cell>
          <cell r="N98">
            <v>0</v>
          </cell>
          <cell r="O98">
            <v>0</v>
          </cell>
          <cell r="P98">
            <v>0</v>
          </cell>
          <cell r="R98" t="str">
            <v/>
          </cell>
        </row>
        <row r="99">
          <cell r="K99">
            <v>0</v>
          </cell>
          <cell r="L99">
            <v>0</v>
          </cell>
          <cell r="M99">
            <v>0</v>
          </cell>
          <cell r="N99">
            <v>0</v>
          </cell>
          <cell r="O99">
            <v>0</v>
          </cell>
          <cell r="P99">
            <v>0</v>
          </cell>
          <cell r="R99" t="str">
            <v/>
          </cell>
        </row>
        <row r="100">
          <cell r="K100">
            <v>0</v>
          </cell>
          <cell r="L100">
            <v>0</v>
          </cell>
          <cell r="M100">
            <v>0</v>
          </cell>
          <cell r="N100">
            <v>0</v>
          </cell>
          <cell r="O100">
            <v>0</v>
          </cell>
          <cell r="P100">
            <v>0</v>
          </cell>
          <cell r="R100" t="str">
            <v/>
          </cell>
        </row>
        <row r="101">
          <cell r="K101">
            <v>0</v>
          </cell>
          <cell r="L101">
            <v>0</v>
          </cell>
          <cell r="M101">
            <v>0</v>
          </cell>
          <cell r="N101">
            <v>0</v>
          </cell>
          <cell r="O101">
            <v>0</v>
          </cell>
          <cell r="P101">
            <v>0</v>
          </cell>
          <cell r="R101" t="str">
            <v/>
          </cell>
        </row>
        <row r="102">
          <cell r="K102">
            <v>0</v>
          </cell>
          <cell r="L102">
            <v>0</v>
          </cell>
          <cell r="M102">
            <v>0</v>
          </cell>
          <cell r="N102">
            <v>0</v>
          </cell>
          <cell r="O102">
            <v>0</v>
          </cell>
          <cell r="P102">
            <v>0</v>
          </cell>
          <cell r="R102" t="str">
            <v/>
          </cell>
        </row>
        <row r="103">
          <cell r="K103">
            <v>0</v>
          </cell>
          <cell r="L103">
            <v>0</v>
          </cell>
          <cell r="M103">
            <v>0</v>
          </cell>
          <cell r="N103">
            <v>0</v>
          </cell>
          <cell r="O103">
            <v>0</v>
          </cell>
          <cell r="P103">
            <v>0</v>
          </cell>
          <cell r="R103" t="str">
            <v/>
          </cell>
        </row>
        <row r="104">
          <cell r="K104">
            <v>0</v>
          </cell>
          <cell r="L104">
            <v>0</v>
          </cell>
          <cell r="M104">
            <v>0</v>
          </cell>
          <cell r="N104">
            <v>0</v>
          </cell>
          <cell r="O104">
            <v>0</v>
          </cell>
          <cell r="P104">
            <v>0</v>
          </cell>
          <cell r="R104" t="str">
            <v/>
          </cell>
        </row>
        <row r="105">
          <cell r="K105">
            <v>0</v>
          </cell>
          <cell r="L105">
            <v>0</v>
          </cell>
          <cell r="M105">
            <v>0</v>
          </cell>
          <cell r="N105">
            <v>0</v>
          </cell>
          <cell r="O105">
            <v>0</v>
          </cell>
          <cell r="P105">
            <v>0</v>
          </cell>
          <cell r="R105" t="str">
            <v/>
          </cell>
        </row>
        <row r="106">
          <cell r="K106">
            <v>0</v>
          </cell>
          <cell r="L106">
            <v>0</v>
          </cell>
          <cell r="M106">
            <v>0</v>
          </cell>
          <cell r="N106">
            <v>0</v>
          </cell>
          <cell r="O106">
            <v>0</v>
          </cell>
          <cell r="P106">
            <v>0</v>
          </cell>
          <cell r="R106" t="str">
            <v/>
          </cell>
        </row>
        <row r="107">
          <cell r="K107">
            <v>0</v>
          </cell>
          <cell r="L107">
            <v>0</v>
          </cell>
          <cell r="M107">
            <v>0</v>
          </cell>
          <cell r="N107">
            <v>0</v>
          </cell>
          <cell r="O107">
            <v>0</v>
          </cell>
          <cell r="P107">
            <v>0</v>
          </cell>
          <cell r="R107" t="str">
            <v/>
          </cell>
        </row>
        <row r="108">
          <cell r="K108">
            <v>0</v>
          </cell>
          <cell r="L108">
            <v>0</v>
          </cell>
          <cell r="M108">
            <v>0</v>
          </cell>
          <cell r="N108">
            <v>0</v>
          </cell>
          <cell r="O108">
            <v>0</v>
          </cell>
          <cell r="P108">
            <v>0</v>
          </cell>
          <cell r="R108" t="str">
            <v/>
          </cell>
        </row>
        <row r="109">
          <cell r="K109">
            <v>0</v>
          </cell>
          <cell r="L109">
            <v>0</v>
          </cell>
          <cell r="M109">
            <v>0</v>
          </cell>
          <cell r="N109">
            <v>0</v>
          </cell>
          <cell r="O109">
            <v>0</v>
          </cell>
          <cell r="P109">
            <v>0</v>
          </cell>
          <cell r="R109" t="str">
            <v/>
          </cell>
        </row>
        <row r="110">
          <cell r="K110">
            <v>0</v>
          </cell>
          <cell r="L110">
            <v>0</v>
          </cell>
          <cell r="M110">
            <v>0</v>
          </cell>
          <cell r="N110">
            <v>0</v>
          </cell>
          <cell r="O110">
            <v>0</v>
          </cell>
          <cell r="P110">
            <v>0</v>
          </cell>
          <cell r="R110" t="str">
            <v/>
          </cell>
        </row>
        <row r="111">
          <cell r="K111">
            <v>0</v>
          </cell>
          <cell r="L111">
            <v>0</v>
          </cell>
          <cell r="M111">
            <v>0</v>
          </cell>
          <cell r="N111">
            <v>0</v>
          </cell>
          <cell r="O111">
            <v>0</v>
          </cell>
          <cell r="P111">
            <v>0</v>
          </cell>
          <cell r="R111" t="str">
            <v/>
          </cell>
        </row>
        <row r="112">
          <cell r="K112">
            <v>0</v>
          </cell>
          <cell r="L112">
            <v>0</v>
          </cell>
          <cell r="M112">
            <v>0</v>
          </cell>
          <cell r="N112">
            <v>0</v>
          </cell>
          <cell r="O112">
            <v>0</v>
          </cell>
          <cell r="P112">
            <v>0</v>
          </cell>
          <cell r="R112" t="str">
            <v/>
          </cell>
        </row>
        <row r="113">
          <cell r="K113">
            <v>0</v>
          </cell>
          <cell r="L113">
            <v>0</v>
          </cell>
          <cell r="M113">
            <v>0</v>
          </cell>
          <cell r="N113">
            <v>0</v>
          </cell>
          <cell r="O113">
            <v>0</v>
          </cell>
          <cell r="P113">
            <v>0</v>
          </cell>
          <cell r="R113" t="str">
            <v/>
          </cell>
        </row>
        <row r="114">
          <cell r="K114">
            <v>0</v>
          </cell>
          <cell r="L114">
            <v>0</v>
          </cell>
          <cell r="M114">
            <v>0</v>
          </cell>
          <cell r="N114">
            <v>0</v>
          </cell>
          <cell r="O114">
            <v>0</v>
          </cell>
          <cell r="P114">
            <v>0</v>
          </cell>
          <cell r="R114" t="str">
            <v/>
          </cell>
        </row>
        <row r="115">
          <cell r="K115">
            <v>0</v>
          </cell>
          <cell r="L115">
            <v>0</v>
          </cell>
          <cell r="M115">
            <v>0</v>
          </cell>
          <cell r="N115">
            <v>0</v>
          </cell>
          <cell r="O115">
            <v>0</v>
          </cell>
          <cell r="P115">
            <v>0</v>
          </cell>
          <cell r="R115" t="str">
            <v/>
          </cell>
        </row>
        <row r="116">
          <cell r="K116">
            <v>0</v>
          </cell>
          <cell r="L116">
            <v>0</v>
          </cell>
          <cell r="M116">
            <v>0</v>
          </cell>
          <cell r="N116">
            <v>0</v>
          </cell>
          <cell r="O116">
            <v>0</v>
          </cell>
          <cell r="P116">
            <v>0</v>
          </cell>
          <cell r="R116" t="str">
            <v/>
          </cell>
        </row>
        <row r="117">
          <cell r="K117">
            <v>0</v>
          </cell>
          <cell r="L117">
            <v>0</v>
          </cell>
          <cell r="M117">
            <v>0</v>
          </cell>
          <cell r="N117">
            <v>0</v>
          </cell>
          <cell r="O117">
            <v>0</v>
          </cell>
          <cell r="P117">
            <v>0</v>
          </cell>
          <cell r="R117" t="str">
            <v/>
          </cell>
        </row>
        <row r="118">
          <cell r="K118">
            <v>0</v>
          </cell>
          <cell r="L118">
            <v>0</v>
          </cell>
          <cell r="M118">
            <v>0</v>
          </cell>
          <cell r="N118">
            <v>0</v>
          </cell>
          <cell r="O118">
            <v>0</v>
          </cell>
          <cell r="P118">
            <v>0</v>
          </cell>
          <cell r="R118" t="str">
            <v/>
          </cell>
        </row>
        <row r="119">
          <cell r="K119">
            <v>0</v>
          </cell>
          <cell r="L119">
            <v>0</v>
          </cell>
          <cell r="M119">
            <v>0</v>
          </cell>
          <cell r="N119">
            <v>0</v>
          </cell>
          <cell r="O119">
            <v>0</v>
          </cell>
          <cell r="P119">
            <v>0</v>
          </cell>
          <cell r="R119" t="str">
            <v/>
          </cell>
        </row>
        <row r="120">
          <cell r="K120">
            <v>0</v>
          </cell>
          <cell r="L120">
            <v>0</v>
          </cell>
          <cell r="M120">
            <v>0</v>
          </cell>
          <cell r="N120">
            <v>0</v>
          </cell>
          <cell r="O120">
            <v>0</v>
          </cell>
          <cell r="P120">
            <v>0</v>
          </cell>
          <cell r="R120" t="str">
            <v/>
          </cell>
        </row>
        <row r="121">
          <cell r="K121">
            <v>0</v>
          </cell>
          <cell r="L121">
            <v>0</v>
          </cell>
          <cell r="M121">
            <v>0</v>
          </cell>
          <cell r="N121">
            <v>0</v>
          </cell>
          <cell r="O121">
            <v>0</v>
          </cell>
          <cell r="P121">
            <v>0</v>
          </cell>
          <cell r="R121" t="str">
            <v/>
          </cell>
        </row>
        <row r="122">
          <cell r="K122">
            <v>0</v>
          </cell>
          <cell r="L122">
            <v>0</v>
          </cell>
          <cell r="M122">
            <v>0</v>
          </cell>
          <cell r="N122">
            <v>0</v>
          </cell>
          <cell r="O122">
            <v>0</v>
          </cell>
          <cell r="P122">
            <v>0</v>
          </cell>
          <cell r="R122" t="str">
            <v/>
          </cell>
        </row>
        <row r="123">
          <cell r="K123">
            <v>0</v>
          </cell>
          <cell r="L123">
            <v>0</v>
          </cell>
          <cell r="M123">
            <v>0</v>
          </cell>
          <cell r="N123">
            <v>0</v>
          </cell>
          <cell r="O123">
            <v>0</v>
          </cell>
          <cell r="P123">
            <v>0</v>
          </cell>
          <cell r="R123" t="str">
            <v/>
          </cell>
        </row>
        <row r="124">
          <cell r="K124">
            <v>0</v>
          </cell>
          <cell r="L124">
            <v>0</v>
          </cell>
          <cell r="M124">
            <v>0</v>
          </cell>
          <cell r="N124">
            <v>0</v>
          </cell>
          <cell r="O124">
            <v>0</v>
          </cell>
          <cell r="P124">
            <v>0</v>
          </cell>
          <cell r="R124" t="str">
            <v/>
          </cell>
        </row>
        <row r="125">
          <cell r="K125">
            <v>0</v>
          </cell>
          <cell r="L125">
            <v>0</v>
          </cell>
          <cell r="M125">
            <v>0</v>
          </cell>
          <cell r="N125">
            <v>0</v>
          </cell>
          <cell r="O125">
            <v>0</v>
          </cell>
          <cell r="P125">
            <v>0</v>
          </cell>
          <cell r="R125" t="str">
            <v/>
          </cell>
        </row>
        <row r="126">
          <cell r="K126">
            <v>0</v>
          </cell>
          <cell r="L126">
            <v>0</v>
          </cell>
          <cell r="M126">
            <v>0</v>
          </cell>
          <cell r="N126">
            <v>0</v>
          </cell>
          <cell r="O126">
            <v>0</v>
          </cell>
          <cell r="P126">
            <v>0</v>
          </cell>
          <cell r="R126" t="str">
            <v/>
          </cell>
        </row>
        <row r="127">
          <cell r="K127">
            <v>0</v>
          </cell>
          <cell r="L127">
            <v>0</v>
          </cell>
          <cell r="M127">
            <v>0</v>
          </cell>
          <cell r="N127">
            <v>0</v>
          </cell>
          <cell r="O127">
            <v>0</v>
          </cell>
          <cell r="P127">
            <v>0</v>
          </cell>
          <cell r="R127" t="str">
            <v/>
          </cell>
        </row>
        <row r="128">
          <cell r="K128">
            <v>0</v>
          </cell>
          <cell r="L128">
            <v>0</v>
          </cell>
          <cell r="M128">
            <v>0</v>
          </cell>
          <cell r="N128">
            <v>0</v>
          </cell>
          <cell r="O128">
            <v>0</v>
          </cell>
          <cell r="P128">
            <v>0</v>
          </cell>
          <cell r="R128" t="str">
            <v/>
          </cell>
        </row>
        <row r="129">
          <cell r="K129">
            <v>0</v>
          </cell>
          <cell r="L129">
            <v>0</v>
          </cell>
          <cell r="M129">
            <v>0</v>
          </cell>
          <cell r="N129">
            <v>0</v>
          </cell>
          <cell r="O129">
            <v>0</v>
          </cell>
          <cell r="P129">
            <v>0</v>
          </cell>
          <cell r="R129" t="str">
            <v/>
          </cell>
        </row>
        <row r="130">
          <cell r="K130">
            <v>0</v>
          </cell>
          <cell r="L130">
            <v>0</v>
          </cell>
          <cell r="M130">
            <v>0</v>
          </cell>
          <cell r="N130">
            <v>0</v>
          </cell>
          <cell r="O130">
            <v>0</v>
          </cell>
          <cell r="P130">
            <v>0</v>
          </cell>
          <cell r="R130" t="str">
            <v/>
          </cell>
        </row>
        <row r="131">
          <cell r="K131">
            <v>0</v>
          </cell>
          <cell r="L131">
            <v>0</v>
          </cell>
          <cell r="M131">
            <v>0</v>
          </cell>
          <cell r="N131">
            <v>0</v>
          </cell>
          <cell r="O131">
            <v>0</v>
          </cell>
          <cell r="P131">
            <v>0</v>
          </cell>
          <cell r="R131" t="str">
            <v/>
          </cell>
        </row>
        <row r="132">
          <cell r="K132">
            <v>0</v>
          </cell>
          <cell r="L132">
            <v>0</v>
          </cell>
          <cell r="M132">
            <v>0</v>
          </cell>
          <cell r="N132">
            <v>0</v>
          </cell>
          <cell r="O132">
            <v>0</v>
          </cell>
          <cell r="P132">
            <v>0</v>
          </cell>
          <cell r="R132" t="str">
            <v/>
          </cell>
        </row>
        <row r="133">
          <cell r="K133">
            <v>0</v>
          </cell>
          <cell r="L133">
            <v>0</v>
          </cell>
          <cell r="M133">
            <v>0</v>
          </cell>
          <cell r="N133">
            <v>0</v>
          </cell>
          <cell r="O133">
            <v>0</v>
          </cell>
          <cell r="P133">
            <v>0</v>
          </cell>
          <cell r="R133" t="str">
            <v/>
          </cell>
        </row>
        <row r="134">
          <cell r="K134">
            <v>0</v>
          </cell>
          <cell r="L134">
            <v>0</v>
          </cell>
          <cell r="M134">
            <v>0</v>
          </cell>
          <cell r="N134">
            <v>0</v>
          </cell>
          <cell r="O134">
            <v>0</v>
          </cell>
          <cell r="P134">
            <v>0</v>
          </cell>
          <cell r="R134" t="str">
            <v/>
          </cell>
        </row>
        <row r="135">
          <cell r="K135">
            <v>0</v>
          </cell>
          <cell r="L135">
            <v>0</v>
          </cell>
          <cell r="M135">
            <v>0</v>
          </cell>
          <cell r="N135">
            <v>0</v>
          </cell>
          <cell r="O135">
            <v>0</v>
          </cell>
          <cell r="P135">
            <v>0</v>
          </cell>
          <cell r="R135" t="str">
            <v/>
          </cell>
        </row>
        <row r="136">
          <cell r="K136">
            <v>0</v>
          </cell>
          <cell r="L136">
            <v>0</v>
          </cell>
          <cell r="M136">
            <v>0</v>
          </cell>
          <cell r="N136">
            <v>0</v>
          </cell>
          <cell r="O136">
            <v>0</v>
          </cell>
          <cell r="P136">
            <v>0</v>
          </cell>
          <cell r="R136" t="str">
            <v/>
          </cell>
        </row>
        <row r="137">
          <cell r="K137">
            <v>0</v>
          </cell>
          <cell r="L137">
            <v>0</v>
          </cell>
          <cell r="M137">
            <v>0</v>
          </cell>
          <cell r="N137">
            <v>0</v>
          </cell>
          <cell r="O137">
            <v>0</v>
          </cell>
          <cell r="P137">
            <v>0</v>
          </cell>
          <cell r="R137" t="str">
            <v/>
          </cell>
        </row>
        <row r="138">
          <cell r="K138">
            <v>0</v>
          </cell>
          <cell r="L138">
            <v>0</v>
          </cell>
          <cell r="M138">
            <v>0</v>
          </cell>
          <cell r="N138">
            <v>0</v>
          </cell>
          <cell r="O138">
            <v>0</v>
          </cell>
          <cell r="P138">
            <v>0</v>
          </cell>
          <cell r="R138" t="str">
            <v/>
          </cell>
        </row>
        <row r="139">
          <cell r="K139">
            <v>0</v>
          </cell>
          <cell r="L139">
            <v>0</v>
          </cell>
          <cell r="M139">
            <v>0</v>
          </cell>
          <cell r="N139">
            <v>0</v>
          </cell>
          <cell r="O139">
            <v>0</v>
          </cell>
          <cell r="P139">
            <v>0</v>
          </cell>
          <cell r="R139" t="str">
            <v/>
          </cell>
        </row>
        <row r="140">
          <cell r="K140">
            <v>0</v>
          </cell>
          <cell r="L140">
            <v>0</v>
          </cell>
          <cell r="M140">
            <v>0</v>
          </cell>
          <cell r="N140">
            <v>0</v>
          </cell>
          <cell r="O140">
            <v>0</v>
          </cell>
          <cell r="P140">
            <v>0</v>
          </cell>
          <cell r="R140" t="str">
            <v/>
          </cell>
        </row>
        <row r="141">
          <cell r="K141">
            <v>0</v>
          </cell>
          <cell r="L141">
            <v>0</v>
          </cell>
          <cell r="M141">
            <v>0</v>
          </cell>
          <cell r="N141">
            <v>0</v>
          </cell>
          <cell r="O141">
            <v>0</v>
          </cell>
          <cell r="P141">
            <v>0</v>
          </cell>
          <cell r="R141" t="str">
            <v/>
          </cell>
        </row>
        <row r="142">
          <cell r="K142">
            <v>0</v>
          </cell>
          <cell r="L142">
            <v>0</v>
          </cell>
          <cell r="M142">
            <v>0</v>
          </cell>
          <cell r="N142">
            <v>0</v>
          </cell>
          <cell r="O142">
            <v>0</v>
          </cell>
          <cell r="P142">
            <v>0</v>
          </cell>
          <cell r="R142" t="str">
            <v/>
          </cell>
        </row>
        <row r="143">
          <cell r="K143">
            <v>0</v>
          </cell>
          <cell r="L143">
            <v>0</v>
          </cell>
          <cell r="M143">
            <v>0</v>
          </cell>
          <cell r="N143">
            <v>0</v>
          </cell>
          <cell r="O143">
            <v>0</v>
          </cell>
          <cell r="P143">
            <v>0</v>
          </cell>
          <cell r="R143" t="str">
            <v/>
          </cell>
        </row>
        <row r="144">
          <cell r="K144">
            <v>0</v>
          </cell>
          <cell r="L144">
            <v>0</v>
          </cell>
          <cell r="M144">
            <v>0</v>
          </cell>
          <cell r="N144">
            <v>0</v>
          </cell>
          <cell r="O144">
            <v>0</v>
          </cell>
          <cell r="P144">
            <v>0</v>
          </cell>
          <cell r="R144" t="str">
            <v/>
          </cell>
        </row>
        <row r="145">
          <cell r="K145">
            <v>0</v>
          </cell>
          <cell r="L145">
            <v>0</v>
          </cell>
          <cell r="M145">
            <v>0</v>
          </cell>
          <cell r="N145">
            <v>0</v>
          </cell>
          <cell r="O145">
            <v>0</v>
          </cell>
          <cell r="P145">
            <v>0</v>
          </cell>
          <cell r="R145" t="str">
            <v/>
          </cell>
        </row>
        <row r="146">
          <cell r="K146">
            <v>0</v>
          </cell>
          <cell r="L146">
            <v>0</v>
          </cell>
          <cell r="M146">
            <v>0</v>
          </cell>
          <cell r="N146">
            <v>0</v>
          </cell>
          <cell r="O146">
            <v>0</v>
          </cell>
          <cell r="P146">
            <v>0</v>
          </cell>
          <cell r="R146" t="str">
            <v/>
          </cell>
        </row>
        <row r="147">
          <cell r="K147">
            <v>0</v>
          </cell>
          <cell r="L147">
            <v>0</v>
          </cell>
          <cell r="M147">
            <v>0</v>
          </cell>
          <cell r="N147">
            <v>0</v>
          </cell>
          <cell r="O147">
            <v>0</v>
          </cell>
          <cell r="P147">
            <v>0</v>
          </cell>
          <cell r="R147" t="str">
            <v/>
          </cell>
        </row>
        <row r="148">
          <cell r="K148">
            <v>0</v>
          </cell>
          <cell r="L148">
            <v>0</v>
          </cell>
          <cell r="M148">
            <v>0</v>
          </cell>
          <cell r="N148">
            <v>0</v>
          </cell>
          <cell r="O148">
            <v>0</v>
          </cell>
          <cell r="P148">
            <v>0</v>
          </cell>
          <cell r="R148" t="str">
            <v/>
          </cell>
        </row>
        <row r="149">
          <cell r="K149">
            <v>0</v>
          </cell>
          <cell r="L149">
            <v>0</v>
          </cell>
          <cell r="M149">
            <v>0</v>
          </cell>
          <cell r="N149">
            <v>0</v>
          </cell>
          <cell r="O149">
            <v>0</v>
          </cell>
          <cell r="P149">
            <v>0</v>
          </cell>
          <cell r="R149" t="str">
            <v/>
          </cell>
        </row>
        <row r="150">
          <cell r="K150">
            <v>0</v>
          </cell>
          <cell r="L150">
            <v>0</v>
          </cell>
          <cell r="M150">
            <v>0</v>
          </cell>
          <cell r="N150">
            <v>0</v>
          </cell>
          <cell r="O150">
            <v>0</v>
          </cell>
          <cell r="P150">
            <v>0</v>
          </cell>
          <cell r="R150" t="str">
            <v/>
          </cell>
        </row>
        <row r="151">
          <cell r="K151">
            <v>0</v>
          </cell>
          <cell r="L151">
            <v>0</v>
          </cell>
          <cell r="M151">
            <v>0</v>
          </cell>
          <cell r="N151">
            <v>0</v>
          </cell>
          <cell r="O151">
            <v>0</v>
          </cell>
          <cell r="P151">
            <v>0</v>
          </cell>
          <cell r="R151" t="str">
            <v/>
          </cell>
        </row>
        <row r="152">
          <cell r="K152">
            <v>0</v>
          </cell>
          <cell r="L152">
            <v>0</v>
          </cell>
          <cell r="M152">
            <v>0</v>
          </cell>
          <cell r="N152">
            <v>0</v>
          </cell>
          <cell r="O152">
            <v>0</v>
          </cell>
          <cell r="P152">
            <v>0</v>
          </cell>
          <cell r="R152" t="str">
            <v/>
          </cell>
        </row>
        <row r="153">
          <cell r="K153">
            <v>0</v>
          </cell>
          <cell r="L153">
            <v>0</v>
          </cell>
          <cell r="M153">
            <v>0</v>
          </cell>
          <cell r="N153">
            <v>0</v>
          </cell>
          <cell r="O153">
            <v>0</v>
          </cell>
          <cell r="P153">
            <v>0</v>
          </cell>
          <cell r="R153" t="str">
            <v/>
          </cell>
        </row>
        <row r="154">
          <cell r="K154">
            <v>0</v>
          </cell>
          <cell r="L154">
            <v>0</v>
          </cell>
          <cell r="M154">
            <v>0</v>
          </cell>
          <cell r="N154">
            <v>0</v>
          </cell>
          <cell r="O154">
            <v>0</v>
          </cell>
          <cell r="P154">
            <v>0</v>
          </cell>
          <cell r="R154" t="str">
            <v/>
          </cell>
        </row>
        <row r="155">
          <cell r="K155">
            <v>0</v>
          </cell>
          <cell r="L155">
            <v>0</v>
          </cell>
          <cell r="M155">
            <v>0</v>
          </cell>
          <cell r="N155">
            <v>0</v>
          </cell>
          <cell r="O155">
            <v>0</v>
          </cell>
          <cell r="P155">
            <v>0</v>
          </cell>
          <cell r="R155" t="str">
            <v/>
          </cell>
        </row>
        <row r="156">
          <cell r="K156">
            <v>0</v>
          </cell>
          <cell r="L156">
            <v>0</v>
          </cell>
          <cell r="M156">
            <v>0</v>
          </cell>
          <cell r="N156">
            <v>0</v>
          </cell>
          <cell r="O156">
            <v>0</v>
          </cell>
          <cell r="P156">
            <v>0</v>
          </cell>
          <cell r="R156" t="str">
            <v/>
          </cell>
        </row>
        <row r="157">
          <cell r="K157">
            <v>0</v>
          </cell>
          <cell r="L157">
            <v>0</v>
          </cell>
          <cell r="M157">
            <v>0</v>
          </cell>
          <cell r="N157">
            <v>0</v>
          </cell>
          <cell r="O157">
            <v>0</v>
          </cell>
          <cell r="P157">
            <v>0</v>
          </cell>
          <cell r="R157" t="str">
            <v/>
          </cell>
        </row>
        <row r="158">
          <cell r="K158">
            <v>0</v>
          </cell>
          <cell r="L158">
            <v>0</v>
          </cell>
          <cell r="M158">
            <v>0</v>
          </cell>
          <cell r="N158">
            <v>0</v>
          </cell>
          <cell r="O158">
            <v>0</v>
          </cell>
          <cell r="P158">
            <v>0</v>
          </cell>
          <cell r="R158" t="str">
            <v/>
          </cell>
        </row>
        <row r="159">
          <cell r="K159">
            <v>0</v>
          </cell>
          <cell r="L159">
            <v>0</v>
          </cell>
          <cell r="M159">
            <v>0</v>
          </cell>
          <cell r="N159">
            <v>0</v>
          </cell>
          <cell r="O159">
            <v>0</v>
          </cell>
          <cell r="P159">
            <v>0</v>
          </cell>
          <cell r="R159" t="str">
            <v/>
          </cell>
        </row>
        <row r="160">
          <cell r="K160">
            <v>0</v>
          </cell>
          <cell r="L160">
            <v>0</v>
          </cell>
          <cell r="M160">
            <v>0</v>
          </cell>
          <cell r="N160">
            <v>0</v>
          </cell>
          <cell r="O160">
            <v>0</v>
          </cell>
          <cell r="P160">
            <v>0</v>
          </cell>
          <cell r="R160" t="str">
            <v/>
          </cell>
        </row>
        <row r="161">
          <cell r="K161">
            <v>0</v>
          </cell>
          <cell r="L161">
            <v>0</v>
          </cell>
          <cell r="M161">
            <v>0</v>
          </cell>
          <cell r="N161">
            <v>0</v>
          </cell>
          <cell r="O161">
            <v>0</v>
          </cell>
          <cell r="P161">
            <v>0</v>
          </cell>
          <cell r="R161" t="str">
            <v/>
          </cell>
        </row>
        <row r="162">
          <cell r="K162">
            <v>0</v>
          </cell>
          <cell r="L162">
            <v>0</v>
          </cell>
          <cell r="M162">
            <v>0</v>
          </cell>
          <cell r="N162">
            <v>0</v>
          </cell>
          <cell r="O162">
            <v>0</v>
          </cell>
          <cell r="P162">
            <v>0</v>
          </cell>
          <cell r="R162" t="str">
            <v/>
          </cell>
        </row>
        <row r="163">
          <cell r="K163">
            <v>0</v>
          </cell>
          <cell r="L163">
            <v>0</v>
          </cell>
          <cell r="M163">
            <v>0</v>
          </cell>
          <cell r="N163">
            <v>0</v>
          </cell>
          <cell r="O163">
            <v>0</v>
          </cell>
          <cell r="P163">
            <v>0</v>
          </cell>
          <cell r="R163" t="str">
            <v/>
          </cell>
        </row>
        <row r="164">
          <cell r="K164">
            <v>0</v>
          </cell>
          <cell r="L164">
            <v>0</v>
          </cell>
          <cell r="M164">
            <v>0</v>
          </cell>
          <cell r="N164">
            <v>0</v>
          </cell>
          <cell r="O164">
            <v>0</v>
          </cell>
          <cell r="P164">
            <v>0</v>
          </cell>
          <cell r="R164" t="str">
            <v/>
          </cell>
        </row>
        <row r="165">
          <cell r="K165">
            <v>0</v>
          </cell>
          <cell r="L165">
            <v>0</v>
          </cell>
          <cell r="M165">
            <v>0</v>
          </cell>
          <cell r="N165">
            <v>0</v>
          </cell>
          <cell r="O165">
            <v>0</v>
          </cell>
          <cell r="P165">
            <v>0</v>
          </cell>
          <cell r="R165" t="str">
            <v/>
          </cell>
        </row>
        <row r="166">
          <cell r="K166">
            <v>0</v>
          </cell>
          <cell r="L166">
            <v>0</v>
          </cell>
          <cell r="M166">
            <v>0</v>
          </cell>
          <cell r="N166">
            <v>0</v>
          </cell>
          <cell r="O166">
            <v>0</v>
          </cell>
          <cell r="P166">
            <v>0</v>
          </cell>
          <cell r="R166" t="str">
            <v/>
          </cell>
        </row>
        <row r="167">
          <cell r="K167">
            <v>0</v>
          </cell>
          <cell r="L167">
            <v>0</v>
          </cell>
          <cell r="M167">
            <v>0</v>
          </cell>
          <cell r="N167">
            <v>0</v>
          </cell>
          <cell r="O167">
            <v>0</v>
          </cell>
          <cell r="P167">
            <v>0</v>
          </cell>
          <cell r="R167" t="str">
            <v/>
          </cell>
        </row>
        <row r="168">
          <cell r="K168">
            <v>0</v>
          </cell>
          <cell r="L168">
            <v>0</v>
          </cell>
          <cell r="M168">
            <v>0</v>
          </cell>
          <cell r="N168">
            <v>0</v>
          </cell>
          <cell r="O168">
            <v>0</v>
          </cell>
          <cell r="P168">
            <v>0</v>
          </cell>
          <cell r="R168" t="str">
            <v/>
          </cell>
        </row>
        <row r="169">
          <cell r="K169">
            <v>0</v>
          </cell>
          <cell r="L169">
            <v>0</v>
          </cell>
          <cell r="M169">
            <v>0</v>
          </cell>
          <cell r="N169">
            <v>0</v>
          </cell>
          <cell r="O169">
            <v>0</v>
          </cell>
          <cell r="P169">
            <v>0</v>
          </cell>
          <cell r="R169" t="str">
            <v/>
          </cell>
        </row>
        <row r="170">
          <cell r="K170">
            <v>0</v>
          </cell>
          <cell r="L170">
            <v>0</v>
          </cell>
          <cell r="M170">
            <v>0</v>
          </cell>
          <cell r="N170">
            <v>0</v>
          </cell>
          <cell r="O170">
            <v>0</v>
          </cell>
          <cell r="P170">
            <v>0</v>
          </cell>
          <cell r="R170" t="str">
            <v/>
          </cell>
        </row>
        <row r="171">
          <cell r="K171">
            <v>0</v>
          </cell>
          <cell r="L171">
            <v>0</v>
          </cell>
          <cell r="M171">
            <v>0</v>
          </cell>
          <cell r="N171">
            <v>0</v>
          </cell>
          <cell r="O171">
            <v>0</v>
          </cell>
          <cell r="P171">
            <v>0</v>
          </cell>
          <cell r="R171" t="str">
            <v/>
          </cell>
        </row>
        <row r="172">
          <cell r="K172">
            <v>0</v>
          </cell>
          <cell r="L172">
            <v>0</v>
          </cell>
          <cell r="M172">
            <v>0</v>
          </cell>
          <cell r="N172">
            <v>0</v>
          </cell>
          <cell r="O172">
            <v>0</v>
          </cell>
          <cell r="P172">
            <v>0</v>
          </cell>
          <cell r="R172" t="str">
            <v/>
          </cell>
        </row>
        <row r="173">
          <cell r="K173">
            <v>0</v>
          </cell>
          <cell r="L173">
            <v>0</v>
          </cell>
          <cell r="M173">
            <v>0</v>
          </cell>
          <cell r="N173">
            <v>0</v>
          </cell>
          <cell r="O173">
            <v>0</v>
          </cell>
          <cell r="P173">
            <v>0</v>
          </cell>
          <cell r="R173" t="str">
            <v/>
          </cell>
        </row>
        <row r="174">
          <cell r="K174">
            <v>0</v>
          </cell>
          <cell r="L174">
            <v>0</v>
          </cell>
          <cell r="M174">
            <v>0</v>
          </cell>
          <cell r="N174">
            <v>0</v>
          </cell>
          <cell r="O174">
            <v>0</v>
          </cell>
          <cell r="P174">
            <v>0</v>
          </cell>
          <cell r="R174" t="str">
            <v/>
          </cell>
        </row>
        <row r="175">
          <cell r="K175">
            <v>0</v>
          </cell>
          <cell r="L175">
            <v>0</v>
          </cell>
          <cell r="M175">
            <v>0</v>
          </cell>
          <cell r="N175">
            <v>0</v>
          </cell>
          <cell r="O175">
            <v>0</v>
          </cell>
          <cell r="P175">
            <v>0</v>
          </cell>
          <cell r="R175" t="str">
            <v/>
          </cell>
        </row>
        <row r="176">
          <cell r="K176">
            <v>0</v>
          </cell>
          <cell r="L176">
            <v>0</v>
          </cell>
          <cell r="M176">
            <v>0</v>
          </cell>
          <cell r="N176">
            <v>0</v>
          </cell>
          <cell r="O176">
            <v>0</v>
          </cell>
          <cell r="P176">
            <v>0</v>
          </cell>
          <cell r="R176" t="str">
            <v/>
          </cell>
        </row>
        <row r="177">
          <cell r="K177">
            <v>0</v>
          </cell>
          <cell r="L177">
            <v>0</v>
          </cell>
          <cell r="M177">
            <v>0</v>
          </cell>
          <cell r="N177">
            <v>0</v>
          </cell>
          <cell r="O177">
            <v>0</v>
          </cell>
          <cell r="P177">
            <v>0</v>
          </cell>
          <cell r="R177" t="str">
            <v/>
          </cell>
        </row>
        <row r="178">
          <cell r="K178">
            <v>0</v>
          </cell>
          <cell r="L178">
            <v>0</v>
          </cell>
          <cell r="M178">
            <v>0</v>
          </cell>
          <cell r="N178">
            <v>0</v>
          </cell>
          <cell r="O178">
            <v>0</v>
          </cell>
          <cell r="P178">
            <v>0</v>
          </cell>
          <cell r="R178" t="str">
            <v/>
          </cell>
        </row>
        <row r="179">
          <cell r="K179">
            <v>0</v>
          </cell>
          <cell r="L179">
            <v>0</v>
          </cell>
          <cell r="M179">
            <v>0</v>
          </cell>
          <cell r="N179">
            <v>0</v>
          </cell>
          <cell r="O179">
            <v>0</v>
          </cell>
          <cell r="P179">
            <v>0</v>
          </cell>
          <cell r="R179" t="str">
            <v/>
          </cell>
        </row>
        <row r="180">
          <cell r="K180">
            <v>0</v>
          </cell>
          <cell r="L180">
            <v>0</v>
          </cell>
          <cell r="M180">
            <v>0</v>
          </cell>
          <cell r="N180">
            <v>0</v>
          </cell>
          <cell r="O180">
            <v>0</v>
          </cell>
          <cell r="P180">
            <v>0</v>
          </cell>
          <cell r="R180" t="str">
            <v/>
          </cell>
        </row>
        <row r="181">
          <cell r="K181">
            <v>0</v>
          </cell>
          <cell r="L181">
            <v>0</v>
          </cell>
          <cell r="M181">
            <v>0</v>
          </cell>
          <cell r="N181">
            <v>0</v>
          </cell>
          <cell r="O181">
            <v>0</v>
          </cell>
          <cell r="P181">
            <v>0</v>
          </cell>
          <cell r="R181" t="str">
            <v/>
          </cell>
        </row>
        <row r="182">
          <cell r="K182">
            <v>0</v>
          </cell>
          <cell r="L182">
            <v>0</v>
          </cell>
          <cell r="M182">
            <v>0</v>
          </cell>
          <cell r="N182">
            <v>0</v>
          </cell>
          <cell r="O182">
            <v>0</v>
          </cell>
          <cell r="P182">
            <v>0</v>
          </cell>
          <cell r="R182" t="str">
            <v/>
          </cell>
        </row>
        <row r="183">
          <cell r="K183">
            <v>0</v>
          </cell>
          <cell r="L183">
            <v>0</v>
          </cell>
          <cell r="M183">
            <v>0</v>
          </cell>
          <cell r="N183">
            <v>0</v>
          </cell>
          <cell r="O183">
            <v>0</v>
          </cell>
          <cell r="P183">
            <v>0</v>
          </cell>
          <cell r="R183" t="str">
            <v/>
          </cell>
        </row>
        <row r="184">
          <cell r="K184">
            <v>0</v>
          </cell>
          <cell r="L184">
            <v>0</v>
          </cell>
          <cell r="M184">
            <v>0</v>
          </cell>
          <cell r="N184">
            <v>0</v>
          </cell>
          <cell r="O184">
            <v>0</v>
          </cell>
          <cell r="P184">
            <v>0</v>
          </cell>
          <cell r="R184" t="str">
            <v/>
          </cell>
        </row>
        <row r="185">
          <cell r="K185">
            <v>0</v>
          </cell>
          <cell r="L185">
            <v>0</v>
          </cell>
          <cell r="M185">
            <v>0</v>
          </cell>
          <cell r="N185">
            <v>0</v>
          </cell>
          <cell r="O185">
            <v>0</v>
          </cell>
          <cell r="P185">
            <v>0</v>
          </cell>
          <cell r="R185" t="str">
            <v/>
          </cell>
        </row>
        <row r="186">
          <cell r="K186">
            <v>0</v>
          </cell>
          <cell r="L186">
            <v>0</v>
          </cell>
          <cell r="M186">
            <v>0</v>
          </cell>
          <cell r="N186">
            <v>0</v>
          </cell>
          <cell r="O186">
            <v>0</v>
          </cell>
          <cell r="P186">
            <v>0</v>
          </cell>
          <cell r="R186" t="str">
            <v/>
          </cell>
        </row>
        <row r="187">
          <cell r="K187">
            <v>0</v>
          </cell>
          <cell r="L187">
            <v>0</v>
          </cell>
          <cell r="M187">
            <v>0</v>
          </cell>
          <cell r="N187">
            <v>0</v>
          </cell>
          <cell r="O187">
            <v>0</v>
          </cell>
          <cell r="P187">
            <v>0</v>
          </cell>
          <cell r="R187" t="str">
            <v/>
          </cell>
        </row>
        <row r="188">
          <cell r="K188">
            <v>0</v>
          </cell>
          <cell r="L188">
            <v>0</v>
          </cell>
          <cell r="M188">
            <v>0</v>
          </cell>
          <cell r="N188">
            <v>0</v>
          </cell>
          <cell r="O188">
            <v>0</v>
          </cell>
          <cell r="P188">
            <v>0</v>
          </cell>
          <cell r="R188" t="str">
            <v/>
          </cell>
        </row>
        <row r="189">
          <cell r="K189">
            <v>0</v>
          </cell>
          <cell r="L189">
            <v>0</v>
          </cell>
          <cell r="M189">
            <v>0</v>
          </cell>
          <cell r="N189">
            <v>0</v>
          </cell>
          <cell r="O189">
            <v>0</v>
          </cell>
          <cell r="P189">
            <v>0</v>
          </cell>
          <cell r="R189" t="str">
            <v/>
          </cell>
        </row>
        <row r="190">
          <cell r="K190">
            <v>0</v>
          </cell>
          <cell r="L190">
            <v>0</v>
          </cell>
          <cell r="M190">
            <v>0</v>
          </cell>
          <cell r="N190">
            <v>0</v>
          </cell>
          <cell r="O190">
            <v>0</v>
          </cell>
          <cell r="P190">
            <v>0</v>
          </cell>
          <cell r="R190" t="str">
            <v/>
          </cell>
        </row>
        <row r="191">
          <cell r="K191">
            <v>0</v>
          </cell>
          <cell r="L191">
            <v>0</v>
          </cell>
          <cell r="M191">
            <v>0</v>
          </cell>
          <cell r="N191">
            <v>0</v>
          </cell>
          <cell r="O191">
            <v>0</v>
          </cell>
          <cell r="P191">
            <v>0</v>
          </cell>
          <cell r="R191" t="str">
            <v/>
          </cell>
        </row>
        <row r="192">
          <cell r="K192">
            <v>0</v>
          </cell>
          <cell r="L192">
            <v>0</v>
          </cell>
          <cell r="M192">
            <v>0</v>
          </cell>
          <cell r="N192">
            <v>0</v>
          </cell>
          <cell r="O192">
            <v>0</v>
          </cell>
          <cell r="P192">
            <v>0</v>
          </cell>
          <cell r="R192" t="str">
            <v/>
          </cell>
        </row>
        <row r="193">
          <cell r="K193">
            <v>0</v>
          </cell>
          <cell r="L193">
            <v>0</v>
          </cell>
          <cell r="M193">
            <v>0</v>
          </cell>
          <cell r="N193">
            <v>0</v>
          </cell>
          <cell r="O193">
            <v>0</v>
          </cell>
          <cell r="P193">
            <v>0</v>
          </cell>
          <cell r="R193" t="str">
            <v/>
          </cell>
        </row>
        <row r="194">
          <cell r="K194">
            <v>0</v>
          </cell>
          <cell r="L194">
            <v>0</v>
          </cell>
          <cell r="M194">
            <v>0</v>
          </cell>
          <cell r="N194">
            <v>0</v>
          </cell>
          <cell r="O194">
            <v>0</v>
          </cell>
          <cell r="P194">
            <v>0</v>
          </cell>
          <cell r="R194" t="str">
            <v/>
          </cell>
        </row>
        <row r="195">
          <cell r="K195">
            <v>0</v>
          </cell>
          <cell r="L195">
            <v>0</v>
          </cell>
          <cell r="M195">
            <v>0</v>
          </cell>
          <cell r="N195">
            <v>0</v>
          </cell>
          <cell r="O195">
            <v>0</v>
          </cell>
          <cell r="P195">
            <v>0</v>
          </cell>
          <cell r="R195" t="str">
            <v/>
          </cell>
        </row>
        <row r="196">
          <cell r="K196">
            <v>0</v>
          </cell>
          <cell r="L196">
            <v>0</v>
          </cell>
          <cell r="M196">
            <v>0</v>
          </cell>
          <cell r="N196">
            <v>0</v>
          </cell>
          <cell r="O196">
            <v>0</v>
          </cell>
          <cell r="P196">
            <v>0</v>
          </cell>
          <cell r="R196" t="str">
            <v/>
          </cell>
        </row>
        <row r="197">
          <cell r="K197">
            <v>0</v>
          </cell>
          <cell r="L197">
            <v>0</v>
          </cell>
          <cell r="M197">
            <v>0</v>
          </cell>
          <cell r="N197">
            <v>0</v>
          </cell>
          <cell r="O197">
            <v>0</v>
          </cell>
          <cell r="P197">
            <v>0</v>
          </cell>
          <cell r="R197" t="str">
            <v/>
          </cell>
        </row>
        <row r="198">
          <cell r="K198">
            <v>0</v>
          </cell>
          <cell r="L198">
            <v>0</v>
          </cell>
          <cell r="M198">
            <v>0</v>
          </cell>
          <cell r="N198">
            <v>0</v>
          </cell>
          <cell r="O198">
            <v>0</v>
          </cell>
          <cell r="P198">
            <v>0</v>
          </cell>
          <cell r="R198" t="str">
            <v/>
          </cell>
        </row>
        <row r="199">
          <cell r="K199">
            <v>0</v>
          </cell>
          <cell r="L199">
            <v>0</v>
          </cell>
          <cell r="M199">
            <v>0</v>
          </cell>
          <cell r="N199">
            <v>0</v>
          </cell>
          <cell r="O199">
            <v>0</v>
          </cell>
          <cell r="P199">
            <v>0</v>
          </cell>
          <cell r="R199" t="str">
            <v/>
          </cell>
        </row>
        <row r="200">
          <cell r="K200">
            <v>0</v>
          </cell>
          <cell r="L200">
            <v>0</v>
          </cell>
          <cell r="M200">
            <v>0</v>
          </cell>
          <cell r="N200">
            <v>0</v>
          </cell>
          <cell r="O200">
            <v>0</v>
          </cell>
          <cell r="P200">
            <v>0</v>
          </cell>
          <cell r="R200" t="str">
            <v/>
          </cell>
        </row>
        <row r="201">
          <cell r="K201">
            <v>0</v>
          </cell>
          <cell r="L201">
            <v>0</v>
          </cell>
          <cell r="M201">
            <v>0</v>
          </cell>
          <cell r="N201">
            <v>0</v>
          </cell>
          <cell r="O201">
            <v>0</v>
          </cell>
          <cell r="P201">
            <v>0</v>
          </cell>
          <cell r="R201" t="str">
            <v/>
          </cell>
        </row>
        <row r="202">
          <cell r="K202">
            <v>0</v>
          </cell>
          <cell r="L202">
            <v>0</v>
          </cell>
          <cell r="M202">
            <v>0</v>
          </cell>
          <cell r="N202">
            <v>0</v>
          </cell>
          <cell r="O202">
            <v>0</v>
          </cell>
          <cell r="P202">
            <v>0</v>
          </cell>
          <cell r="R202" t="str">
            <v/>
          </cell>
        </row>
        <row r="203">
          <cell r="K203">
            <v>0</v>
          </cell>
          <cell r="L203">
            <v>0</v>
          </cell>
          <cell r="M203">
            <v>0</v>
          </cell>
          <cell r="N203">
            <v>0</v>
          </cell>
          <cell r="O203">
            <v>0</v>
          </cell>
          <cell r="P203">
            <v>0</v>
          </cell>
          <cell r="R203" t="str">
            <v/>
          </cell>
        </row>
        <row r="204">
          <cell r="K204">
            <v>0</v>
          </cell>
          <cell r="L204">
            <v>0</v>
          </cell>
          <cell r="M204">
            <v>0</v>
          </cell>
          <cell r="N204">
            <v>0</v>
          </cell>
          <cell r="O204">
            <v>0</v>
          </cell>
          <cell r="P204">
            <v>0</v>
          </cell>
          <cell r="R204" t="str">
            <v/>
          </cell>
        </row>
        <row r="205">
          <cell r="K205">
            <v>0</v>
          </cell>
          <cell r="L205">
            <v>0</v>
          </cell>
          <cell r="M205">
            <v>0</v>
          </cell>
          <cell r="N205">
            <v>0</v>
          </cell>
          <cell r="O205">
            <v>0</v>
          </cell>
          <cell r="P205">
            <v>0</v>
          </cell>
          <cell r="R205" t="str">
            <v/>
          </cell>
        </row>
        <row r="206">
          <cell r="K206">
            <v>0</v>
          </cell>
          <cell r="L206">
            <v>0</v>
          </cell>
          <cell r="M206">
            <v>0</v>
          </cell>
          <cell r="N206">
            <v>0</v>
          </cell>
          <cell r="O206">
            <v>0</v>
          </cell>
          <cell r="P206">
            <v>0</v>
          </cell>
          <cell r="R206" t="str">
            <v/>
          </cell>
        </row>
        <row r="207">
          <cell r="K207">
            <v>0</v>
          </cell>
          <cell r="L207">
            <v>0</v>
          </cell>
          <cell r="M207">
            <v>0</v>
          </cell>
          <cell r="N207">
            <v>0</v>
          </cell>
          <cell r="O207">
            <v>0</v>
          </cell>
          <cell r="P207">
            <v>0</v>
          </cell>
          <cell r="R207" t="str">
            <v/>
          </cell>
        </row>
        <row r="208">
          <cell r="K208">
            <v>0</v>
          </cell>
          <cell r="L208">
            <v>0</v>
          </cell>
          <cell r="M208">
            <v>0</v>
          </cell>
          <cell r="N208">
            <v>0</v>
          </cell>
          <cell r="O208">
            <v>0</v>
          </cell>
          <cell r="P208">
            <v>0</v>
          </cell>
          <cell r="R208" t="str">
            <v/>
          </cell>
        </row>
        <row r="209">
          <cell r="K209">
            <v>0</v>
          </cell>
          <cell r="L209">
            <v>0</v>
          </cell>
          <cell r="M209">
            <v>0</v>
          </cell>
          <cell r="N209">
            <v>0</v>
          </cell>
          <cell r="O209">
            <v>0</v>
          </cell>
          <cell r="P209">
            <v>0</v>
          </cell>
          <cell r="R209" t="str">
            <v/>
          </cell>
        </row>
        <row r="210">
          <cell r="K210">
            <v>0</v>
          </cell>
          <cell r="L210">
            <v>0</v>
          </cell>
          <cell r="M210">
            <v>0</v>
          </cell>
          <cell r="N210">
            <v>0</v>
          </cell>
          <cell r="O210">
            <v>0</v>
          </cell>
          <cell r="P210">
            <v>0</v>
          </cell>
          <cell r="R210" t="str">
            <v/>
          </cell>
        </row>
        <row r="211">
          <cell r="K211">
            <v>0</v>
          </cell>
          <cell r="L211">
            <v>0</v>
          </cell>
          <cell r="M211">
            <v>0</v>
          </cell>
          <cell r="N211">
            <v>0</v>
          </cell>
          <cell r="O211">
            <v>0</v>
          </cell>
          <cell r="P211">
            <v>0</v>
          </cell>
          <cell r="R211" t="str">
            <v/>
          </cell>
        </row>
        <row r="212">
          <cell r="K212">
            <v>0</v>
          </cell>
          <cell r="L212">
            <v>0</v>
          </cell>
          <cell r="M212">
            <v>0</v>
          </cell>
          <cell r="N212">
            <v>0</v>
          </cell>
          <cell r="O212">
            <v>0</v>
          </cell>
          <cell r="P212">
            <v>0</v>
          </cell>
          <cell r="R212" t="str">
            <v/>
          </cell>
        </row>
        <row r="213">
          <cell r="K213">
            <v>0</v>
          </cell>
          <cell r="L213">
            <v>0</v>
          </cell>
          <cell r="M213">
            <v>0</v>
          </cell>
          <cell r="N213">
            <v>0</v>
          </cell>
          <cell r="O213">
            <v>0</v>
          </cell>
          <cell r="P213">
            <v>0</v>
          </cell>
          <cell r="R213" t="str">
            <v/>
          </cell>
        </row>
        <row r="214">
          <cell r="K214">
            <v>0</v>
          </cell>
          <cell r="L214">
            <v>0</v>
          </cell>
          <cell r="M214">
            <v>0</v>
          </cell>
          <cell r="N214">
            <v>0</v>
          </cell>
          <cell r="O214">
            <v>0</v>
          </cell>
          <cell r="P214">
            <v>0</v>
          </cell>
          <cell r="R214" t="str">
            <v/>
          </cell>
        </row>
        <row r="215">
          <cell r="K215">
            <v>0</v>
          </cell>
          <cell r="L215">
            <v>0</v>
          </cell>
          <cell r="M215">
            <v>0</v>
          </cell>
          <cell r="N215">
            <v>0</v>
          </cell>
          <cell r="O215">
            <v>0</v>
          </cell>
          <cell r="P215">
            <v>0</v>
          </cell>
          <cell r="R215" t="str">
            <v/>
          </cell>
        </row>
        <row r="216">
          <cell r="K216">
            <v>0</v>
          </cell>
          <cell r="L216">
            <v>0</v>
          </cell>
          <cell r="M216">
            <v>0</v>
          </cell>
          <cell r="N216">
            <v>0</v>
          </cell>
          <cell r="O216">
            <v>0</v>
          </cell>
          <cell r="P216">
            <v>0</v>
          </cell>
          <cell r="R216" t="str">
            <v/>
          </cell>
        </row>
        <row r="217">
          <cell r="K217">
            <v>0</v>
          </cell>
          <cell r="L217">
            <v>0</v>
          </cell>
          <cell r="M217">
            <v>0</v>
          </cell>
          <cell r="N217">
            <v>0</v>
          </cell>
          <cell r="O217">
            <v>0</v>
          </cell>
          <cell r="P217">
            <v>0</v>
          </cell>
          <cell r="R217" t="str">
            <v/>
          </cell>
        </row>
        <row r="218">
          <cell r="K218">
            <v>0</v>
          </cell>
          <cell r="L218">
            <v>0</v>
          </cell>
          <cell r="M218">
            <v>0</v>
          </cell>
          <cell r="N218">
            <v>0</v>
          </cell>
          <cell r="O218">
            <v>0</v>
          </cell>
          <cell r="P218">
            <v>0</v>
          </cell>
          <cell r="R218" t="str">
            <v/>
          </cell>
        </row>
        <row r="219">
          <cell r="K219">
            <v>0</v>
          </cell>
          <cell r="L219">
            <v>0</v>
          </cell>
          <cell r="M219">
            <v>0</v>
          </cell>
          <cell r="N219">
            <v>0</v>
          </cell>
          <cell r="O219">
            <v>0</v>
          </cell>
          <cell r="P219">
            <v>0</v>
          </cell>
          <cell r="R219" t="str">
            <v/>
          </cell>
        </row>
        <row r="220">
          <cell r="K220">
            <v>0</v>
          </cell>
          <cell r="L220">
            <v>0</v>
          </cell>
          <cell r="M220">
            <v>0</v>
          </cell>
          <cell r="N220">
            <v>0</v>
          </cell>
          <cell r="O220">
            <v>0</v>
          </cell>
          <cell r="P220">
            <v>0</v>
          </cell>
          <cell r="R220" t="str">
            <v/>
          </cell>
        </row>
        <row r="221">
          <cell r="K221">
            <v>0</v>
          </cell>
          <cell r="L221">
            <v>0</v>
          </cell>
          <cell r="M221">
            <v>0</v>
          </cell>
          <cell r="N221">
            <v>0</v>
          </cell>
          <cell r="O221">
            <v>0</v>
          </cell>
          <cell r="P221">
            <v>0</v>
          </cell>
          <cell r="R221" t="str">
            <v/>
          </cell>
        </row>
        <row r="222">
          <cell r="K222">
            <v>0</v>
          </cell>
          <cell r="L222">
            <v>0</v>
          </cell>
          <cell r="M222">
            <v>0</v>
          </cell>
          <cell r="N222">
            <v>0</v>
          </cell>
          <cell r="O222">
            <v>0</v>
          </cell>
          <cell r="P222">
            <v>0</v>
          </cell>
          <cell r="R222" t="str">
            <v/>
          </cell>
        </row>
        <row r="223">
          <cell r="K223">
            <v>0</v>
          </cell>
          <cell r="L223">
            <v>0</v>
          </cell>
          <cell r="M223">
            <v>0</v>
          </cell>
          <cell r="N223">
            <v>0</v>
          </cell>
          <cell r="O223">
            <v>0</v>
          </cell>
          <cell r="P223">
            <v>0</v>
          </cell>
          <cell r="R223" t="str">
            <v/>
          </cell>
        </row>
        <row r="224">
          <cell r="K224">
            <v>0</v>
          </cell>
          <cell r="L224">
            <v>0</v>
          </cell>
          <cell r="M224">
            <v>0</v>
          </cell>
          <cell r="N224">
            <v>0</v>
          </cell>
          <cell r="O224">
            <v>0</v>
          </cell>
          <cell r="P224">
            <v>0</v>
          </cell>
          <cell r="R224" t="str">
            <v/>
          </cell>
        </row>
        <row r="225">
          <cell r="K225">
            <v>0</v>
          </cell>
          <cell r="L225">
            <v>0</v>
          </cell>
          <cell r="M225">
            <v>0</v>
          </cell>
          <cell r="N225">
            <v>0</v>
          </cell>
          <cell r="O225">
            <v>0</v>
          </cell>
          <cell r="P225">
            <v>0</v>
          </cell>
          <cell r="R225" t="str">
            <v/>
          </cell>
        </row>
        <row r="226">
          <cell r="K226">
            <v>0</v>
          </cell>
          <cell r="L226">
            <v>0</v>
          </cell>
          <cell r="M226">
            <v>0</v>
          </cell>
          <cell r="N226">
            <v>0</v>
          </cell>
          <cell r="O226">
            <v>0</v>
          </cell>
          <cell r="P226">
            <v>0</v>
          </cell>
          <cell r="R226" t="str">
            <v/>
          </cell>
        </row>
        <row r="227">
          <cell r="K227">
            <v>0</v>
          </cell>
          <cell r="L227">
            <v>0</v>
          </cell>
          <cell r="M227">
            <v>0</v>
          </cell>
          <cell r="N227">
            <v>0</v>
          </cell>
          <cell r="O227">
            <v>0</v>
          </cell>
          <cell r="P227">
            <v>0</v>
          </cell>
          <cell r="R227" t="str">
            <v/>
          </cell>
        </row>
        <row r="228">
          <cell r="K228">
            <v>0</v>
          </cell>
          <cell r="L228">
            <v>0</v>
          </cell>
          <cell r="M228">
            <v>0</v>
          </cell>
          <cell r="N228">
            <v>0</v>
          </cell>
          <cell r="O228">
            <v>0</v>
          </cell>
          <cell r="P228">
            <v>0</v>
          </cell>
          <cell r="R228" t="str">
            <v/>
          </cell>
        </row>
        <row r="229">
          <cell r="K229">
            <v>0</v>
          </cell>
          <cell r="L229">
            <v>0</v>
          </cell>
          <cell r="M229">
            <v>0</v>
          </cell>
          <cell r="N229">
            <v>0</v>
          </cell>
          <cell r="O229">
            <v>0</v>
          </cell>
          <cell r="P229">
            <v>0</v>
          </cell>
          <cell r="R229" t="str">
            <v/>
          </cell>
        </row>
        <row r="230">
          <cell r="K230">
            <v>0</v>
          </cell>
          <cell r="L230">
            <v>0</v>
          </cell>
          <cell r="M230">
            <v>0</v>
          </cell>
          <cell r="N230">
            <v>0</v>
          </cell>
          <cell r="O230">
            <v>0</v>
          </cell>
          <cell r="P230">
            <v>0</v>
          </cell>
          <cell r="R230" t="str">
            <v/>
          </cell>
        </row>
        <row r="231">
          <cell r="K231">
            <v>0</v>
          </cell>
          <cell r="L231">
            <v>0</v>
          </cell>
          <cell r="M231">
            <v>0</v>
          </cell>
          <cell r="N231">
            <v>0</v>
          </cell>
          <cell r="O231">
            <v>0</v>
          </cell>
          <cell r="P231">
            <v>0</v>
          </cell>
          <cell r="R231" t="str">
            <v/>
          </cell>
        </row>
        <row r="232">
          <cell r="K232">
            <v>0</v>
          </cell>
          <cell r="L232">
            <v>0</v>
          </cell>
          <cell r="M232">
            <v>0</v>
          </cell>
          <cell r="N232">
            <v>0</v>
          </cell>
          <cell r="O232">
            <v>0</v>
          </cell>
          <cell r="P232">
            <v>0</v>
          </cell>
          <cell r="R232" t="str">
            <v/>
          </cell>
        </row>
        <row r="233">
          <cell r="K233">
            <v>0</v>
          </cell>
          <cell r="L233">
            <v>0</v>
          </cell>
          <cell r="M233">
            <v>0</v>
          </cell>
          <cell r="N233">
            <v>0</v>
          </cell>
          <cell r="O233">
            <v>0</v>
          </cell>
          <cell r="P233">
            <v>0</v>
          </cell>
          <cell r="R233" t="str">
            <v/>
          </cell>
        </row>
        <row r="234">
          <cell r="K234">
            <v>0</v>
          </cell>
          <cell r="L234">
            <v>0</v>
          </cell>
          <cell r="M234">
            <v>0</v>
          </cell>
          <cell r="N234">
            <v>0</v>
          </cell>
          <cell r="O234">
            <v>0</v>
          </cell>
          <cell r="P234">
            <v>0</v>
          </cell>
          <cell r="R234" t="str">
            <v/>
          </cell>
        </row>
        <row r="235">
          <cell r="K235">
            <v>0</v>
          </cell>
          <cell r="L235">
            <v>0</v>
          </cell>
          <cell r="M235">
            <v>0</v>
          </cell>
          <cell r="N235">
            <v>0</v>
          </cell>
          <cell r="O235">
            <v>0</v>
          </cell>
          <cell r="P235">
            <v>0</v>
          </cell>
          <cell r="R235" t="str">
            <v/>
          </cell>
        </row>
        <row r="236">
          <cell r="K236">
            <v>0</v>
          </cell>
          <cell r="L236">
            <v>0</v>
          </cell>
          <cell r="M236">
            <v>0</v>
          </cell>
          <cell r="N236">
            <v>0</v>
          </cell>
          <cell r="O236">
            <v>0</v>
          </cell>
          <cell r="P236">
            <v>0</v>
          </cell>
          <cell r="R236" t="str">
            <v/>
          </cell>
        </row>
        <row r="237">
          <cell r="K237">
            <v>0</v>
          </cell>
          <cell r="L237">
            <v>0</v>
          </cell>
          <cell r="M237">
            <v>0</v>
          </cell>
          <cell r="N237">
            <v>0</v>
          </cell>
          <cell r="O237">
            <v>0</v>
          </cell>
          <cell r="P237">
            <v>0</v>
          </cell>
          <cell r="R237" t="str">
            <v/>
          </cell>
        </row>
        <row r="238">
          <cell r="K238">
            <v>0</v>
          </cell>
          <cell r="L238">
            <v>0</v>
          </cell>
          <cell r="M238">
            <v>0</v>
          </cell>
          <cell r="N238">
            <v>0</v>
          </cell>
          <cell r="O238">
            <v>0</v>
          </cell>
          <cell r="P238">
            <v>0</v>
          </cell>
          <cell r="R238" t="str">
            <v/>
          </cell>
        </row>
        <row r="239">
          <cell r="K239">
            <v>0</v>
          </cell>
          <cell r="L239">
            <v>0</v>
          </cell>
          <cell r="M239">
            <v>0</v>
          </cell>
          <cell r="N239">
            <v>0</v>
          </cell>
          <cell r="O239">
            <v>0</v>
          </cell>
          <cell r="P239">
            <v>0</v>
          </cell>
          <cell r="R239" t="str">
            <v/>
          </cell>
        </row>
        <row r="240">
          <cell r="K240">
            <v>0</v>
          </cell>
          <cell r="L240">
            <v>0</v>
          </cell>
          <cell r="M240">
            <v>0</v>
          </cell>
          <cell r="N240">
            <v>0</v>
          </cell>
          <cell r="O240">
            <v>0</v>
          </cell>
          <cell r="P240">
            <v>0</v>
          </cell>
          <cell r="R240" t="str">
            <v/>
          </cell>
        </row>
        <row r="241">
          <cell r="K241">
            <v>0</v>
          </cell>
          <cell r="L241">
            <v>0</v>
          </cell>
          <cell r="M241">
            <v>0</v>
          </cell>
          <cell r="N241">
            <v>0</v>
          </cell>
          <cell r="O241">
            <v>0</v>
          </cell>
          <cell r="P241">
            <v>0</v>
          </cell>
          <cell r="R241" t="str">
            <v/>
          </cell>
        </row>
        <row r="242">
          <cell r="K242">
            <v>0</v>
          </cell>
          <cell r="L242">
            <v>0</v>
          </cell>
          <cell r="M242">
            <v>0</v>
          </cell>
          <cell r="N242">
            <v>0</v>
          </cell>
          <cell r="O242">
            <v>0</v>
          </cell>
          <cell r="P242">
            <v>0</v>
          </cell>
          <cell r="R242" t="str">
            <v/>
          </cell>
        </row>
        <row r="243">
          <cell r="K243">
            <v>0</v>
          </cell>
          <cell r="L243">
            <v>0</v>
          </cell>
          <cell r="M243">
            <v>0</v>
          </cell>
          <cell r="N243">
            <v>0</v>
          </cell>
          <cell r="O243">
            <v>0</v>
          </cell>
          <cell r="P243">
            <v>0</v>
          </cell>
          <cell r="R243" t="str">
            <v/>
          </cell>
        </row>
        <row r="244">
          <cell r="K244">
            <v>0</v>
          </cell>
          <cell r="L244">
            <v>0</v>
          </cell>
          <cell r="M244">
            <v>0</v>
          </cell>
          <cell r="N244">
            <v>0</v>
          </cell>
          <cell r="O244">
            <v>0</v>
          </cell>
          <cell r="P244">
            <v>0</v>
          </cell>
          <cell r="R244" t="str">
            <v/>
          </cell>
        </row>
        <row r="245">
          <cell r="K245">
            <v>0</v>
          </cell>
          <cell r="L245">
            <v>0</v>
          </cell>
          <cell r="M245">
            <v>0</v>
          </cell>
          <cell r="N245">
            <v>0</v>
          </cell>
          <cell r="O245">
            <v>0</v>
          </cell>
          <cell r="P245">
            <v>0</v>
          </cell>
          <cell r="R245" t="str">
            <v/>
          </cell>
        </row>
        <row r="246">
          <cell r="K246">
            <v>0</v>
          </cell>
          <cell r="L246">
            <v>0</v>
          </cell>
          <cell r="M246">
            <v>0</v>
          </cell>
          <cell r="N246">
            <v>0</v>
          </cell>
          <cell r="O246">
            <v>0</v>
          </cell>
          <cell r="P246">
            <v>0</v>
          </cell>
          <cell r="R246" t="str">
            <v/>
          </cell>
        </row>
        <row r="247">
          <cell r="K247">
            <v>0</v>
          </cell>
          <cell r="L247">
            <v>0</v>
          </cell>
          <cell r="M247">
            <v>0</v>
          </cell>
          <cell r="N247">
            <v>0</v>
          </cell>
          <cell r="O247">
            <v>0</v>
          </cell>
          <cell r="P247">
            <v>0</v>
          </cell>
          <cell r="R247" t="str">
            <v/>
          </cell>
        </row>
        <row r="248">
          <cell r="K248">
            <v>0</v>
          </cell>
          <cell r="L248">
            <v>0</v>
          </cell>
          <cell r="M248">
            <v>0</v>
          </cell>
          <cell r="N248">
            <v>0</v>
          </cell>
          <cell r="O248">
            <v>0</v>
          </cell>
          <cell r="P248">
            <v>0</v>
          </cell>
          <cell r="R248" t="str">
            <v/>
          </cell>
        </row>
        <row r="249">
          <cell r="K249">
            <v>0</v>
          </cell>
          <cell r="L249">
            <v>0</v>
          </cell>
          <cell r="M249">
            <v>0</v>
          </cell>
          <cell r="N249">
            <v>0</v>
          </cell>
          <cell r="O249">
            <v>0</v>
          </cell>
          <cell r="P249">
            <v>0</v>
          </cell>
          <cell r="R249" t="str">
            <v/>
          </cell>
        </row>
        <row r="250">
          <cell r="K250">
            <v>0</v>
          </cell>
          <cell r="L250">
            <v>0</v>
          </cell>
          <cell r="M250">
            <v>0</v>
          </cell>
          <cell r="N250">
            <v>0</v>
          </cell>
          <cell r="O250">
            <v>0</v>
          </cell>
          <cell r="P250">
            <v>0</v>
          </cell>
          <cell r="R250" t="str">
            <v/>
          </cell>
        </row>
        <row r="251">
          <cell r="K251">
            <v>0</v>
          </cell>
          <cell r="L251">
            <v>0</v>
          </cell>
          <cell r="M251">
            <v>0</v>
          </cell>
          <cell r="N251">
            <v>0</v>
          </cell>
          <cell r="O251">
            <v>0</v>
          </cell>
          <cell r="P251">
            <v>0</v>
          </cell>
          <cell r="R251" t="str">
            <v/>
          </cell>
        </row>
        <row r="252">
          <cell r="K252">
            <v>0</v>
          </cell>
          <cell r="L252">
            <v>0</v>
          </cell>
          <cell r="M252">
            <v>0</v>
          </cell>
          <cell r="N252">
            <v>0</v>
          </cell>
          <cell r="O252">
            <v>0</v>
          </cell>
          <cell r="P252">
            <v>0</v>
          </cell>
          <cell r="R252" t="str">
            <v/>
          </cell>
        </row>
        <row r="253">
          <cell r="K253">
            <v>0</v>
          </cell>
          <cell r="L253">
            <v>0</v>
          </cell>
          <cell r="M253">
            <v>0</v>
          </cell>
          <cell r="N253">
            <v>0</v>
          </cell>
          <cell r="O253">
            <v>0</v>
          </cell>
          <cell r="P253">
            <v>0</v>
          </cell>
          <cell r="R253" t="str">
            <v/>
          </cell>
        </row>
        <row r="254">
          <cell r="K254">
            <v>0</v>
          </cell>
          <cell r="L254">
            <v>0</v>
          </cell>
          <cell r="M254">
            <v>0</v>
          </cell>
          <cell r="N254">
            <v>0</v>
          </cell>
          <cell r="O254">
            <v>0</v>
          </cell>
          <cell r="P254">
            <v>0</v>
          </cell>
          <cell r="R254" t="str">
            <v/>
          </cell>
        </row>
        <row r="255">
          <cell r="K255">
            <v>0</v>
          </cell>
          <cell r="L255">
            <v>0</v>
          </cell>
          <cell r="M255">
            <v>0</v>
          </cell>
          <cell r="N255">
            <v>0</v>
          </cell>
          <cell r="O255">
            <v>0</v>
          </cell>
          <cell r="P255">
            <v>0</v>
          </cell>
          <cell r="R255" t="str">
            <v/>
          </cell>
        </row>
        <row r="256">
          <cell r="K256">
            <v>0</v>
          </cell>
          <cell r="L256">
            <v>0</v>
          </cell>
          <cell r="M256">
            <v>0</v>
          </cell>
          <cell r="N256">
            <v>0</v>
          </cell>
          <cell r="O256">
            <v>0</v>
          </cell>
          <cell r="P256">
            <v>0</v>
          </cell>
          <cell r="R256" t="str">
            <v/>
          </cell>
        </row>
        <row r="257">
          <cell r="K257">
            <v>0</v>
          </cell>
          <cell r="L257">
            <v>0</v>
          </cell>
          <cell r="M257">
            <v>0</v>
          </cell>
          <cell r="N257">
            <v>0</v>
          </cell>
          <cell r="O257">
            <v>0</v>
          </cell>
          <cell r="P257">
            <v>0</v>
          </cell>
          <cell r="R257" t="str">
            <v/>
          </cell>
        </row>
        <row r="258">
          <cell r="K258">
            <v>0</v>
          </cell>
          <cell r="L258">
            <v>0</v>
          </cell>
          <cell r="M258">
            <v>0</v>
          </cell>
          <cell r="N258">
            <v>0</v>
          </cell>
          <cell r="O258">
            <v>0</v>
          </cell>
          <cell r="P258">
            <v>0</v>
          </cell>
          <cell r="R258" t="str">
            <v/>
          </cell>
        </row>
        <row r="259">
          <cell r="K259">
            <v>0</v>
          </cell>
          <cell r="L259">
            <v>0</v>
          </cell>
          <cell r="M259">
            <v>0</v>
          </cell>
          <cell r="N259">
            <v>0</v>
          </cell>
          <cell r="O259">
            <v>0</v>
          </cell>
          <cell r="P259">
            <v>0</v>
          </cell>
          <cell r="R259" t="str">
            <v/>
          </cell>
        </row>
        <row r="260">
          <cell r="K260">
            <v>0</v>
          </cell>
          <cell r="L260">
            <v>0</v>
          </cell>
          <cell r="M260">
            <v>0</v>
          </cell>
          <cell r="N260">
            <v>0</v>
          </cell>
          <cell r="O260">
            <v>0</v>
          </cell>
          <cell r="P260">
            <v>0</v>
          </cell>
          <cell r="R260" t="str">
            <v/>
          </cell>
        </row>
        <row r="261">
          <cell r="K261">
            <v>0</v>
          </cell>
          <cell r="L261">
            <v>0</v>
          </cell>
          <cell r="M261">
            <v>0</v>
          </cell>
          <cell r="N261">
            <v>0</v>
          </cell>
          <cell r="O261">
            <v>0</v>
          </cell>
          <cell r="P261">
            <v>0</v>
          </cell>
          <cell r="R261" t="str">
            <v/>
          </cell>
        </row>
        <row r="262">
          <cell r="K262">
            <v>0</v>
          </cell>
          <cell r="L262">
            <v>0</v>
          </cell>
          <cell r="M262">
            <v>0</v>
          </cell>
          <cell r="N262">
            <v>0</v>
          </cell>
          <cell r="O262">
            <v>0</v>
          </cell>
          <cell r="P262">
            <v>0</v>
          </cell>
          <cell r="R262" t="str">
            <v/>
          </cell>
        </row>
        <row r="263">
          <cell r="K263">
            <v>0</v>
          </cell>
          <cell r="L263">
            <v>0</v>
          </cell>
          <cell r="M263">
            <v>0</v>
          </cell>
          <cell r="N263">
            <v>0</v>
          </cell>
          <cell r="O263">
            <v>0</v>
          </cell>
          <cell r="P263">
            <v>0</v>
          </cell>
          <cell r="R263" t="str">
            <v/>
          </cell>
        </row>
        <row r="264">
          <cell r="K264">
            <v>0</v>
          </cell>
          <cell r="L264">
            <v>0</v>
          </cell>
          <cell r="M264">
            <v>0</v>
          </cell>
          <cell r="N264">
            <v>0</v>
          </cell>
          <cell r="O264">
            <v>0</v>
          </cell>
          <cell r="P264">
            <v>0</v>
          </cell>
          <cell r="R264" t="str">
            <v/>
          </cell>
        </row>
        <row r="265">
          <cell r="K265">
            <v>0</v>
          </cell>
          <cell r="L265">
            <v>0</v>
          </cell>
          <cell r="M265">
            <v>0</v>
          </cell>
          <cell r="N265">
            <v>0</v>
          </cell>
          <cell r="O265">
            <v>0</v>
          </cell>
          <cell r="P265">
            <v>0</v>
          </cell>
          <cell r="R265" t="str">
            <v/>
          </cell>
        </row>
        <row r="266">
          <cell r="K266">
            <v>0</v>
          </cell>
          <cell r="L266">
            <v>0</v>
          </cell>
          <cell r="M266">
            <v>0</v>
          </cell>
          <cell r="N266">
            <v>0</v>
          </cell>
          <cell r="O266">
            <v>0</v>
          </cell>
          <cell r="P266">
            <v>0</v>
          </cell>
          <cell r="R266" t="str">
            <v/>
          </cell>
        </row>
        <row r="267">
          <cell r="K267">
            <v>0</v>
          </cell>
          <cell r="L267">
            <v>0</v>
          </cell>
          <cell r="M267">
            <v>0</v>
          </cell>
          <cell r="N267">
            <v>0</v>
          </cell>
          <cell r="O267">
            <v>0</v>
          </cell>
          <cell r="P267">
            <v>0</v>
          </cell>
          <cell r="R267" t="str">
            <v/>
          </cell>
        </row>
        <row r="268">
          <cell r="K268">
            <v>0</v>
          </cell>
          <cell r="L268">
            <v>0</v>
          </cell>
          <cell r="M268">
            <v>0</v>
          </cell>
          <cell r="N268">
            <v>0</v>
          </cell>
          <cell r="O268">
            <v>0</v>
          </cell>
          <cell r="P268">
            <v>0</v>
          </cell>
          <cell r="R268" t="str">
            <v/>
          </cell>
        </row>
        <row r="269">
          <cell r="K269">
            <v>0</v>
          </cell>
          <cell r="L269">
            <v>0</v>
          </cell>
          <cell r="M269">
            <v>0</v>
          </cell>
          <cell r="N269">
            <v>0</v>
          </cell>
          <cell r="O269">
            <v>0</v>
          </cell>
          <cell r="P269">
            <v>0</v>
          </cell>
          <cell r="R269" t="str">
            <v/>
          </cell>
        </row>
        <row r="270">
          <cell r="K270">
            <v>0</v>
          </cell>
          <cell r="L270">
            <v>0</v>
          </cell>
          <cell r="M270">
            <v>0</v>
          </cell>
          <cell r="N270">
            <v>0</v>
          </cell>
          <cell r="O270">
            <v>0</v>
          </cell>
          <cell r="P270">
            <v>0</v>
          </cell>
          <cell r="R270" t="str">
            <v/>
          </cell>
        </row>
        <row r="271">
          <cell r="K271">
            <v>0</v>
          </cell>
          <cell r="L271">
            <v>0</v>
          </cell>
          <cell r="M271">
            <v>0</v>
          </cell>
          <cell r="N271">
            <v>0</v>
          </cell>
          <cell r="O271">
            <v>0</v>
          </cell>
          <cell r="P271">
            <v>0</v>
          </cell>
          <cell r="R271" t="str">
            <v/>
          </cell>
        </row>
        <row r="272">
          <cell r="K272">
            <v>0</v>
          </cell>
          <cell r="L272">
            <v>0</v>
          </cell>
          <cell r="M272">
            <v>0</v>
          </cell>
          <cell r="N272">
            <v>0</v>
          </cell>
          <cell r="O272">
            <v>0</v>
          </cell>
          <cell r="P272">
            <v>0</v>
          </cell>
          <cell r="R272" t="str">
            <v/>
          </cell>
        </row>
        <row r="273">
          <cell r="K273">
            <v>0</v>
          </cell>
          <cell r="L273">
            <v>0</v>
          </cell>
          <cell r="M273">
            <v>0</v>
          </cell>
          <cell r="N273">
            <v>0</v>
          </cell>
          <cell r="O273">
            <v>0</v>
          </cell>
          <cell r="P273">
            <v>0</v>
          </cell>
          <cell r="R273" t="str">
            <v/>
          </cell>
        </row>
        <row r="274">
          <cell r="K274">
            <v>0</v>
          </cell>
          <cell r="L274">
            <v>0</v>
          </cell>
          <cell r="M274">
            <v>0</v>
          </cell>
          <cell r="N274">
            <v>0</v>
          </cell>
          <cell r="O274">
            <v>0</v>
          </cell>
          <cell r="P274">
            <v>0</v>
          </cell>
          <cell r="R274" t="str">
            <v/>
          </cell>
        </row>
        <row r="275">
          <cell r="K275">
            <v>0</v>
          </cell>
          <cell r="L275">
            <v>0</v>
          </cell>
          <cell r="M275">
            <v>0</v>
          </cell>
          <cell r="N275">
            <v>0</v>
          </cell>
          <cell r="O275">
            <v>0</v>
          </cell>
          <cell r="P275">
            <v>0</v>
          </cell>
          <cell r="R275" t="str">
            <v/>
          </cell>
        </row>
        <row r="276">
          <cell r="K276">
            <v>0</v>
          </cell>
          <cell r="L276">
            <v>0</v>
          </cell>
          <cell r="M276">
            <v>0</v>
          </cell>
          <cell r="N276">
            <v>0</v>
          </cell>
          <cell r="O276">
            <v>0</v>
          </cell>
          <cell r="P276">
            <v>0</v>
          </cell>
          <cell r="R276" t="str">
            <v/>
          </cell>
        </row>
        <row r="277">
          <cell r="K277">
            <v>0</v>
          </cell>
          <cell r="L277">
            <v>0</v>
          </cell>
          <cell r="M277">
            <v>0</v>
          </cell>
          <cell r="N277">
            <v>0</v>
          </cell>
          <cell r="O277">
            <v>0</v>
          </cell>
          <cell r="P277">
            <v>0</v>
          </cell>
          <cell r="R277" t="str">
            <v/>
          </cell>
        </row>
        <row r="278">
          <cell r="K278">
            <v>0</v>
          </cell>
          <cell r="L278">
            <v>0</v>
          </cell>
          <cell r="M278">
            <v>0</v>
          </cell>
          <cell r="N278">
            <v>0</v>
          </cell>
          <cell r="O278">
            <v>0</v>
          </cell>
          <cell r="P278">
            <v>0</v>
          </cell>
          <cell r="R278" t="str">
            <v/>
          </cell>
        </row>
        <row r="279">
          <cell r="K279">
            <v>0</v>
          </cell>
          <cell r="L279">
            <v>0</v>
          </cell>
          <cell r="M279">
            <v>0</v>
          </cell>
          <cell r="N279">
            <v>0</v>
          </cell>
          <cell r="O279">
            <v>0</v>
          </cell>
          <cell r="P279">
            <v>0</v>
          </cell>
          <cell r="R279" t="str">
            <v/>
          </cell>
        </row>
        <row r="280">
          <cell r="K280">
            <v>0</v>
          </cell>
          <cell r="L280">
            <v>0</v>
          </cell>
          <cell r="M280">
            <v>0</v>
          </cell>
          <cell r="N280">
            <v>0</v>
          </cell>
          <cell r="O280">
            <v>0</v>
          </cell>
          <cell r="P280">
            <v>0</v>
          </cell>
          <cell r="R280" t="str">
            <v/>
          </cell>
        </row>
        <row r="281">
          <cell r="K281">
            <v>0</v>
          </cell>
          <cell r="L281">
            <v>0</v>
          </cell>
          <cell r="M281">
            <v>0</v>
          </cell>
          <cell r="N281">
            <v>0</v>
          </cell>
          <cell r="O281">
            <v>0</v>
          </cell>
          <cell r="P281">
            <v>0</v>
          </cell>
          <cell r="R281" t="str">
            <v/>
          </cell>
        </row>
        <row r="282">
          <cell r="K282">
            <v>0</v>
          </cell>
          <cell r="L282">
            <v>0</v>
          </cell>
          <cell r="M282">
            <v>0</v>
          </cell>
          <cell r="N282">
            <v>0</v>
          </cell>
          <cell r="O282">
            <v>0</v>
          </cell>
          <cell r="P282">
            <v>0</v>
          </cell>
          <cell r="R282" t="str">
            <v/>
          </cell>
        </row>
        <row r="283">
          <cell r="K283">
            <v>0</v>
          </cell>
          <cell r="L283">
            <v>0</v>
          </cell>
          <cell r="M283">
            <v>0</v>
          </cell>
          <cell r="N283">
            <v>0</v>
          </cell>
          <cell r="O283">
            <v>0</v>
          </cell>
          <cell r="P283">
            <v>0</v>
          </cell>
          <cell r="R283" t="str">
            <v/>
          </cell>
        </row>
        <row r="284">
          <cell r="K284">
            <v>0</v>
          </cell>
          <cell r="L284">
            <v>0</v>
          </cell>
          <cell r="M284">
            <v>0</v>
          </cell>
          <cell r="N284">
            <v>0</v>
          </cell>
          <cell r="O284">
            <v>0</v>
          </cell>
          <cell r="P284">
            <v>0</v>
          </cell>
          <cell r="R284" t="str">
            <v/>
          </cell>
        </row>
        <row r="285">
          <cell r="K285">
            <v>0</v>
          </cell>
          <cell r="L285">
            <v>0</v>
          </cell>
          <cell r="M285">
            <v>0</v>
          </cell>
          <cell r="N285">
            <v>0</v>
          </cell>
          <cell r="O285">
            <v>0</v>
          </cell>
          <cell r="P285">
            <v>0</v>
          </cell>
          <cell r="R285" t="str">
            <v/>
          </cell>
        </row>
        <row r="286">
          <cell r="K286">
            <v>0</v>
          </cell>
          <cell r="L286">
            <v>0</v>
          </cell>
          <cell r="M286">
            <v>0</v>
          </cell>
          <cell r="N286">
            <v>0</v>
          </cell>
          <cell r="O286">
            <v>0</v>
          </cell>
          <cell r="P286">
            <v>0</v>
          </cell>
          <cell r="R286" t="str">
            <v/>
          </cell>
        </row>
        <row r="287">
          <cell r="K287">
            <v>0</v>
          </cell>
          <cell r="L287">
            <v>0</v>
          </cell>
          <cell r="M287">
            <v>0</v>
          </cell>
          <cell r="N287">
            <v>0</v>
          </cell>
          <cell r="O287">
            <v>0</v>
          </cell>
          <cell r="P287">
            <v>0</v>
          </cell>
          <cell r="R287" t="str">
            <v/>
          </cell>
        </row>
        <row r="288">
          <cell r="K288">
            <v>0</v>
          </cell>
          <cell r="L288">
            <v>0</v>
          </cell>
          <cell r="M288">
            <v>0</v>
          </cell>
          <cell r="N288">
            <v>0</v>
          </cell>
          <cell r="O288">
            <v>0</v>
          </cell>
          <cell r="P288">
            <v>0</v>
          </cell>
          <cell r="R288" t="str">
            <v/>
          </cell>
        </row>
        <row r="289">
          <cell r="K289">
            <v>0</v>
          </cell>
          <cell r="L289">
            <v>0</v>
          </cell>
          <cell r="M289">
            <v>0</v>
          </cell>
          <cell r="N289">
            <v>0</v>
          </cell>
          <cell r="O289">
            <v>0</v>
          </cell>
          <cell r="P289">
            <v>0</v>
          </cell>
          <cell r="R289" t="str">
            <v/>
          </cell>
        </row>
        <row r="290">
          <cell r="K290">
            <v>0</v>
          </cell>
          <cell r="L290">
            <v>0</v>
          </cell>
          <cell r="M290">
            <v>0</v>
          </cell>
          <cell r="N290">
            <v>0</v>
          </cell>
          <cell r="O290">
            <v>0</v>
          </cell>
          <cell r="P290">
            <v>0</v>
          </cell>
          <cell r="R290" t="str">
            <v/>
          </cell>
        </row>
        <row r="291">
          <cell r="K291">
            <v>0</v>
          </cell>
          <cell r="L291">
            <v>0</v>
          </cell>
          <cell r="M291">
            <v>0</v>
          </cell>
          <cell r="N291">
            <v>0</v>
          </cell>
          <cell r="O291">
            <v>0</v>
          </cell>
          <cell r="P291">
            <v>0</v>
          </cell>
          <cell r="R291" t="str">
            <v/>
          </cell>
        </row>
        <row r="292">
          <cell r="K292">
            <v>0</v>
          </cell>
          <cell r="L292">
            <v>0</v>
          </cell>
          <cell r="M292">
            <v>0</v>
          </cell>
          <cell r="N292">
            <v>0</v>
          </cell>
          <cell r="O292">
            <v>0</v>
          </cell>
          <cell r="P292">
            <v>0</v>
          </cell>
          <cell r="R292" t="str">
            <v/>
          </cell>
        </row>
        <row r="293">
          <cell r="K293">
            <v>0</v>
          </cell>
          <cell r="L293">
            <v>0</v>
          </cell>
          <cell r="M293">
            <v>0</v>
          </cell>
          <cell r="N293">
            <v>0</v>
          </cell>
          <cell r="O293">
            <v>0</v>
          </cell>
          <cell r="P293">
            <v>0</v>
          </cell>
          <cell r="R293" t="str">
            <v/>
          </cell>
        </row>
        <row r="294">
          <cell r="K294">
            <v>0</v>
          </cell>
          <cell r="L294">
            <v>0</v>
          </cell>
          <cell r="M294">
            <v>0</v>
          </cell>
          <cell r="N294">
            <v>0</v>
          </cell>
          <cell r="O294">
            <v>0</v>
          </cell>
          <cell r="P294">
            <v>0</v>
          </cell>
          <cell r="R294" t="str">
            <v/>
          </cell>
        </row>
        <row r="295">
          <cell r="K295">
            <v>0</v>
          </cell>
          <cell r="L295">
            <v>0</v>
          </cell>
          <cell r="M295">
            <v>0</v>
          </cell>
          <cell r="N295">
            <v>0</v>
          </cell>
          <cell r="O295">
            <v>0</v>
          </cell>
          <cell r="P295">
            <v>0</v>
          </cell>
          <cell r="R295" t="str">
            <v/>
          </cell>
        </row>
        <row r="296">
          <cell r="K296">
            <v>0</v>
          </cell>
          <cell r="L296">
            <v>0</v>
          </cell>
          <cell r="M296">
            <v>0</v>
          </cell>
          <cell r="N296">
            <v>0</v>
          </cell>
          <cell r="O296">
            <v>0</v>
          </cell>
          <cell r="P296">
            <v>0</v>
          </cell>
          <cell r="R296" t="str">
            <v/>
          </cell>
        </row>
        <row r="297">
          <cell r="K297">
            <v>0</v>
          </cell>
          <cell r="L297">
            <v>0</v>
          </cell>
          <cell r="M297">
            <v>0</v>
          </cell>
          <cell r="N297">
            <v>0</v>
          </cell>
          <cell r="O297">
            <v>0</v>
          </cell>
          <cell r="P297">
            <v>0</v>
          </cell>
          <cell r="R297" t="str">
            <v/>
          </cell>
        </row>
        <row r="298">
          <cell r="K298">
            <v>0</v>
          </cell>
          <cell r="L298">
            <v>0</v>
          </cell>
          <cell r="M298">
            <v>0</v>
          </cell>
          <cell r="N298">
            <v>0</v>
          </cell>
          <cell r="O298">
            <v>0</v>
          </cell>
          <cell r="P298">
            <v>0</v>
          </cell>
          <cell r="R298" t="str">
            <v/>
          </cell>
        </row>
        <row r="299">
          <cell r="K299">
            <v>0</v>
          </cell>
          <cell r="L299">
            <v>0</v>
          </cell>
          <cell r="M299">
            <v>0</v>
          </cell>
          <cell r="N299">
            <v>0</v>
          </cell>
          <cell r="O299">
            <v>0</v>
          </cell>
          <cell r="P299">
            <v>0</v>
          </cell>
          <cell r="R299" t="str">
            <v/>
          </cell>
        </row>
        <row r="300">
          <cell r="K300">
            <v>0</v>
          </cell>
          <cell r="L300">
            <v>0</v>
          </cell>
          <cell r="M300">
            <v>0</v>
          </cell>
          <cell r="N300">
            <v>0</v>
          </cell>
          <cell r="O300">
            <v>0</v>
          </cell>
          <cell r="P300">
            <v>0</v>
          </cell>
          <cell r="R300" t="str">
            <v/>
          </cell>
        </row>
        <row r="301">
          <cell r="K301">
            <v>0</v>
          </cell>
          <cell r="L301">
            <v>0</v>
          </cell>
          <cell r="M301">
            <v>0</v>
          </cell>
          <cell r="N301">
            <v>0</v>
          </cell>
          <cell r="O301">
            <v>0</v>
          </cell>
          <cell r="P301">
            <v>0</v>
          </cell>
          <cell r="R301" t="str">
            <v/>
          </cell>
        </row>
        <row r="302">
          <cell r="K302">
            <v>0</v>
          </cell>
          <cell r="L302">
            <v>0</v>
          </cell>
          <cell r="M302">
            <v>0</v>
          </cell>
          <cell r="N302">
            <v>0</v>
          </cell>
          <cell r="O302">
            <v>0</v>
          </cell>
          <cell r="P302">
            <v>0</v>
          </cell>
          <cell r="R302" t="str">
            <v/>
          </cell>
        </row>
        <row r="303">
          <cell r="K303">
            <v>0</v>
          </cell>
          <cell r="L303">
            <v>0</v>
          </cell>
          <cell r="M303">
            <v>0</v>
          </cell>
          <cell r="N303">
            <v>0</v>
          </cell>
          <cell r="O303">
            <v>0</v>
          </cell>
          <cell r="P303">
            <v>0</v>
          </cell>
          <cell r="R303" t="str">
            <v/>
          </cell>
        </row>
        <row r="304">
          <cell r="K304">
            <v>0</v>
          </cell>
          <cell r="L304">
            <v>0</v>
          </cell>
          <cell r="M304">
            <v>0</v>
          </cell>
          <cell r="N304">
            <v>0</v>
          </cell>
          <cell r="O304">
            <v>0</v>
          </cell>
          <cell r="P304">
            <v>0</v>
          </cell>
          <cell r="R304" t="str">
            <v/>
          </cell>
        </row>
        <row r="305">
          <cell r="K305">
            <v>0</v>
          </cell>
          <cell r="L305">
            <v>0</v>
          </cell>
          <cell r="M305">
            <v>0</v>
          </cell>
          <cell r="N305">
            <v>0</v>
          </cell>
          <cell r="O305">
            <v>0</v>
          </cell>
          <cell r="P305">
            <v>0</v>
          </cell>
          <cell r="R305" t="str">
            <v/>
          </cell>
        </row>
        <row r="306">
          <cell r="K306">
            <v>0</v>
          </cell>
          <cell r="L306">
            <v>0</v>
          </cell>
          <cell r="M306">
            <v>0</v>
          </cell>
          <cell r="N306">
            <v>0</v>
          </cell>
          <cell r="O306">
            <v>0</v>
          </cell>
          <cell r="P306">
            <v>0</v>
          </cell>
          <cell r="R306" t="str">
            <v/>
          </cell>
        </row>
        <row r="307">
          <cell r="K307">
            <v>0</v>
          </cell>
          <cell r="L307">
            <v>0</v>
          </cell>
          <cell r="M307">
            <v>0</v>
          </cell>
          <cell r="N307">
            <v>0</v>
          </cell>
          <cell r="O307">
            <v>0</v>
          </cell>
          <cell r="P307">
            <v>0</v>
          </cell>
          <cell r="R307" t="str">
            <v/>
          </cell>
        </row>
        <row r="308">
          <cell r="K308">
            <v>0</v>
          </cell>
          <cell r="L308">
            <v>0</v>
          </cell>
          <cell r="M308">
            <v>0</v>
          </cell>
          <cell r="N308">
            <v>0</v>
          </cell>
          <cell r="O308">
            <v>0</v>
          </cell>
          <cell r="P308">
            <v>0</v>
          </cell>
          <cell r="R308" t="str">
            <v/>
          </cell>
        </row>
        <row r="309">
          <cell r="K309">
            <v>0</v>
          </cell>
          <cell r="L309">
            <v>0</v>
          </cell>
          <cell r="M309">
            <v>0</v>
          </cell>
          <cell r="N309">
            <v>0</v>
          </cell>
          <cell r="O309">
            <v>0</v>
          </cell>
          <cell r="P309">
            <v>0</v>
          </cell>
          <cell r="R309" t="str">
            <v/>
          </cell>
        </row>
        <row r="310">
          <cell r="K310">
            <v>0</v>
          </cell>
          <cell r="L310">
            <v>0</v>
          </cell>
          <cell r="M310">
            <v>0</v>
          </cell>
          <cell r="N310">
            <v>0</v>
          </cell>
          <cell r="O310">
            <v>0</v>
          </cell>
          <cell r="P310">
            <v>0</v>
          </cell>
          <cell r="R310" t="str">
            <v/>
          </cell>
        </row>
        <row r="311">
          <cell r="K311">
            <v>0</v>
          </cell>
          <cell r="L311">
            <v>0</v>
          </cell>
          <cell r="M311">
            <v>0</v>
          </cell>
          <cell r="N311">
            <v>0</v>
          </cell>
          <cell r="O311">
            <v>0</v>
          </cell>
          <cell r="P311">
            <v>0</v>
          </cell>
          <cell r="R311" t="str">
            <v/>
          </cell>
        </row>
        <row r="312">
          <cell r="K312">
            <v>0</v>
          </cell>
          <cell r="L312">
            <v>0</v>
          </cell>
          <cell r="M312">
            <v>0</v>
          </cell>
          <cell r="N312">
            <v>0</v>
          </cell>
          <cell r="O312">
            <v>0</v>
          </cell>
          <cell r="P312">
            <v>0</v>
          </cell>
          <cell r="R312" t="str">
            <v/>
          </cell>
        </row>
        <row r="313">
          <cell r="K313">
            <v>0</v>
          </cell>
          <cell r="L313">
            <v>0</v>
          </cell>
          <cell r="M313">
            <v>0</v>
          </cell>
          <cell r="N313">
            <v>0</v>
          </cell>
          <cell r="O313">
            <v>0</v>
          </cell>
          <cell r="P313">
            <v>0</v>
          </cell>
          <cell r="R313" t="str">
            <v/>
          </cell>
        </row>
        <row r="314">
          <cell r="K314">
            <v>0</v>
          </cell>
          <cell r="L314">
            <v>0</v>
          </cell>
          <cell r="M314">
            <v>0</v>
          </cell>
          <cell r="N314">
            <v>0</v>
          </cell>
          <cell r="O314">
            <v>0</v>
          </cell>
          <cell r="P314">
            <v>0</v>
          </cell>
          <cell r="R314" t="str">
            <v/>
          </cell>
        </row>
        <row r="315">
          <cell r="K315">
            <v>0</v>
          </cell>
          <cell r="L315">
            <v>0</v>
          </cell>
          <cell r="M315">
            <v>0</v>
          </cell>
          <cell r="N315">
            <v>0</v>
          </cell>
          <cell r="O315">
            <v>0</v>
          </cell>
          <cell r="P315">
            <v>0</v>
          </cell>
          <cell r="R315" t="str">
            <v/>
          </cell>
        </row>
        <row r="316">
          <cell r="K316">
            <v>0</v>
          </cell>
          <cell r="L316">
            <v>0</v>
          </cell>
          <cell r="M316">
            <v>0</v>
          </cell>
          <cell r="N316">
            <v>0</v>
          </cell>
          <cell r="O316">
            <v>0</v>
          </cell>
          <cell r="P316">
            <v>0</v>
          </cell>
          <cell r="R316" t="str">
            <v/>
          </cell>
        </row>
        <row r="317">
          <cell r="K317">
            <v>0</v>
          </cell>
          <cell r="L317">
            <v>0</v>
          </cell>
          <cell r="M317">
            <v>0</v>
          </cell>
          <cell r="N317">
            <v>0</v>
          </cell>
          <cell r="O317">
            <v>0</v>
          </cell>
          <cell r="P317">
            <v>0</v>
          </cell>
          <cell r="R317" t="str">
            <v/>
          </cell>
        </row>
        <row r="318">
          <cell r="K318">
            <v>0</v>
          </cell>
          <cell r="L318">
            <v>0</v>
          </cell>
          <cell r="M318">
            <v>0</v>
          </cell>
          <cell r="N318">
            <v>0</v>
          </cell>
          <cell r="O318">
            <v>0</v>
          </cell>
          <cell r="P318">
            <v>0</v>
          </cell>
          <cell r="R318" t="str">
            <v/>
          </cell>
        </row>
        <row r="319">
          <cell r="K319">
            <v>0</v>
          </cell>
          <cell r="L319">
            <v>0</v>
          </cell>
          <cell r="M319">
            <v>0</v>
          </cell>
          <cell r="N319">
            <v>0</v>
          </cell>
          <cell r="O319">
            <v>0</v>
          </cell>
          <cell r="P319">
            <v>0</v>
          </cell>
          <cell r="R319" t="str">
            <v/>
          </cell>
        </row>
        <row r="320">
          <cell r="K320">
            <v>0</v>
          </cell>
          <cell r="L320">
            <v>0</v>
          </cell>
          <cell r="M320">
            <v>0</v>
          </cell>
          <cell r="N320">
            <v>0</v>
          </cell>
          <cell r="O320">
            <v>0</v>
          </cell>
          <cell r="P320">
            <v>0</v>
          </cell>
          <cell r="R320" t="str">
            <v/>
          </cell>
        </row>
        <row r="321">
          <cell r="K321">
            <v>0</v>
          </cell>
          <cell r="L321">
            <v>0</v>
          </cell>
          <cell r="M321">
            <v>0</v>
          </cell>
          <cell r="N321">
            <v>0</v>
          </cell>
          <cell r="O321">
            <v>0</v>
          </cell>
          <cell r="P321">
            <v>0</v>
          </cell>
          <cell r="R321" t="str">
            <v/>
          </cell>
        </row>
        <row r="322">
          <cell r="K322">
            <v>0</v>
          </cell>
          <cell r="L322">
            <v>0</v>
          </cell>
          <cell r="M322">
            <v>0</v>
          </cell>
          <cell r="N322">
            <v>0</v>
          </cell>
          <cell r="O322">
            <v>0</v>
          </cell>
          <cell r="P322">
            <v>0</v>
          </cell>
          <cell r="R322" t="str">
            <v/>
          </cell>
        </row>
        <row r="323">
          <cell r="K323">
            <v>0</v>
          </cell>
          <cell r="L323">
            <v>0</v>
          </cell>
          <cell r="M323">
            <v>0</v>
          </cell>
          <cell r="N323">
            <v>0</v>
          </cell>
          <cell r="O323">
            <v>0</v>
          </cell>
          <cell r="P323">
            <v>0</v>
          </cell>
          <cell r="R323" t="str">
            <v/>
          </cell>
        </row>
        <row r="324">
          <cell r="K324">
            <v>0</v>
          </cell>
          <cell r="L324">
            <v>0</v>
          </cell>
          <cell r="M324">
            <v>0</v>
          </cell>
          <cell r="N324">
            <v>0</v>
          </cell>
          <cell r="O324">
            <v>0</v>
          </cell>
          <cell r="P324">
            <v>0</v>
          </cell>
          <cell r="R324" t="str">
            <v/>
          </cell>
        </row>
        <row r="325">
          <cell r="K325">
            <v>0</v>
          </cell>
          <cell r="L325">
            <v>0</v>
          </cell>
          <cell r="M325">
            <v>0</v>
          </cell>
          <cell r="N325">
            <v>0</v>
          </cell>
          <cell r="O325">
            <v>0</v>
          </cell>
          <cell r="P325">
            <v>0</v>
          </cell>
          <cell r="R325" t="str">
            <v/>
          </cell>
        </row>
        <row r="326">
          <cell r="K326">
            <v>0</v>
          </cell>
          <cell r="L326">
            <v>0</v>
          </cell>
          <cell r="M326">
            <v>0</v>
          </cell>
          <cell r="N326">
            <v>0</v>
          </cell>
          <cell r="O326">
            <v>0</v>
          </cell>
          <cell r="P326">
            <v>0</v>
          </cell>
          <cell r="R326" t="str">
            <v/>
          </cell>
        </row>
        <row r="327">
          <cell r="K327">
            <v>0</v>
          </cell>
          <cell r="L327">
            <v>0</v>
          </cell>
          <cell r="M327">
            <v>0</v>
          </cell>
          <cell r="N327">
            <v>0</v>
          </cell>
          <cell r="O327">
            <v>0</v>
          </cell>
          <cell r="P327">
            <v>0</v>
          </cell>
          <cell r="R327" t="str">
            <v/>
          </cell>
        </row>
        <row r="328">
          <cell r="K328">
            <v>0</v>
          </cell>
          <cell r="L328">
            <v>0</v>
          </cell>
          <cell r="M328">
            <v>0</v>
          </cell>
          <cell r="N328">
            <v>0</v>
          </cell>
          <cell r="O328">
            <v>0</v>
          </cell>
          <cell r="P328">
            <v>0</v>
          </cell>
          <cell r="R328" t="str">
            <v/>
          </cell>
        </row>
        <row r="329">
          <cell r="K329">
            <v>0</v>
          </cell>
          <cell r="L329">
            <v>0</v>
          </cell>
          <cell r="M329">
            <v>0</v>
          </cell>
          <cell r="N329">
            <v>0</v>
          </cell>
          <cell r="O329">
            <v>0</v>
          </cell>
          <cell r="P329">
            <v>0</v>
          </cell>
          <cell r="R329" t="str">
            <v/>
          </cell>
        </row>
        <row r="330">
          <cell r="K330">
            <v>0</v>
          </cell>
          <cell r="L330">
            <v>0</v>
          </cell>
          <cell r="M330">
            <v>0</v>
          </cell>
          <cell r="N330">
            <v>0</v>
          </cell>
          <cell r="O330">
            <v>0</v>
          </cell>
          <cell r="P330">
            <v>0</v>
          </cell>
          <cell r="R330" t="str">
            <v/>
          </cell>
        </row>
        <row r="331">
          <cell r="K331">
            <v>0</v>
          </cell>
          <cell r="L331">
            <v>0</v>
          </cell>
          <cell r="M331">
            <v>0</v>
          </cell>
          <cell r="N331">
            <v>0</v>
          </cell>
          <cell r="O331">
            <v>0</v>
          </cell>
          <cell r="P331">
            <v>0</v>
          </cell>
          <cell r="R331" t="str">
            <v/>
          </cell>
        </row>
        <row r="332">
          <cell r="K332">
            <v>0</v>
          </cell>
          <cell r="L332">
            <v>0</v>
          </cell>
          <cell r="M332">
            <v>0</v>
          </cell>
          <cell r="N332">
            <v>0</v>
          </cell>
          <cell r="O332">
            <v>0</v>
          </cell>
          <cell r="P332">
            <v>0</v>
          </cell>
          <cell r="R332" t="str">
            <v/>
          </cell>
        </row>
        <row r="333">
          <cell r="K333">
            <v>0</v>
          </cell>
          <cell r="L333">
            <v>0</v>
          </cell>
          <cell r="M333">
            <v>0</v>
          </cell>
          <cell r="N333">
            <v>0</v>
          </cell>
          <cell r="O333">
            <v>0</v>
          </cell>
          <cell r="P333">
            <v>0</v>
          </cell>
          <cell r="R333" t="str">
            <v/>
          </cell>
        </row>
        <row r="334">
          <cell r="K334">
            <v>0</v>
          </cell>
          <cell r="L334">
            <v>0</v>
          </cell>
          <cell r="M334">
            <v>0</v>
          </cell>
          <cell r="N334">
            <v>0</v>
          </cell>
          <cell r="O334">
            <v>0</v>
          </cell>
          <cell r="P334">
            <v>0</v>
          </cell>
          <cell r="R334" t="str">
            <v/>
          </cell>
        </row>
        <row r="335">
          <cell r="K335">
            <v>0</v>
          </cell>
          <cell r="L335">
            <v>0</v>
          </cell>
          <cell r="M335">
            <v>0</v>
          </cell>
          <cell r="N335">
            <v>0</v>
          </cell>
          <cell r="O335">
            <v>0</v>
          </cell>
          <cell r="P335">
            <v>0</v>
          </cell>
          <cell r="R335" t="str">
            <v/>
          </cell>
        </row>
        <row r="336">
          <cell r="K336">
            <v>0</v>
          </cell>
          <cell r="L336">
            <v>0</v>
          </cell>
          <cell r="M336">
            <v>0</v>
          </cell>
          <cell r="N336">
            <v>0</v>
          </cell>
          <cell r="O336">
            <v>0</v>
          </cell>
          <cell r="P336">
            <v>0</v>
          </cell>
          <cell r="R336" t="str">
            <v/>
          </cell>
        </row>
        <row r="337">
          <cell r="K337">
            <v>0</v>
          </cell>
          <cell r="L337">
            <v>0</v>
          </cell>
          <cell r="M337">
            <v>0</v>
          </cell>
          <cell r="N337">
            <v>0</v>
          </cell>
          <cell r="O337">
            <v>0</v>
          </cell>
          <cell r="P337">
            <v>0</v>
          </cell>
          <cell r="R337" t="str">
            <v/>
          </cell>
        </row>
        <row r="338">
          <cell r="K338">
            <v>0</v>
          </cell>
          <cell r="L338">
            <v>0</v>
          </cell>
          <cell r="M338">
            <v>0</v>
          </cell>
          <cell r="N338">
            <v>0</v>
          </cell>
          <cell r="O338">
            <v>0</v>
          </cell>
          <cell r="P338">
            <v>0</v>
          </cell>
          <cell r="R338" t="str">
            <v/>
          </cell>
        </row>
        <row r="339">
          <cell r="K339">
            <v>0</v>
          </cell>
          <cell r="L339">
            <v>0</v>
          </cell>
          <cell r="M339">
            <v>0</v>
          </cell>
          <cell r="N339">
            <v>0</v>
          </cell>
          <cell r="O339">
            <v>0</v>
          </cell>
          <cell r="P339">
            <v>0</v>
          </cell>
          <cell r="R339" t="str">
            <v/>
          </cell>
        </row>
        <row r="340">
          <cell r="K340">
            <v>0</v>
          </cell>
          <cell r="L340">
            <v>0</v>
          </cell>
          <cell r="M340">
            <v>0</v>
          </cell>
          <cell r="N340">
            <v>0</v>
          </cell>
          <cell r="O340">
            <v>0</v>
          </cell>
          <cell r="P340">
            <v>0</v>
          </cell>
          <cell r="R340" t="str">
            <v/>
          </cell>
        </row>
        <row r="341">
          <cell r="K341">
            <v>0</v>
          </cell>
          <cell r="L341">
            <v>0</v>
          </cell>
          <cell r="M341">
            <v>0</v>
          </cell>
          <cell r="N341">
            <v>0</v>
          </cell>
          <cell r="O341">
            <v>0</v>
          </cell>
          <cell r="P341">
            <v>0</v>
          </cell>
          <cell r="R341" t="str">
            <v/>
          </cell>
        </row>
        <row r="342">
          <cell r="K342">
            <v>0</v>
          </cell>
          <cell r="L342">
            <v>0</v>
          </cell>
          <cell r="M342">
            <v>0</v>
          </cell>
          <cell r="N342">
            <v>0</v>
          </cell>
          <cell r="O342">
            <v>0</v>
          </cell>
          <cell r="P342">
            <v>0</v>
          </cell>
          <cell r="R342" t="str">
            <v/>
          </cell>
        </row>
        <row r="343">
          <cell r="K343">
            <v>0</v>
          </cell>
          <cell r="L343">
            <v>0</v>
          </cell>
          <cell r="M343">
            <v>0</v>
          </cell>
          <cell r="N343">
            <v>0</v>
          </cell>
          <cell r="O343">
            <v>0</v>
          </cell>
          <cell r="P343">
            <v>0</v>
          </cell>
          <cell r="R343" t="str">
            <v/>
          </cell>
        </row>
        <row r="344">
          <cell r="K344">
            <v>0</v>
          </cell>
          <cell r="L344">
            <v>0</v>
          </cell>
          <cell r="M344">
            <v>0</v>
          </cell>
          <cell r="N344">
            <v>0</v>
          </cell>
          <cell r="O344">
            <v>0</v>
          </cell>
          <cell r="P344">
            <v>0</v>
          </cell>
          <cell r="R344" t="str">
            <v/>
          </cell>
        </row>
        <row r="345">
          <cell r="K345">
            <v>0</v>
          </cell>
          <cell r="L345">
            <v>0</v>
          </cell>
          <cell r="M345">
            <v>0</v>
          </cell>
          <cell r="N345">
            <v>0</v>
          </cell>
          <cell r="O345">
            <v>0</v>
          </cell>
          <cell r="P345">
            <v>0</v>
          </cell>
          <cell r="R345" t="str">
            <v/>
          </cell>
        </row>
        <row r="346">
          <cell r="K346">
            <v>0</v>
          </cell>
          <cell r="L346">
            <v>0</v>
          </cell>
          <cell r="M346">
            <v>0</v>
          </cell>
          <cell r="N346">
            <v>0</v>
          </cell>
          <cell r="O346">
            <v>0</v>
          </cell>
          <cell r="P346">
            <v>0</v>
          </cell>
          <cell r="R346" t="str">
            <v/>
          </cell>
        </row>
        <row r="347">
          <cell r="K347">
            <v>0</v>
          </cell>
          <cell r="L347">
            <v>0</v>
          </cell>
          <cell r="M347">
            <v>0</v>
          </cell>
          <cell r="N347">
            <v>0</v>
          </cell>
          <cell r="O347">
            <v>0</v>
          </cell>
          <cell r="P347">
            <v>0</v>
          </cell>
          <cell r="R347" t="str">
            <v/>
          </cell>
        </row>
        <row r="348">
          <cell r="K348">
            <v>0</v>
          </cell>
          <cell r="L348">
            <v>0</v>
          </cell>
          <cell r="M348">
            <v>0</v>
          </cell>
          <cell r="N348">
            <v>0</v>
          </cell>
          <cell r="O348">
            <v>0</v>
          </cell>
          <cell r="P348">
            <v>0</v>
          </cell>
          <cell r="R348" t="str">
            <v/>
          </cell>
        </row>
        <row r="349">
          <cell r="K349">
            <v>0</v>
          </cell>
          <cell r="L349">
            <v>0</v>
          </cell>
          <cell r="M349">
            <v>0</v>
          </cell>
          <cell r="N349">
            <v>0</v>
          </cell>
          <cell r="O349">
            <v>0</v>
          </cell>
          <cell r="P349">
            <v>0</v>
          </cell>
          <cell r="R349" t="str">
            <v/>
          </cell>
        </row>
        <row r="350">
          <cell r="K350">
            <v>0</v>
          </cell>
          <cell r="L350">
            <v>0</v>
          </cell>
          <cell r="M350">
            <v>0</v>
          </cell>
          <cell r="N350">
            <v>0</v>
          </cell>
          <cell r="O350">
            <v>0</v>
          </cell>
          <cell r="P350">
            <v>0</v>
          </cell>
          <cell r="R350" t="str">
            <v/>
          </cell>
        </row>
        <row r="351">
          <cell r="K351">
            <v>0</v>
          </cell>
          <cell r="L351">
            <v>0</v>
          </cell>
          <cell r="M351">
            <v>0</v>
          </cell>
          <cell r="N351">
            <v>0</v>
          </cell>
          <cell r="O351">
            <v>0</v>
          </cell>
          <cell r="P351">
            <v>0</v>
          </cell>
          <cell r="R351" t="str">
            <v/>
          </cell>
        </row>
        <row r="352">
          <cell r="K352">
            <v>0</v>
          </cell>
          <cell r="L352">
            <v>0</v>
          </cell>
          <cell r="M352">
            <v>0</v>
          </cell>
          <cell r="N352">
            <v>0</v>
          </cell>
          <cell r="O352">
            <v>0</v>
          </cell>
          <cell r="P352">
            <v>0</v>
          </cell>
          <cell r="R352" t="str">
            <v/>
          </cell>
        </row>
        <row r="353">
          <cell r="K353">
            <v>0</v>
          </cell>
          <cell r="L353">
            <v>0</v>
          </cell>
          <cell r="M353">
            <v>0</v>
          </cell>
          <cell r="N353">
            <v>0</v>
          </cell>
          <cell r="O353">
            <v>0</v>
          </cell>
          <cell r="P353">
            <v>0</v>
          </cell>
          <cell r="R353" t="str">
            <v/>
          </cell>
        </row>
        <row r="354">
          <cell r="K354">
            <v>0</v>
          </cell>
          <cell r="L354">
            <v>0</v>
          </cell>
          <cell r="M354">
            <v>0</v>
          </cell>
          <cell r="N354">
            <v>0</v>
          </cell>
          <cell r="O354">
            <v>0</v>
          </cell>
          <cell r="P354">
            <v>0</v>
          </cell>
          <cell r="R354" t="str">
            <v/>
          </cell>
        </row>
        <row r="355">
          <cell r="K355">
            <v>0</v>
          </cell>
          <cell r="L355">
            <v>0</v>
          </cell>
          <cell r="M355">
            <v>0</v>
          </cell>
          <cell r="N355">
            <v>0</v>
          </cell>
          <cell r="O355">
            <v>0</v>
          </cell>
          <cell r="P355">
            <v>0</v>
          </cell>
          <cell r="R355" t="str">
            <v/>
          </cell>
        </row>
        <row r="356">
          <cell r="K356">
            <v>0</v>
          </cell>
          <cell r="L356">
            <v>0</v>
          </cell>
          <cell r="M356">
            <v>0</v>
          </cell>
          <cell r="N356">
            <v>0</v>
          </cell>
          <cell r="O356">
            <v>0</v>
          </cell>
          <cell r="P356">
            <v>0</v>
          </cell>
          <cell r="R356" t="str">
            <v/>
          </cell>
        </row>
        <row r="357">
          <cell r="K357">
            <v>0</v>
          </cell>
          <cell r="L357">
            <v>0</v>
          </cell>
          <cell r="M357">
            <v>0</v>
          </cell>
          <cell r="N357">
            <v>0</v>
          </cell>
          <cell r="O357">
            <v>0</v>
          </cell>
          <cell r="P357">
            <v>0</v>
          </cell>
          <cell r="R357" t="str">
            <v/>
          </cell>
        </row>
        <row r="358">
          <cell r="K358">
            <v>0</v>
          </cell>
          <cell r="L358">
            <v>0</v>
          </cell>
          <cell r="M358">
            <v>0</v>
          </cell>
          <cell r="N358">
            <v>0</v>
          </cell>
          <cell r="O358">
            <v>0</v>
          </cell>
          <cell r="P358">
            <v>0</v>
          </cell>
          <cell r="R358" t="str">
            <v/>
          </cell>
        </row>
        <row r="359">
          <cell r="K359">
            <v>0</v>
          </cell>
          <cell r="L359">
            <v>0</v>
          </cell>
          <cell r="M359">
            <v>0</v>
          </cell>
          <cell r="N359">
            <v>0</v>
          </cell>
          <cell r="O359">
            <v>0</v>
          </cell>
          <cell r="P359">
            <v>0</v>
          </cell>
          <cell r="R359" t="str">
            <v/>
          </cell>
        </row>
        <row r="360">
          <cell r="K360">
            <v>0</v>
          </cell>
          <cell r="L360">
            <v>0</v>
          </cell>
          <cell r="M360">
            <v>0</v>
          </cell>
          <cell r="N360">
            <v>0</v>
          </cell>
          <cell r="O360">
            <v>0</v>
          </cell>
          <cell r="P360">
            <v>0</v>
          </cell>
          <cell r="R360" t="str">
            <v/>
          </cell>
        </row>
        <row r="361">
          <cell r="K361">
            <v>0</v>
          </cell>
          <cell r="L361">
            <v>0</v>
          </cell>
          <cell r="M361">
            <v>0</v>
          </cell>
          <cell r="N361">
            <v>0</v>
          </cell>
          <cell r="O361">
            <v>0</v>
          </cell>
          <cell r="P361">
            <v>0</v>
          </cell>
          <cell r="R361" t="str">
            <v/>
          </cell>
        </row>
        <row r="362">
          <cell r="K362">
            <v>0</v>
          </cell>
          <cell r="L362">
            <v>0</v>
          </cell>
          <cell r="M362">
            <v>0</v>
          </cell>
          <cell r="N362">
            <v>0</v>
          </cell>
          <cell r="O362">
            <v>0</v>
          </cell>
          <cell r="P362">
            <v>0</v>
          </cell>
          <cell r="R362" t="str">
            <v/>
          </cell>
        </row>
        <row r="363">
          <cell r="K363">
            <v>0</v>
          </cell>
          <cell r="L363">
            <v>0</v>
          </cell>
          <cell r="M363">
            <v>0</v>
          </cell>
          <cell r="N363">
            <v>0</v>
          </cell>
          <cell r="O363">
            <v>0</v>
          </cell>
          <cell r="P363">
            <v>0</v>
          </cell>
          <cell r="R363" t="str">
            <v/>
          </cell>
        </row>
        <row r="364">
          <cell r="K364">
            <v>0</v>
          </cell>
          <cell r="L364">
            <v>0</v>
          </cell>
          <cell r="M364">
            <v>0</v>
          </cell>
          <cell r="N364">
            <v>0</v>
          </cell>
          <cell r="O364">
            <v>0</v>
          </cell>
          <cell r="P364">
            <v>0</v>
          </cell>
          <cell r="R364" t="str">
            <v/>
          </cell>
        </row>
        <row r="365">
          <cell r="K365">
            <v>0</v>
          </cell>
          <cell r="L365">
            <v>0</v>
          </cell>
          <cell r="M365">
            <v>0</v>
          </cell>
          <cell r="N365">
            <v>0</v>
          </cell>
          <cell r="O365">
            <v>0</v>
          </cell>
          <cell r="P365">
            <v>0</v>
          </cell>
          <cell r="R365" t="str">
            <v/>
          </cell>
        </row>
        <row r="366">
          <cell r="K366">
            <v>0</v>
          </cell>
          <cell r="L366">
            <v>0</v>
          </cell>
          <cell r="M366">
            <v>0</v>
          </cell>
          <cell r="N366">
            <v>0</v>
          </cell>
          <cell r="O366">
            <v>0</v>
          </cell>
          <cell r="P366">
            <v>0</v>
          </cell>
          <cell r="R366" t="str">
            <v/>
          </cell>
        </row>
        <row r="367">
          <cell r="K367">
            <v>0</v>
          </cell>
          <cell r="L367">
            <v>0</v>
          </cell>
          <cell r="M367">
            <v>0</v>
          </cell>
          <cell r="N367">
            <v>0</v>
          </cell>
          <cell r="O367">
            <v>0</v>
          </cell>
          <cell r="P367">
            <v>0</v>
          </cell>
          <cell r="R367" t="str">
            <v/>
          </cell>
        </row>
        <row r="368">
          <cell r="K368">
            <v>0</v>
          </cell>
          <cell r="L368">
            <v>0</v>
          </cell>
          <cell r="M368">
            <v>0</v>
          </cell>
          <cell r="N368">
            <v>0</v>
          </cell>
          <cell r="O368">
            <v>0</v>
          </cell>
          <cell r="P368">
            <v>0</v>
          </cell>
          <cell r="R368" t="str">
            <v/>
          </cell>
        </row>
        <row r="369">
          <cell r="K369">
            <v>0</v>
          </cell>
          <cell r="L369">
            <v>0</v>
          </cell>
          <cell r="M369">
            <v>0</v>
          </cell>
          <cell r="N369">
            <v>0</v>
          </cell>
          <cell r="O369">
            <v>0</v>
          </cell>
          <cell r="P369">
            <v>0</v>
          </cell>
          <cell r="R369" t="str">
            <v/>
          </cell>
        </row>
        <row r="370">
          <cell r="K370">
            <v>0</v>
          </cell>
          <cell r="L370">
            <v>0</v>
          </cell>
          <cell r="M370">
            <v>0</v>
          </cell>
          <cell r="N370">
            <v>0</v>
          </cell>
          <cell r="O370">
            <v>0</v>
          </cell>
          <cell r="P370">
            <v>0</v>
          </cell>
          <cell r="R370" t="str">
            <v/>
          </cell>
        </row>
        <row r="371">
          <cell r="K371">
            <v>0</v>
          </cell>
          <cell r="L371">
            <v>0</v>
          </cell>
          <cell r="M371">
            <v>0</v>
          </cell>
          <cell r="N371">
            <v>0</v>
          </cell>
          <cell r="O371">
            <v>0</v>
          </cell>
          <cell r="P371">
            <v>0</v>
          </cell>
          <cell r="R371" t="str">
            <v/>
          </cell>
        </row>
        <row r="372">
          <cell r="K372">
            <v>0</v>
          </cell>
          <cell r="L372">
            <v>0</v>
          </cell>
          <cell r="M372">
            <v>0</v>
          </cell>
          <cell r="N372">
            <v>0</v>
          </cell>
          <cell r="O372">
            <v>0</v>
          </cell>
          <cell r="P372">
            <v>0</v>
          </cell>
          <cell r="R372" t="str">
            <v/>
          </cell>
        </row>
        <row r="373">
          <cell r="K373">
            <v>0</v>
          </cell>
          <cell r="L373">
            <v>0</v>
          </cell>
          <cell r="M373">
            <v>0</v>
          </cell>
          <cell r="N373">
            <v>0</v>
          </cell>
          <cell r="O373">
            <v>0</v>
          </cell>
          <cell r="P373">
            <v>0</v>
          </cell>
          <cell r="R373" t="str">
            <v/>
          </cell>
        </row>
        <row r="374">
          <cell r="K374">
            <v>0</v>
          </cell>
          <cell r="L374">
            <v>0</v>
          </cell>
          <cell r="M374">
            <v>0</v>
          </cell>
          <cell r="N374">
            <v>0</v>
          </cell>
          <cell r="O374">
            <v>0</v>
          </cell>
          <cell r="P374">
            <v>0</v>
          </cell>
          <cell r="R374" t="str">
            <v/>
          </cell>
        </row>
        <row r="375">
          <cell r="K375">
            <v>0</v>
          </cell>
          <cell r="L375">
            <v>0</v>
          </cell>
          <cell r="M375">
            <v>0</v>
          </cell>
          <cell r="N375">
            <v>0</v>
          </cell>
          <cell r="O375">
            <v>0</v>
          </cell>
          <cell r="P375">
            <v>0</v>
          </cell>
          <cell r="R375" t="str">
            <v/>
          </cell>
        </row>
        <row r="376">
          <cell r="K376">
            <v>0</v>
          </cell>
          <cell r="L376">
            <v>0</v>
          </cell>
          <cell r="M376">
            <v>0</v>
          </cell>
          <cell r="N376">
            <v>0</v>
          </cell>
          <cell r="O376">
            <v>0</v>
          </cell>
          <cell r="P376">
            <v>0</v>
          </cell>
          <cell r="R376" t="str">
            <v/>
          </cell>
        </row>
        <row r="377">
          <cell r="K377">
            <v>0</v>
          </cell>
          <cell r="L377">
            <v>0</v>
          </cell>
          <cell r="M377">
            <v>0</v>
          </cell>
          <cell r="N377">
            <v>0</v>
          </cell>
          <cell r="O377">
            <v>0</v>
          </cell>
          <cell r="P377">
            <v>0</v>
          </cell>
          <cell r="R377" t="str">
            <v/>
          </cell>
        </row>
        <row r="378">
          <cell r="K378">
            <v>0</v>
          </cell>
          <cell r="L378">
            <v>0</v>
          </cell>
          <cell r="M378">
            <v>0</v>
          </cell>
          <cell r="N378">
            <v>0</v>
          </cell>
          <cell r="O378">
            <v>0</v>
          </cell>
          <cell r="P378">
            <v>0</v>
          </cell>
          <cell r="R378" t="str">
            <v/>
          </cell>
        </row>
        <row r="379">
          <cell r="K379">
            <v>0</v>
          </cell>
          <cell r="L379">
            <v>0</v>
          </cell>
          <cell r="M379">
            <v>0</v>
          </cell>
          <cell r="N379">
            <v>0</v>
          </cell>
          <cell r="O379">
            <v>0</v>
          </cell>
          <cell r="P379">
            <v>0</v>
          </cell>
          <cell r="R379" t="str">
            <v/>
          </cell>
        </row>
        <row r="380">
          <cell r="K380">
            <v>0</v>
          </cell>
          <cell r="L380">
            <v>0</v>
          </cell>
          <cell r="M380">
            <v>0</v>
          </cell>
          <cell r="N380">
            <v>0</v>
          </cell>
          <cell r="O380">
            <v>0</v>
          </cell>
          <cell r="P380">
            <v>0</v>
          </cell>
          <cell r="R380" t="str">
            <v/>
          </cell>
        </row>
        <row r="381">
          <cell r="K381">
            <v>0</v>
          </cell>
          <cell r="L381">
            <v>0</v>
          </cell>
          <cell r="M381">
            <v>0</v>
          </cell>
          <cell r="N381">
            <v>0</v>
          </cell>
          <cell r="O381">
            <v>0</v>
          </cell>
          <cell r="P381">
            <v>0</v>
          </cell>
          <cell r="R381" t="str">
            <v/>
          </cell>
        </row>
        <row r="382">
          <cell r="K382">
            <v>0</v>
          </cell>
          <cell r="L382">
            <v>0</v>
          </cell>
          <cell r="M382">
            <v>0</v>
          </cell>
          <cell r="N382">
            <v>0</v>
          </cell>
          <cell r="O382">
            <v>0</v>
          </cell>
          <cell r="P382">
            <v>0</v>
          </cell>
          <cell r="R382" t="str">
            <v/>
          </cell>
        </row>
        <row r="383">
          <cell r="K383">
            <v>0</v>
          </cell>
          <cell r="L383">
            <v>0</v>
          </cell>
          <cell r="M383">
            <v>0</v>
          </cell>
          <cell r="N383">
            <v>0</v>
          </cell>
          <cell r="O383">
            <v>0</v>
          </cell>
          <cell r="P383">
            <v>0</v>
          </cell>
          <cell r="R383" t="str">
            <v/>
          </cell>
        </row>
        <row r="384">
          <cell r="K384">
            <v>0</v>
          </cell>
          <cell r="L384">
            <v>0</v>
          </cell>
          <cell r="M384">
            <v>0</v>
          </cell>
          <cell r="N384">
            <v>0</v>
          </cell>
          <cell r="O384">
            <v>0</v>
          </cell>
          <cell r="P384">
            <v>0</v>
          </cell>
          <cell r="R384" t="str">
            <v/>
          </cell>
        </row>
        <row r="385">
          <cell r="K385">
            <v>0</v>
          </cell>
          <cell r="L385">
            <v>0</v>
          </cell>
          <cell r="M385">
            <v>0</v>
          </cell>
          <cell r="N385">
            <v>0</v>
          </cell>
          <cell r="O385">
            <v>0</v>
          </cell>
          <cell r="P385">
            <v>0</v>
          </cell>
          <cell r="R385" t="str">
            <v/>
          </cell>
        </row>
        <row r="386">
          <cell r="K386">
            <v>0</v>
          </cell>
          <cell r="L386">
            <v>0</v>
          </cell>
          <cell r="M386">
            <v>0</v>
          </cell>
          <cell r="N386">
            <v>0</v>
          </cell>
          <cell r="O386">
            <v>0</v>
          </cell>
          <cell r="P386">
            <v>0</v>
          </cell>
          <cell r="R386" t="str">
            <v/>
          </cell>
        </row>
        <row r="387">
          <cell r="K387">
            <v>0</v>
          </cell>
          <cell r="L387">
            <v>0</v>
          </cell>
          <cell r="M387">
            <v>0</v>
          </cell>
          <cell r="N387">
            <v>0</v>
          </cell>
          <cell r="O387">
            <v>0</v>
          </cell>
          <cell r="P387">
            <v>0</v>
          </cell>
          <cell r="R387" t="str">
            <v/>
          </cell>
        </row>
        <row r="388">
          <cell r="K388">
            <v>0</v>
          </cell>
          <cell r="L388">
            <v>0</v>
          </cell>
          <cell r="M388">
            <v>0</v>
          </cell>
          <cell r="N388">
            <v>0</v>
          </cell>
          <cell r="O388">
            <v>0</v>
          </cell>
          <cell r="P388">
            <v>0</v>
          </cell>
          <cell r="R388" t="str">
            <v/>
          </cell>
        </row>
        <row r="389">
          <cell r="K389">
            <v>0</v>
          </cell>
          <cell r="L389">
            <v>0</v>
          </cell>
          <cell r="M389">
            <v>0</v>
          </cell>
          <cell r="N389">
            <v>0</v>
          </cell>
          <cell r="O389">
            <v>0</v>
          </cell>
          <cell r="P389">
            <v>0</v>
          </cell>
          <cell r="R389" t="str">
            <v/>
          </cell>
        </row>
        <row r="390">
          <cell r="K390">
            <v>0</v>
          </cell>
          <cell r="L390">
            <v>0</v>
          </cell>
          <cell r="M390">
            <v>0</v>
          </cell>
          <cell r="N390">
            <v>0</v>
          </cell>
          <cell r="O390">
            <v>0</v>
          </cell>
          <cell r="P390">
            <v>0</v>
          </cell>
          <cell r="R390" t="str">
            <v/>
          </cell>
        </row>
        <row r="391">
          <cell r="K391">
            <v>0</v>
          </cell>
          <cell r="L391">
            <v>0</v>
          </cell>
          <cell r="M391">
            <v>0</v>
          </cell>
          <cell r="N391">
            <v>0</v>
          </cell>
          <cell r="O391">
            <v>0</v>
          </cell>
          <cell r="P391">
            <v>0</v>
          </cell>
          <cell r="R391" t="str">
            <v/>
          </cell>
        </row>
        <row r="392">
          <cell r="K392">
            <v>0</v>
          </cell>
          <cell r="L392">
            <v>0</v>
          </cell>
          <cell r="M392">
            <v>0</v>
          </cell>
          <cell r="N392">
            <v>0</v>
          </cell>
          <cell r="O392">
            <v>0</v>
          </cell>
          <cell r="P392">
            <v>0</v>
          </cell>
          <cell r="R392" t="str">
            <v/>
          </cell>
        </row>
        <row r="393">
          <cell r="K393">
            <v>0</v>
          </cell>
          <cell r="L393">
            <v>0</v>
          </cell>
          <cell r="M393">
            <v>0</v>
          </cell>
          <cell r="N393">
            <v>0</v>
          </cell>
          <cell r="O393">
            <v>0</v>
          </cell>
          <cell r="P393">
            <v>0</v>
          </cell>
          <cell r="R393" t="str">
            <v/>
          </cell>
        </row>
        <row r="394">
          <cell r="K394">
            <v>0</v>
          </cell>
          <cell r="L394">
            <v>0</v>
          </cell>
          <cell r="M394">
            <v>0</v>
          </cell>
          <cell r="N394">
            <v>0</v>
          </cell>
          <cell r="O394">
            <v>0</v>
          </cell>
          <cell r="P394">
            <v>0</v>
          </cell>
          <cell r="R394" t="str">
            <v/>
          </cell>
        </row>
        <row r="395">
          <cell r="K395">
            <v>0</v>
          </cell>
          <cell r="L395">
            <v>0</v>
          </cell>
          <cell r="M395">
            <v>0</v>
          </cell>
          <cell r="N395">
            <v>0</v>
          </cell>
          <cell r="O395">
            <v>0</v>
          </cell>
          <cell r="P395">
            <v>0</v>
          </cell>
          <cell r="R395" t="str">
            <v/>
          </cell>
        </row>
        <row r="396">
          <cell r="K396">
            <v>0</v>
          </cell>
          <cell r="L396">
            <v>0</v>
          </cell>
          <cell r="M396">
            <v>0</v>
          </cell>
          <cell r="N396">
            <v>0</v>
          </cell>
          <cell r="O396">
            <v>0</v>
          </cell>
          <cell r="P396">
            <v>0</v>
          </cell>
          <cell r="R396" t="str">
            <v/>
          </cell>
        </row>
        <row r="397">
          <cell r="K397">
            <v>0</v>
          </cell>
          <cell r="L397">
            <v>0</v>
          </cell>
          <cell r="M397">
            <v>0</v>
          </cell>
          <cell r="N397">
            <v>0</v>
          </cell>
          <cell r="O397">
            <v>0</v>
          </cell>
          <cell r="P397">
            <v>0</v>
          </cell>
          <cell r="R397" t="str">
            <v/>
          </cell>
        </row>
        <row r="398">
          <cell r="K398">
            <v>0</v>
          </cell>
          <cell r="L398">
            <v>0</v>
          </cell>
          <cell r="M398">
            <v>0</v>
          </cell>
          <cell r="N398">
            <v>0</v>
          </cell>
          <cell r="O398">
            <v>0</v>
          </cell>
          <cell r="P398">
            <v>0</v>
          </cell>
          <cell r="R398" t="str">
            <v/>
          </cell>
        </row>
        <row r="399">
          <cell r="K399">
            <v>0</v>
          </cell>
          <cell r="L399">
            <v>0</v>
          </cell>
          <cell r="M399">
            <v>0</v>
          </cell>
          <cell r="N399">
            <v>0</v>
          </cell>
          <cell r="O399">
            <v>0</v>
          </cell>
          <cell r="P399">
            <v>0</v>
          </cell>
          <cell r="R399" t="str">
            <v/>
          </cell>
        </row>
        <row r="400">
          <cell r="K400">
            <v>0</v>
          </cell>
          <cell r="L400">
            <v>0</v>
          </cell>
          <cell r="M400">
            <v>0</v>
          </cell>
          <cell r="N400">
            <v>0</v>
          </cell>
          <cell r="O400">
            <v>0</v>
          </cell>
          <cell r="P400">
            <v>0</v>
          </cell>
          <cell r="R400" t="str">
            <v/>
          </cell>
        </row>
        <row r="401">
          <cell r="K401">
            <v>0</v>
          </cell>
          <cell r="L401">
            <v>0</v>
          </cell>
          <cell r="M401">
            <v>0</v>
          </cell>
          <cell r="N401">
            <v>0</v>
          </cell>
          <cell r="O401">
            <v>0</v>
          </cell>
          <cell r="P401">
            <v>0</v>
          </cell>
          <cell r="R401" t="str">
            <v/>
          </cell>
        </row>
        <row r="402">
          <cell r="K402">
            <v>0</v>
          </cell>
          <cell r="L402">
            <v>0</v>
          </cell>
          <cell r="M402">
            <v>0</v>
          </cell>
          <cell r="N402">
            <v>0</v>
          </cell>
          <cell r="O402">
            <v>0</v>
          </cell>
          <cell r="P402">
            <v>0</v>
          </cell>
          <cell r="R402" t="str">
            <v/>
          </cell>
        </row>
        <row r="403">
          <cell r="K403">
            <v>0</v>
          </cell>
          <cell r="L403">
            <v>0</v>
          </cell>
          <cell r="M403">
            <v>0</v>
          </cell>
          <cell r="N403">
            <v>0</v>
          </cell>
          <cell r="O403">
            <v>0</v>
          </cell>
          <cell r="P403">
            <v>0</v>
          </cell>
          <cell r="R403" t="str">
            <v/>
          </cell>
        </row>
        <row r="404">
          <cell r="K404">
            <v>0</v>
          </cell>
          <cell r="L404">
            <v>0</v>
          </cell>
          <cell r="M404">
            <v>0</v>
          </cell>
          <cell r="N404">
            <v>0</v>
          </cell>
          <cell r="O404">
            <v>0</v>
          </cell>
          <cell r="P404">
            <v>0</v>
          </cell>
          <cell r="R404" t="str">
            <v/>
          </cell>
        </row>
        <row r="405">
          <cell r="K405">
            <v>0</v>
          </cell>
          <cell r="L405">
            <v>0</v>
          </cell>
          <cell r="M405">
            <v>0</v>
          </cell>
          <cell r="N405">
            <v>0</v>
          </cell>
          <cell r="O405">
            <v>0</v>
          </cell>
          <cell r="P405">
            <v>0</v>
          </cell>
          <cell r="R405" t="str">
            <v/>
          </cell>
        </row>
        <row r="406">
          <cell r="K406">
            <v>0</v>
          </cell>
          <cell r="L406">
            <v>0</v>
          </cell>
          <cell r="M406">
            <v>0</v>
          </cell>
          <cell r="N406">
            <v>0</v>
          </cell>
          <cell r="O406">
            <v>0</v>
          </cell>
          <cell r="P406">
            <v>0</v>
          </cell>
          <cell r="R406" t="str">
            <v/>
          </cell>
        </row>
        <row r="407">
          <cell r="K407">
            <v>0</v>
          </cell>
          <cell r="L407">
            <v>0</v>
          </cell>
          <cell r="M407">
            <v>0</v>
          </cell>
          <cell r="N407">
            <v>0</v>
          </cell>
          <cell r="O407">
            <v>0</v>
          </cell>
          <cell r="P407">
            <v>0</v>
          </cell>
          <cell r="R407" t="str">
            <v/>
          </cell>
        </row>
        <row r="408">
          <cell r="K408">
            <v>0</v>
          </cell>
          <cell r="L408">
            <v>0</v>
          </cell>
          <cell r="M408">
            <v>0</v>
          </cell>
          <cell r="N408">
            <v>0</v>
          </cell>
          <cell r="O408">
            <v>0</v>
          </cell>
          <cell r="P408">
            <v>0</v>
          </cell>
          <cell r="R408" t="str">
            <v/>
          </cell>
        </row>
        <row r="409">
          <cell r="K409">
            <v>0</v>
          </cell>
          <cell r="L409">
            <v>0</v>
          </cell>
          <cell r="M409">
            <v>0</v>
          </cell>
          <cell r="N409">
            <v>0</v>
          </cell>
          <cell r="O409">
            <v>0</v>
          </cell>
          <cell r="P409">
            <v>0</v>
          </cell>
          <cell r="R409" t="str">
            <v/>
          </cell>
        </row>
        <row r="410">
          <cell r="K410">
            <v>0</v>
          </cell>
          <cell r="L410">
            <v>0</v>
          </cell>
          <cell r="M410">
            <v>0</v>
          </cell>
          <cell r="N410">
            <v>0</v>
          </cell>
          <cell r="O410">
            <v>0</v>
          </cell>
          <cell r="P410">
            <v>0</v>
          </cell>
          <cell r="R410" t="str">
            <v/>
          </cell>
        </row>
        <row r="411">
          <cell r="K411">
            <v>0</v>
          </cell>
          <cell r="L411">
            <v>0</v>
          </cell>
          <cell r="M411">
            <v>0</v>
          </cell>
          <cell r="N411">
            <v>0</v>
          </cell>
          <cell r="O411">
            <v>0</v>
          </cell>
          <cell r="P411">
            <v>0</v>
          </cell>
          <cell r="R411" t="str">
            <v/>
          </cell>
        </row>
        <row r="412">
          <cell r="K412">
            <v>0</v>
          </cell>
          <cell r="L412">
            <v>0</v>
          </cell>
          <cell r="M412">
            <v>0</v>
          </cell>
          <cell r="N412">
            <v>0</v>
          </cell>
          <cell r="O412">
            <v>0</v>
          </cell>
          <cell r="P412">
            <v>0</v>
          </cell>
          <cell r="R412" t="str">
            <v/>
          </cell>
        </row>
        <row r="413">
          <cell r="K413">
            <v>0</v>
          </cell>
          <cell r="L413">
            <v>0</v>
          </cell>
          <cell r="M413">
            <v>0</v>
          </cell>
          <cell r="N413">
            <v>0</v>
          </cell>
          <cell r="O413">
            <v>0</v>
          </cell>
          <cell r="P413">
            <v>0</v>
          </cell>
          <cell r="R413" t="str">
            <v/>
          </cell>
        </row>
        <row r="414">
          <cell r="K414">
            <v>0</v>
          </cell>
          <cell r="L414">
            <v>0</v>
          </cell>
          <cell r="M414">
            <v>0</v>
          </cell>
          <cell r="N414">
            <v>0</v>
          </cell>
          <cell r="O414">
            <v>0</v>
          </cell>
          <cell r="P414">
            <v>0</v>
          </cell>
          <cell r="R414" t="str">
            <v/>
          </cell>
        </row>
        <row r="415">
          <cell r="K415">
            <v>0</v>
          </cell>
          <cell r="L415">
            <v>0</v>
          </cell>
          <cell r="M415">
            <v>0</v>
          </cell>
          <cell r="N415">
            <v>0</v>
          </cell>
          <cell r="O415">
            <v>0</v>
          </cell>
          <cell r="P415">
            <v>0</v>
          </cell>
          <cell r="R415" t="str">
            <v/>
          </cell>
        </row>
        <row r="416">
          <cell r="K416">
            <v>0</v>
          </cell>
          <cell r="L416">
            <v>0</v>
          </cell>
          <cell r="M416">
            <v>0</v>
          </cell>
          <cell r="N416">
            <v>0</v>
          </cell>
          <cell r="O416">
            <v>0</v>
          </cell>
          <cell r="P416">
            <v>0</v>
          </cell>
          <cell r="R416" t="str">
            <v/>
          </cell>
        </row>
        <row r="417">
          <cell r="K417">
            <v>0</v>
          </cell>
          <cell r="L417">
            <v>0</v>
          </cell>
          <cell r="M417">
            <v>0</v>
          </cell>
          <cell r="N417">
            <v>0</v>
          </cell>
          <cell r="O417">
            <v>0</v>
          </cell>
          <cell r="P417">
            <v>0</v>
          </cell>
          <cell r="R417" t="str">
            <v/>
          </cell>
        </row>
        <row r="418">
          <cell r="K418">
            <v>0</v>
          </cell>
          <cell r="L418">
            <v>0</v>
          </cell>
          <cell r="M418">
            <v>0</v>
          </cell>
          <cell r="N418">
            <v>0</v>
          </cell>
          <cell r="O418">
            <v>0</v>
          </cell>
          <cell r="P418">
            <v>0</v>
          </cell>
          <cell r="R418" t="str">
            <v/>
          </cell>
        </row>
        <row r="419">
          <cell r="K419">
            <v>0</v>
          </cell>
          <cell r="L419">
            <v>0</v>
          </cell>
          <cell r="M419">
            <v>0</v>
          </cell>
          <cell r="N419">
            <v>0</v>
          </cell>
          <cell r="O419">
            <v>0</v>
          </cell>
          <cell r="P419">
            <v>0</v>
          </cell>
          <cell r="R419" t="str">
            <v/>
          </cell>
        </row>
        <row r="420">
          <cell r="K420">
            <v>0</v>
          </cell>
          <cell r="L420">
            <v>0</v>
          </cell>
          <cell r="M420">
            <v>0</v>
          </cell>
          <cell r="N420">
            <v>0</v>
          </cell>
          <cell r="O420">
            <v>0</v>
          </cell>
          <cell r="P420">
            <v>0</v>
          </cell>
          <cell r="R420" t="str">
            <v/>
          </cell>
        </row>
        <row r="421">
          <cell r="K421">
            <v>0</v>
          </cell>
          <cell r="L421">
            <v>0</v>
          </cell>
          <cell r="M421">
            <v>0</v>
          </cell>
          <cell r="N421">
            <v>0</v>
          </cell>
          <cell r="O421">
            <v>0</v>
          </cell>
          <cell r="P421">
            <v>0</v>
          </cell>
          <cell r="R421" t="str">
            <v/>
          </cell>
        </row>
        <row r="422">
          <cell r="K422">
            <v>0</v>
          </cell>
          <cell r="L422">
            <v>0</v>
          </cell>
          <cell r="M422">
            <v>0</v>
          </cell>
          <cell r="N422">
            <v>0</v>
          </cell>
          <cell r="O422">
            <v>0</v>
          </cell>
          <cell r="P422">
            <v>0</v>
          </cell>
          <cell r="R422" t="str">
            <v/>
          </cell>
        </row>
        <row r="423">
          <cell r="K423">
            <v>0</v>
          </cell>
          <cell r="L423">
            <v>0</v>
          </cell>
          <cell r="M423">
            <v>0</v>
          </cell>
          <cell r="N423">
            <v>0</v>
          </cell>
          <cell r="O423">
            <v>0</v>
          </cell>
          <cell r="P423">
            <v>0</v>
          </cell>
          <cell r="R423" t="str">
            <v/>
          </cell>
        </row>
        <row r="424">
          <cell r="K424">
            <v>0</v>
          </cell>
          <cell r="L424">
            <v>0</v>
          </cell>
          <cell r="M424">
            <v>0</v>
          </cell>
          <cell r="N424">
            <v>0</v>
          </cell>
          <cell r="O424">
            <v>0</v>
          </cell>
          <cell r="P424">
            <v>0</v>
          </cell>
          <cell r="R424" t="str">
            <v/>
          </cell>
        </row>
        <row r="425">
          <cell r="K425">
            <v>0</v>
          </cell>
          <cell r="L425">
            <v>0</v>
          </cell>
          <cell r="M425">
            <v>0</v>
          </cell>
          <cell r="N425">
            <v>0</v>
          </cell>
          <cell r="O425">
            <v>0</v>
          </cell>
          <cell r="P425">
            <v>0</v>
          </cell>
          <cell r="R425" t="str">
            <v/>
          </cell>
        </row>
        <row r="426">
          <cell r="K426">
            <v>0</v>
          </cell>
          <cell r="L426">
            <v>0</v>
          </cell>
          <cell r="M426">
            <v>0</v>
          </cell>
          <cell r="N426">
            <v>0</v>
          </cell>
          <cell r="O426">
            <v>0</v>
          </cell>
          <cell r="P426">
            <v>0</v>
          </cell>
          <cell r="R426" t="str">
            <v/>
          </cell>
        </row>
        <row r="427">
          <cell r="K427">
            <v>0</v>
          </cell>
          <cell r="L427">
            <v>0</v>
          </cell>
          <cell r="M427">
            <v>0</v>
          </cell>
          <cell r="N427">
            <v>0</v>
          </cell>
          <cell r="O427">
            <v>0</v>
          </cell>
          <cell r="P427">
            <v>0</v>
          </cell>
          <cell r="R427" t="str">
            <v/>
          </cell>
        </row>
        <row r="428">
          <cell r="K428">
            <v>0</v>
          </cell>
          <cell r="L428">
            <v>0</v>
          </cell>
          <cell r="M428">
            <v>0</v>
          </cell>
          <cell r="N428">
            <v>0</v>
          </cell>
          <cell r="O428">
            <v>0</v>
          </cell>
          <cell r="P428">
            <v>0</v>
          </cell>
          <cell r="R428" t="str">
            <v/>
          </cell>
        </row>
        <row r="429">
          <cell r="K429">
            <v>0</v>
          </cell>
          <cell r="L429">
            <v>0</v>
          </cell>
          <cell r="M429">
            <v>0</v>
          </cell>
          <cell r="N429">
            <v>0</v>
          </cell>
          <cell r="O429">
            <v>0</v>
          </cell>
          <cell r="P429">
            <v>0</v>
          </cell>
          <cell r="R429" t="str">
            <v/>
          </cell>
        </row>
        <row r="430">
          <cell r="K430">
            <v>0</v>
          </cell>
          <cell r="L430">
            <v>0</v>
          </cell>
          <cell r="M430">
            <v>0</v>
          </cell>
          <cell r="N430">
            <v>0</v>
          </cell>
          <cell r="O430">
            <v>0</v>
          </cell>
          <cell r="P430">
            <v>0</v>
          </cell>
          <cell r="R430" t="str">
            <v/>
          </cell>
        </row>
        <row r="431">
          <cell r="K431">
            <v>0</v>
          </cell>
          <cell r="L431">
            <v>0</v>
          </cell>
          <cell r="M431">
            <v>0</v>
          </cell>
          <cell r="N431">
            <v>0</v>
          </cell>
          <cell r="O431">
            <v>0</v>
          </cell>
          <cell r="P431">
            <v>0</v>
          </cell>
          <cell r="R431" t="str">
            <v/>
          </cell>
        </row>
        <row r="432">
          <cell r="K432">
            <v>0</v>
          </cell>
          <cell r="L432">
            <v>0</v>
          </cell>
          <cell r="M432">
            <v>0</v>
          </cell>
          <cell r="N432">
            <v>0</v>
          </cell>
          <cell r="O432">
            <v>0</v>
          </cell>
          <cell r="P432">
            <v>0</v>
          </cell>
          <cell r="R432" t="str">
            <v/>
          </cell>
        </row>
        <row r="433">
          <cell r="K433">
            <v>0</v>
          </cell>
          <cell r="L433">
            <v>0</v>
          </cell>
          <cell r="M433">
            <v>0</v>
          </cell>
          <cell r="N433">
            <v>0</v>
          </cell>
          <cell r="O433">
            <v>0</v>
          </cell>
          <cell r="P433">
            <v>0</v>
          </cell>
          <cell r="R433" t="str">
            <v/>
          </cell>
        </row>
        <row r="434">
          <cell r="K434">
            <v>0</v>
          </cell>
          <cell r="L434">
            <v>0</v>
          </cell>
          <cell r="M434">
            <v>0</v>
          </cell>
          <cell r="N434">
            <v>0</v>
          </cell>
          <cell r="O434">
            <v>0</v>
          </cell>
          <cell r="P434">
            <v>0</v>
          </cell>
          <cell r="R434" t="str">
            <v/>
          </cell>
        </row>
        <row r="435">
          <cell r="K435">
            <v>0</v>
          </cell>
          <cell r="L435">
            <v>0</v>
          </cell>
          <cell r="M435">
            <v>0</v>
          </cell>
          <cell r="N435">
            <v>0</v>
          </cell>
          <cell r="O435">
            <v>0</v>
          </cell>
          <cell r="P435">
            <v>0</v>
          </cell>
          <cell r="R435" t="str">
            <v/>
          </cell>
        </row>
        <row r="436">
          <cell r="K436">
            <v>0</v>
          </cell>
          <cell r="L436">
            <v>0</v>
          </cell>
          <cell r="M436">
            <v>0</v>
          </cell>
          <cell r="N436">
            <v>0</v>
          </cell>
          <cell r="O436">
            <v>0</v>
          </cell>
          <cell r="P436">
            <v>0</v>
          </cell>
          <cell r="R436" t="str">
            <v/>
          </cell>
        </row>
        <row r="437">
          <cell r="K437">
            <v>0</v>
          </cell>
          <cell r="L437">
            <v>0</v>
          </cell>
          <cell r="M437">
            <v>0</v>
          </cell>
          <cell r="N437">
            <v>0</v>
          </cell>
          <cell r="O437">
            <v>0</v>
          </cell>
          <cell r="P437">
            <v>0</v>
          </cell>
          <cell r="R437" t="str">
            <v/>
          </cell>
        </row>
        <row r="438">
          <cell r="K438">
            <v>0</v>
          </cell>
          <cell r="L438">
            <v>0</v>
          </cell>
          <cell r="M438">
            <v>0</v>
          </cell>
          <cell r="N438">
            <v>0</v>
          </cell>
          <cell r="O438">
            <v>0</v>
          </cell>
          <cell r="P438">
            <v>0</v>
          </cell>
          <cell r="R438" t="str">
            <v/>
          </cell>
        </row>
        <row r="439">
          <cell r="K439">
            <v>0</v>
          </cell>
          <cell r="L439">
            <v>0</v>
          </cell>
          <cell r="M439">
            <v>0</v>
          </cell>
          <cell r="N439">
            <v>0</v>
          </cell>
          <cell r="O439">
            <v>0</v>
          </cell>
          <cell r="P439">
            <v>0</v>
          </cell>
          <cell r="R439" t="str">
            <v/>
          </cell>
        </row>
        <row r="440">
          <cell r="K440">
            <v>0</v>
          </cell>
          <cell r="L440">
            <v>0</v>
          </cell>
          <cell r="M440">
            <v>0</v>
          </cell>
          <cell r="N440">
            <v>0</v>
          </cell>
          <cell r="O440">
            <v>0</v>
          </cell>
          <cell r="P440">
            <v>0</v>
          </cell>
          <cell r="R440" t="str">
            <v/>
          </cell>
        </row>
        <row r="441">
          <cell r="K441">
            <v>0</v>
          </cell>
          <cell r="L441">
            <v>0</v>
          </cell>
          <cell r="M441">
            <v>0</v>
          </cell>
          <cell r="N441">
            <v>0</v>
          </cell>
          <cell r="O441">
            <v>0</v>
          </cell>
          <cell r="P441">
            <v>0</v>
          </cell>
          <cell r="R441" t="str">
            <v/>
          </cell>
        </row>
        <row r="442">
          <cell r="K442">
            <v>0</v>
          </cell>
          <cell r="L442">
            <v>0</v>
          </cell>
          <cell r="M442">
            <v>0</v>
          </cell>
          <cell r="N442">
            <v>0</v>
          </cell>
          <cell r="O442">
            <v>0</v>
          </cell>
          <cell r="P442">
            <v>0</v>
          </cell>
          <cell r="R442" t="str">
            <v/>
          </cell>
        </row>
        <row r="443">
          <cell r="K443">
            <v>0</v>
          </cell>
          <cell r="L443">
            <v>0</v>
          </cell>
          <cell r="M443">
            <v>0</v>
          </cell>
          <cell r="N443">
            <v>0</v>
          </cell>
          <cell r="O443">
            <v>0</v>
          </cell>
          <cell r="P443">
            <v>0</v>
          </cell>
          <cell r="R443" t="str">
            <v/>
          </cell>
        </row>
        <row r="444">
          <cell r="K444">
            <v>0</v>
          </cell>
          <cell r="L444">
            <v>0</v>
          </cell>
          <cell r="M444">
            <v>0</v>
          </cell>
          <cell r="N444">
            <v>0</v>
          </cell>
          <cell r="O444">
            <v>0</v>
          </cell>
          <cell r="P444">
            <v>0</v>
          </cell>
          <cell r="R444" t="str">
            <v/>
          </cell>
        </row>
        <row r="445">
          <cell r="K445">
            <v>0</v>
          </cell>
          <cell r="L445">
            <v>0</v>
          </cell>
          <cell r="M445">
            <v>0</v>
          </cell>
          <cell r="N445">
            <v>0</v>
          </cell>
          <cell r="O445">
            <v>0</v>
          </cell>
          <cell r="P445">
            <v>0</v>
          </cell>
          <cell r="R445" t="str">
            <v/>
          </cell>
        </row>
        <row r="446">
          <cell r="K446">
            <v>0</v>
          </cell>
          <cell r="L446">
            <v>0</v>
          </cell>
          <cell r="M446">
            <v>0</v>
          </cell>
          <cell r="N446">
            <v>0</v>
          </cell>
          <cell r="O446">
            <v>0</v>
          </cell>
          <cell r="P446">
            <v>0</v>
          </cell>
          <cell r="R446" t="str">
            <v/>
          </cell>
        </row>
        <row r="447">
          <cell r="K447">
            <v>0</v>
          </cell>
          <cell r="L447">
            <v>0</v>
          </cell>
          <cell r="M447">
            <v>0</v>
          </cell>
          <cell r="N447">
            <v>0</v>
          </cell>
          <cell r="O447">
            <v>0</v>
          </cell>
          <cell r="P447">
            <v>0</v>
          </cell>
          <cell r="R447" t="str">
            <v/>
          </cell>
        </row>
        <row r="448">
          <cell r="K448">
            <v>0</v>
          </cell>
          <cell r="L448">
            <v>0</v>
          </cell>
          <cell r="M448">
            <v>0</v>
          </cell>
          <cell r="N448">
            <v>0</v>
          </cell>
          <cell r="O448">
            <v>0</v>
          </cell>
          <cell r="P448">
            <v>0</v>
          </cell>
          <cell r="R448" t="str">
            <v/>
          </cell>
        </row>
        <row r="449">
          <cell r="K449">
            <v>0</v>
          </cell>
          <cell r="L449">
            <v>0</v>
          </cell>
          <cell r="M449">
            <v>0</v>
          </cell>
          <cell r="N449">
            <v>0</v>
          </cell>
          <cell r="O449">
            <v>0</v>
          </cell>
          <cell r="P449">
            <v>0</v>
          </cell>
          <cell r="R449" t="str">
            <v/>
          </cell>
        </row>
        <row r="450">
          <cell r="K450">
            <v>0</v>
          </cell>
          <cell r="L450">
            <v>0</v>
          </cell>
          <cell r="M450">
            <v>0</v>
          </cell>
          <cell r="N450">
            <v>0</v>
          </cell>
          <cell r="O450">
            <v>0</v>
          </cell>
          <cell r="P450">
            <v>0</v>
          </cell>
          <cell r="R450" t="str">
            <v/>
          </cell>
        </row>
        <row r="451">
          <cell r="K451">
            <v>0</v>
          </cell>
          <cell r="L451">
            <v>0</v>
          </cell>
          <cell r="M451">
            <v>0</v>
          </cell>
          <cell r="N451">
            <v>0</v>
          </cell>
          <cell r="O451">
            <v>0</v>
          </cell>
          <cell r="P451">
            <v>0</v>
          </cell>
          <cell r="R451" t="str">
            <v/>
          </cell>
        </row>
        <row r="452">
          <cell r="K452">
            <v>0</v>
          </cell>
          <cell r="L452">
            <v>0</v>
          </cell>
          <cell r="M452">
            <v>0</v>
          </cell>
          <cell r="N452">
            <v>0</v>
          </cell>
          <cell r="O452">
            <v>0</v>
          </cell>
          <cell r="P452">
            <v>0</v>
          </cell>
          <cell r="R452" t="str">
            <v/>
          </cell>
        </row>
        <row r="453">
          <cell r="K453">
            <v>0</v>
          </cell>
          <cell r="L453">
            <v>0</v>
          </cell>
          <cell r="M453">
            <v>0</v>
          </cell>
          <cell r="N453">
            <v>0</v>
          </cell>
          <cell r="O453">
            <v>0</v>
          </cell>
          <cell r="P453">
            <v>0</v>
          </cell>
          <cell r="R453" t="str">
            <v/>
          </cell>
        </row>
        <row r="454">
          <cell r="K454">
            <v>0</v>
          </cell>
          <cell r="L454">
            <v>0</v>
          </cell>
          <cell r="M454">
            <v>0</v>
          </cell>
          <cell r="N454">
            <v>0</v>
          </cell>
          <cell r="O454">
            <v>0</v>
          </cell>
          <cell r="P454">
            <v>0</v>
          </cell>
          <cell r="R454" t="str">
            <v/>
          </cell>
        </row>
        <row r="455">
          <cell r="K455">
            <v>0</v>
          </cell>
          <cell r="L455">
            <v>0</v>
          </cell>
          <cell r="M455">
            <v>0</v>
          </cell>
          <cell r="N455">
            <v>0</v>
          </cell>
          <cell r="O455">
            <v>0</v>
          </cell>
          <cell r="P455">
            <v>0</v>
          </cell>
          <cell r="R455" t="str">
            <v/>
          </cell>
        </row>
        <row r="456">
          <cell r="K456">
            <v>0</v>
          </cell>
          <cell r="L456">
            <v>0</v>
          </cell>
          <cell r="M456">
            <v>0</v>
          </cell>
          <cell r="N456">
            <v>0</v>
          </cell>
          <cell r="O456">
            <v>0</v>
          </cell>
          <cell r="P456">
            <v>0</v>
          </cell>
          <cell r="R456" t="str">
            <v/>
          </cell>
        </row>
        <row r="457">
          <cell r="K457">
            <v>0</v>
          </cell>
          <cell r="L457">
            <v>0</v>
          </cell>
          <cell r="M457">
            <v>0</v>
          </cell>
          <cell r="N457">
            <v>0</v>
          </cell>
          <cell r="O457">
            <v>0</v>
          </cell>
          <cell r="P457">
            <v>0</v>
          </cell>
          <cell r="R457" t="str">
            <v/>
          </cell>
        </row>
        <row r="458">
          <cell r="K458">
            <v>0</v>
          </cell>
          <cell r="L458">
            <v>0</v>
          </cell>
          <cell r="M458">
            <v>0</v>
          </cell>
          <cell r="N458">
            <v>0</v>
          </cell>
          <cell r="O458">
            <v>0</v>
          </cell>
          <cell r="P458">
            <v>0</v>
          </cell>
          <cell r="R458" t="str">
            <v/>
          </cell>
        </row>
        <row r="459">
          <cell r="K459">
            <v>0</v>
          </cell>
          <cell r="L459">
            <v>0</v>
          </cell>
          <cell r="M459">
            <v>0</v>
          </cell>
          <cell r="N459">
            <v>0</v>
          </cell>
          <cell r="O459">
            <v>0</v>
          </cell>
          <cell r="P459">
            <v>0</v>
          </cell>
          <cell r="R459" t="str">
            <v/>
          </cell>
        </row>
        <row r="460">
          <cell r="K460">
            <v>0</v>
          </cell>
          <cell r="L460">
            <v>0</v>
          </cell>
          <cell r="M460">
            <v>0</v>
          </cell>
          <cell r="N460">
            <v>0</v>
          </cell>
          <cell r="O460">
            <v>0</v>
          </cell>
          <cell r="P460">
            <v>0</v>
          </cell>
          <cell r="R460" t="str">
            <v/>
          </cell>
        </row>
        <row r="461">
          <cell r="K461">
            <v>0</v>
          </cell>
          <cell r="L461">
            <v>0</v>
          </cell>
          <cell r="M461">
            <v>0</v>
          </cell>
          <cell r="N461">
            <v>0</v>
          </cell>
          <cell r="O461">
            <v>0</v>
          </cell>
          <cell r="P461">
            <v>0</v>
          </cell>
          <cell r="R461" t="str">
            <v/>
          </cell>
        </row>
        <row r="462">
          <cell r="K462">
            <v>0</v>
          </cell>
          <cell r="L462">
            <v>0</v>
          </cell>
          <cell r="M462">
            <v>0</v>
          </cell>
          <cell r="N462">
            <v>0</v>
          </cell>
          <cell r="O462">
            <v>0</v>
          </cell>
          <cell r="P462">
            <v>0</v>
          </cell>
          <cell r="R462" t="str">
            <v/>
          </cell>
        </row>
        <row r="463">
          <cell r="K463">
            <v>0</v>
          </cell>
          <cell r="L463">
            <v>0</v>
          </cell>
          <cell r="M463">
            <v>0</v>
          </cell>
          <cell r="N463">
            <v>0</v>
          </cell>
          <cell r="O463">
            <v>0</v>
          </cell>
          <cell r="P463">
            <v>0</v>
          </cell>
          <cell r="R463" t="str">
            <v/>
          </cell>
        </row>
        <row r="464">
          <cell r="K464">
            <v>0</v>
          </cell>
          <cell r="L464">
            <v>0</v>
          </cell>
          <cell r="M464">
            <v>0</v>
          </cell>
          <cell r="N464">
            <v>0</v>
          </cell>
          <cell r="O464">
            <v>0</v>
          </cell>
          <cell r="P464">
            <v>0</v>
          </cell>
          <cell r="R464" t="str">
            <v/>
          </cell>
        </row>
        <row r="465">
          <cell r="K465">
            <v>0</v>
          </cell>
          <cell r="L465">
            <v>0</v>
          </cell>
          <cell r="M465">
            <v>0</v>
          </cell>
          <cell r="N465">
            <v>0</v>
          </cell>
          <cell r="O465">
            <v>0</v>
          </cell>
          <cell r="P465">
            <v>0</v>
          </cell>
          <cell r="R465" t="str">
            <v/>
          </cell>
        </row>
        <row r="466">
          <cell r="K466">
            <v>0</v>
          </cell>
          <cell r="L466">
            <v>0</v>
          </cell>
          <cell r="M466">
            <v>0</v>
          </cell>
          <cell r="N466">
            <v>0</v>
          </cell>
          <cell r="O466">
            <v>0</v>
          </cell>
          <cell r="P466">
            <v>0</v>
          </cell>
          <cell r="R466" t="str">
            <v/>
          </cell>
        </row>
        <row r="467">
          <cell r="K467">
            <v>0</v>
          </cell>
          <cell r="L467">
            <v>0</v>
          </cell>
          <cell r="M467">
            <v>0</v>
          </cell>
          <cell r="N467">
            <v>0</v>
          </cell>
          <cell r="O467">
            <v>0</v>
          </cell>
          <cell r="P467">
            <v>0</v>
          </cell>
          <cell r="R467" t="str">
            <v/>
          </cell>
        </row>
        <row r="468">
          <cell r="K468">
            <v>0</v>
          </cell>
          <cell r="L468">
            <v>0</v>
          </cell>
          <cell r="M468">
            <v>0</v>
          </cell>
          <cell r="N468">
            <v>0</v>
          </cell>
          <cell r="O468">
            <v>0</v>
          </cell>
          <cell r="P468">
            <v>0</v>
          </cell>
          <cell r="R468" t="str">
            <v/>
          </cell>
        </row>
        <row r="469">
          <cell r="K469">
            <v>0</v>
          </cell>
          <cell r="L469">
            <v>0</v>
          </cell>
          <cell r="M469">
            <v>0</v>
          </cell>
          <cell r="N469">
            <v>0</v>
          </cell>
          <cell r="O469">
            <v>0</v>
          </cell>
          <cell r="P469">
            <v>0</v>
          </cell>
          <cell r="R469" t="str">
            <v/>
          </cell>
        </row>
        <row r="470">
          <cell r="K470">
            <v>0</v>
          </cell>
          <cell r="L470">
            <v>0</v>
          </cell>
          <cell r="M470">
            <v>0</v>
          </cell>
          <cell r="N470">
            <v>0</v>
          </cell>
          <cell r="O470">
            <v>0</v>
          </cell>
          <cell r="P470">
            <v>0</v>
          </cell>
          <cell r="R470" t="str">
            <v/>
          </cell>
        </row>
        <row r="471">
          <cell r="K471">
            <v>0</v>
          </cell>
          <cell r="L471">
            <v>0</v>
          </cell>
          <cell r="M471">
            <v>0</v>
          </cell>
          <cell r="N471">
            <v>0</v>
          </cell>
          <cell r="O471">
            <v>0</v>
          </cell>
          <cell r="P471">
            <v>0</v>
          </cell>
          <cell r="R471" t="str">
            <v/>
          </cell>
        </row>
        <row r="472">
          <cell r="K472">
            <v>0</v>
          </cell>
          <cell r="L472">
            <v>0</v>
          </cell>
          <cell r="M472">
            <v>0</v>
          </cell>
          <cell r="N472">
            <v>0</v>
          </cell>
          <cell r="O472">
            <v>0</v>
          </cell>
          <cell r="P472">
            <v>0</v>
          </cell>
          <cell r="R472" t="str">
            <v/>
          </cell>
        </row>
        <row r="473">
          <cell r="K473">
            <v>0</v>
          </cell>
          <cell r="L473">
            <v>0</v>
          </cell>
          <cell r="M473">
            <v>0</v>
          </cell>
          <cell r="N473">
            <v>0</v>
          </cell>
          <cell r="O473">
            <v>0</v>
          </cell>
          <cell r="P473">
            <v>0</v>
          </cell>
          <cell r="R473" t="str">
            <v/>
          </cell>
        </row>
        <row r="474">
          <cell r="K474">
            <v>0</v>
          </cell>
          <cell r="L474">
            <v>0</v>
          </cell>
          <cell r="M474">
            <v>0</v>
          </cell>
          <cell r="N474">
            <v>0</v>
          </cell>
          <cell r="O474">
            <v>0</v>
          </cell>
          <cell r="P474">
            <v>0</v>
          </cell>
          <cell r="R474" t="str">
            <v/>
          </cell>
        </row>
        <row r="475">
          <cell r="K475">
            <v>0</v>
          </cell>
          <cell r="L475">
            <v>0</v>
          </cell>
          <cell r="M475">
            <v>0</v>
          </cell>
          <cell r="N475">
            <v>0</v>
          </cell>
          <cell r="O475">
            <v>0</v>
          </cell>
          <cell r="P475">
            <v>0</v>
          </cell>
          <cell r="R475" t="str">
            <v/>
          </cell>
        </row>
        <row r="476">
          <cell r="K476">
            <v>0</v>
          </cell>
          <cell r="L476">
            <v>0</v>
          </cell>
          <cell r="M476">
            <v>0</v>
          </cell>
          <cell r="N476">
            <v>0</v>
          </cell>
          <cell r="O476">
            <v>0</v>
          </cell>
          <cell r="P476">
            <v>0</v>
          </cell>
          <cell r="R476" t="str">
            <v/>
          </cell>
        </row>
        <row r="477">
          <cell r="K477">
            <v>0</v>
          </cell>
          <cell r="L477">
            <v>0</v>
          </cell>
          <cell r="M477">
            <v>0</v>
          </cell>
          <cell r="N477">
            <v>0</v>
          </cell>
          <cell r="O477">
            <v>0</v>
          </cell>
          <cell r="P477">
            <v>0</v>
          </cell>
          <cell r="R477" t="str">
            <v/>
          </cell>
        </row>
        <row r="478">
          <cell r="K478">
            <v>0</v>
          </cell>
          <cell r="L478">
            <v>0</v>
          </cell>
          <cell r="M478">
            <v>0</v>
          </cell>
          <cell r="N478">
            <v>0</v>
          </cell>
          <cell r="O478">
            <v>0</v>
          </cell>
          <cell r="P478">
            <v>0</v>
          </cell>
          <cell r="R478" t="str">
            <v/>
          </cell>
        </row>
        <row r="479">
          <cell r="K479">
            <v>0</v>
          </cell>
          <cell r="L479">
            <v>0</v>
          </cell>
          <cell r="M479">
            <v>0</v>
          </cell>
          <cell r="N479">
            <v>0</v>
          </cell>
          <cell r="O479">
            <v>0</v>
          </cell>
          <cell r="P479">
            <v>0</v>
          </cell>
          <cell r="R479" t="str">
            <v/>
          </cell>
        </row>
        <row r="480">
          <cell r="K480">
            <v>0</v>
          </cell>
          <cell r="L480">
            <v>0</v>
          </cell>
          <cell r="M480">
            <v>0</v>
          </cell>
          <cell r="N480">
            <v>0</v>
          </cell>
          <cell r="O480">
            <v>0</v>
          </cell>
          <cell r="P480">
            <v>0</v>
          </cell>
          <cell r="R480" t="str">
            <v/>
          </cell>
        </row>
        <row r="481">
          <cell r="K481">
            <v>0</v>
          </cell>
          <cell r="L481">
            <v>0</v>
          </cell>
          <cell r="M481">
            <v>0</v>
          </cell>
          <cell r="N481">
            <v>0</v>
          </cell>
          <cell r="O481">
            <v>0</v>
          </cell>
          <cell r="P481">
            <v>0</v>
          </cell>
          <cell r="R481" t="str">
            <v/>
          </cell>
        </row>
        <row r="482">
          <cell r="K482">
            <v>0</v>
          </cell>
          <cell r="L482">
            <v>0</v>
          </cell>
          <cell r="M482">
            <v>0</v>
          </cell>
          <cell r="N482">
            <v>0</v>
          </cell>
          <cell r="O482">
            <v>0</v>
          </cell>
          <cell r="P482">
            <v>0</v>
          </cell>
          <cell r="R482" t="str">
            <v/>
          </cell>
        </row>
        <row r="483">
          <cell r="K483">
            <v>0</v>
          </cell>
          <cell r="L483">
            <v>0</v>
          </cell>
          <cell r="M483">
            <v>0</v>
          </cell>
          <cell r="N483">
            <v>0</v>
          </cell>
          <cell r="O483">
            <v>0</v>
          </cell>
          <cell r="P483">
            <v>0</v>
          </cell>
          <cell r="R483" t="str">
            <v/>
          </cell>
        </row>
        <row r="484">
          <cell r="K484">
            <v>0</v>
          </cell>
          <cell r="L484">
            <v>0</v>
          </cell>
          <cell r="M484">
            <v>0</v>
          </cell>
          <cell r="N484">
            <v>0</v>
          </cell>
          <cell r="O484">
            <v>0</v>
          </cell>
          <cell r="P484">
            <v>0</v>
          </cell>
          <cell r="R484" t="str">
            <v/>
          </cell>
        </row>
        <row r="485">
          <cell r="K485">
            <v>0</v>
          </cell>
          <cell r="L485">
            <v>0</v>
          </cell>
          <cell r="M485">
            <v>0</v>
          </cell>
          <cell r="N485">
            <v>0</v>
          </cell>
          <cell r="O485">
            <v>0</v>
          </cell>
          <cell r="P485">
            <v>0</v>
          </cell>
          <cell r="R485" t="str">
            <v/>
          </cell>
        </row>
        <row r="486">
          <cell r="K486">
            <v>0</v>
          </cell>
          <cell r="L486">
            <v>0</v>
          </cell>
          <cell r="M486">
            <v>0</v>
          </cell>
          <cell r="N486">
            <v>0</v>
          </cell>
          <cell r="O486">
            <v>0</v>
          </cell>
          <cell r="P486">
            <v>0</v>
          </cell>
          <cell r="R486" t="str">
            <v/>
          </cell>
        </row>
        <row r="487">
          <cell r="K487">
            <v>0</v>
          </cell>
          <cell r="L487">
            <v>0</v>
          </cell>
          <cell r="M487">
            <v>0</v>
          </cell>
          <cell r="N487">
            <v>0</v>
          </cell>
          <cell r="O487">
            <v>0</v>
          </cell>
          <cell r="P487">
            <v>0</v>
          </cell>
          <cell r="R487" t="str">
            <v/>
          </cell>
        </row>
        <row r="488">
          <cell r="K488">
            <v>0</v>
          </cell>
          <cell r="L488">
            <v>0</v>
          </cell>
          <cell r="M488">
            <v>0</v>
          </cell>
          <cell r="N488">
            <v>0</v>
          </cell>
          <cell r="O488">
            <v>0</v>
          </cell>
          <cell r="P488">
            <v>0</v>
          </cell>
          <cell r="R488" t="str">
            <v/>
          </cell>
        </row>
        <row r="489">
          <cell r="K489">
            <v>0</v>
          </cell>
          <cell r="L489">
            <v>0</v>
          </cell>
          <cell r="M489">
            <v>0</v>
          </cell>
          <cell r="N489">
            <v>0</v>
          </cell>
          <cell r="O489">
            <v>0</v>
          </cell>
          <cell r="P489">
            <v>0</v>
          </cell>
          <cell r="R489" t="str">
            <v/>
          </cell>
        </row>
        <row r="490">
          <cell r="K490">
            <v>0</v>
          </cell>
          <cell r="L490">
            <v>0</v>
          </cell>
          <cell r="M490">
            <v>0</v>
          </cell>
          <cell r="N490">
            <v>0</v>
          </cell>
          <cell r="O490">
            <v>0</v>
          </cell>
          <cell r="P490">
            <v>0</v>
          </cell>
          <cell r="R490" t="str">
            <v/>
          </cell>
        </row>
        <row r="491">
          <cell r="K491">
            <v>0</v>
          </cell>
          <cell r="L491">
            <v>0</v>
          </cell>
          <cell r="M491">
            <v>0</v>
          </cell>
          <cell r="N491">
            <v>0</v>
          </cell>
          <cell r="O491">
            <v>0</v>
          </cell>
          <cell r="P491">
            <v>0</v>
          </cell>
          <cell r="R491" t="str">
            <v/>
          </cell>
        </row>
        <row r="492">
          <cell r="K492">
            <v>0</v>
          </cell>
          <cell r="L492">
            <v>0</v>
          </cell>
          <cell r="M492">
            <v>0</v>
          </cell>
          <cell r="N492">
            <v>0</v>
          </cell>
          <cell r="O492">
            <v>0</v>
          </cell>
          <cell r="P492">
            <v>0</v>
          </cell>
          <cell r="R492" t="str">
            <v/>
          </cell>
        </row>
        <row r="493">
          <cell r="K493">
            <v>0</v>
          </cell>
          <cell r="L493">
            <v>0</v>
          </cell>
          <cell r="M493">
            <v>0</v>
          </cell>
          <cell r="N493">
            <v>0</v>
          </cell>
          <cell r="O493">
            <v>0</v>
          </cell>
          <cell r="P493">
            <v>0</v>
          </cell>
          <cell r="R493" t="str">
            <v/>
          </cell>
        </row>
        <row r="494">
          <cell r="K494">
            <v>0</v>
          </cell>
          <cell r="L494">
            <v>0</v>
          </cell>
          <cell r="M494">
            <v>0</v>
          </cell>
          <cell r="N494">
            <v>0</v>
          </cell>
          <cell r="O494">
            <v>0</v>
          </cell>
          <cell r="P494">
            <v>0</v>
          </cell>
          <cell r="R494" t="str">
            <v/>
          </cell>
        </row>
        <row r="495">
          <cell r="K495">
            <v>0</v>
          </cell>
          <cell r="L495">
            <v>0</v>
          </cell>
          <cell r="M495">
            <v>0</v>
          </cell>
          <cell r="N495">
            <v>0</v>
          </cell>
          <cell r="O495">
            <v>0</v>
          </cell>
          <cell r="P495">
            <v>0</v>
          </cell>
          <cell r="R495" t="str">
            <v/>
          </cell>
        </row>
        <row r="496">
          <cell r="K496">
            <v>0</v>
          </cell>
          <cell r="L496">
            <v>0</v>
          </cell>
          <cell r="M496">
            <v>0</v>
          </cell>
          <cell r="N496">
            <v>0</v>
          </cell>
          <cell r="O496">
            <v>0</v>
          </cell>
          <cell r="P496">
            <v>0</v>
          </cell>
          <cell r="R496" t="str">
            <v/>
          </cell>
        </row>
        <row r="497">
          <cell r="K497">
            <v>0</v>
          </cell>
          <cell r="L497">
            <v>0</v>
          </cell>
          <cell r="M497">
            <v>0</v>
          </cell>
          <cell r="N497">
            <v>0</v>
          </cell>
          <cell r="O497">
            <v>0</v>
          </cell>
          <cell r="P497">
            <v>0</v>
          </cell>
          <cell r="R497" t="str">
            <v/>
          </cell>
        </row>
        <row r="498">
          <cell r="K498">
            <v>0</v>
          </cell>
          <cell r="L498">
            <v>0</v>
          </cell>
          <cell r="M498">
            <v>0</v>
          </cell>
          <cell r="N498">
            <v>0</v>
          </cell>
          <cell r="O498">
            <v>0</v>
          </cell>
          <cell r="P498">
            <v>0</v>
          </cell>
          <cell r="R498" t="str">
            <v/>
          </cell>
        </row>
        <row r="499">
          <cell r="K499">
            <v>0</v>
          </cell>
          <cell r="L499">
            <v>0</v>
          </cell>
          <cell r="M499">
            <v>0</v>
          </cell>
          <cell r="N499">
            <v>0</v>
          </cell>
          <cell r="O499">
            <v>0</v>
          </cell>
          <cell r="P499">
            <v>0</v>
          </cell>
          <cell r="R499" t="str">
            <v/>
          </cell>
        </row>
        <row r="500">
          <cell r="K500">
            <v>0</v>
          </cell>
          <cell r="L500">
            <v>0</v>
          </cell>
          <cell r="M500">
            <v>0</v>
          </cell>
          <cell r="N500">
            <v>0</v>
          </cell>
          <cell r="O500">
            <v>0</v>
          </cell>
          <cell r="P500">
            <v>0</v>
          </cell>
          <cell r="R500" t="str">
            <v/>
          </cell>
        </row>
        <row r="501">
          <cell r="K501">
            <v>0</v>
          </cell>
          <cell r="L501">
            <v>0</v>
          </cell>
          <cell r="M501">
            <v>0</v>
          </cell>
          <cell r="N501">
            <v>0</v>
          </cell>
          <cell r="O501">
            <v>0</v>
          </cell>
          <cell r="P501">
            <v>0</v>
          </cell>
          <cell r="R501" t="str">
            <v/>
          </cell>
        </row>
        <row r="502">
          <cell r="K502">
            <v>0</v>
          </cell>
          <cell r="L502">
            <v>0</v>
          </cell>
          <cell r="M502">
            <v>0</v>
          </cell>
          <cell r="N502">
            <v>0</v>
          </cell>
          <cell r="O502">
            <v>0</v>
          </cell>
          <cell r="P502">
            <v>0</v>
          </cell>
          <cell r="R502" t="str">
            <v/>
          </cell>
        </row>
        <row r="503">
          <cell r="K503">
            <v>0</v>
          </cell>
          <cell r="L503">
            <v>0</v>
          </cell>
          <cell r="M503">
            <v>0</v>
          </cell>
          <cell r="N503">
            <v>0</v>
          </cell>
          <cell r="O503">
            <v>0</v>
          </cell>
          <cell r="P503">
            <v>0</v>
          </cell>
          <cell r="R503" t="str">
            <v/>
          </cell>
        </row>
        <row r="504">
          <cell r="K504">
            <v>0</v>
          </cell>
          <cell r="L504">
            <v>0</v>
          </cell>
          <cell r="M504">
            <v>0</v>
          </cell>
          <cell r="N504">
            <v>0</v>
          </cell>
          <cell r="O504">
            <v>0</v>
          </cell>
          <cell r="P504">
            <v>0</v>
          </cell>
          <cell r="R504" t="str">
            <v/>
          </cell>
        </row>
        <row r="505">
          <cell r="K505">
            <v>0</v>
          </cell>
          <cell r="L505">
            <v>0</v>
          </cell>
          <cell r="M505">
            <v>0</v>
          </cell>
          <cell r="N505">
            <v>0</v>
          </cell>
          <cell r="O505">
            <v>0</v>
          </cell>
          <cell r="P505">
            <v>0</v>
          </cell>
          <cell r="R505" t="str">
            <v/>
          </cell>
        </row>
        <row r="506">
          <cell r="K506">
            <v>0</v>
          </cell>
          <cell r="L506">
            <v>0</v>
          </cell>
          <cell r="M506">
            <v>0</v>
          </cell>
          <cell r="N506">
            <v>0</v>
          </cell>
          <cell r="O506">
            <v>0</v>
          </cell>
          <cell r="P506">
            <v>0</v>
          </cell>
          <cell r="R506" t="str">
            <v/>
          </cell>
        </row>
        <row r="507">
          <cell r="K507">
            <v>0</v>
          </cell>
          <cell r="L507">
            <v>0</v>
          </cell>
          <cell r="M507">
            <v>0</v>
          </cell>
          <cell r="N507">
            <v>0</v>
          </cell>
          <cell r="O507">
            <v>0</v>
          </cell>
          <cell r="P507">
            <v>0</v>
          </cell>
          <cell r="R507" t="str">
            <v/>
          </cell>
        </row>
        <row r="508">
          <cell r="K508">
            <v>0</v>
          </cell>
          <cell r="L508">
            <v>0</v>
          </cell>
          <cell r="M508">
            <v>0</v>
          </cell>
          <cell r="N508">
            <v>0</v>
          </cell>
          <cell r="O508">
            <v>0</v>
          </cell>
          <cell r="P508">
            <v>0</v>
          </cell>
          <cell r="R508" t="str">
            <v/>
          </cell>
        </row>
        <row r="509">
          <cell r="K509">
            <v>0</v>
          </cell>
          <cell r="L509">
            <v>0</v>
          </cell>
          <cell r="M509">
            <v>0</v>
          </cell>
          <cell r="N509">
            <v>0</v>
          </cell>
          <cell r="O509">
            <v>0</v>
          </cell>
          <cell r="P509">
            <v>0</v>
          </cell>
          <cell r="R509" t="str">
            <v/>
          </cell>
        </row>
        <row r="510">
          <cell r="K510">
            <v>0</v>
          </cell>
          <cell r="L510">
            <v>0</v>
          </cell>
          <cell r="M510">
            <v>0</v>
          </cell>
          <cell r="N510">
            <v>0</v>
          </cell>
          <cell r="O510">
            <v>0</v>
          </cell>
          <cell r="P510">
            <v>0</v>
          </cell>
          <cell r="R510" t="str">
            <v/>
          </cell>
        </row>
        <row r="511">
          <cell r="K511">
            <v>0</v>
          </cell>
          <cell r="L511">
            <v>0</v>
          </cell>
          <cell r="M511">
            <v>0</v>
          </cell>
          <cell r="N511">
            <v>0</v>
          </cell>
          <cell r="O511">
            <v>0</v>
          </cell>
          <cell r="P511">
            <v>0</v>
          </cell>
          <cell r="R511" t="str">
            <v/>
          </cell>
        </row>
        <row r="512">
          <cell r="K512">
            <v>0</v>
          </cell>
          <cell r="L512">
            <v>0</v>
          </cell>
          <cell r="M512">
            <v>0</v>
          </cell>
          <cell r="N512">
            <v>0</v>
          </cell>
          <cell r="O512">
            <v>0</v>
          </cell>
          <cell r="P512">
            <v>0</v>
          </cell>
          <cell r="R512" t="str">
            <v/>
          </cell>
        </row>
        <row r="513">
          <cell r="K513">
            <v>0</v>
          </cell>
          <cell r="L513">
            <v>0</v>
          </cell>
          <cell r="M513">
            <v>0</v>
          </cell>
          <cell r="N513">
            <v>0</v>
          </cell>
          <cell r="O513">
            <v>0</v>
          </cell>
          <cell r="P513">
            <v>0</v>
          </cell>
          <cell r="R513" t="str">
            <v/>
          </cell>
        </row>
        <row r="514">
          <cell r="K514">
            <v>0</v>
          </cell>
          <cell r="L514">
            <v>0</v>
          </cell>
          <cell r="M514">
            <v>0</v>
          </cell>
          <cell r="N514">
            <v>0</v>
          </cell>
          <cell r="O514">
            <v>0</v>
          </cell>
          <cell r="P514">
            <v>0</v>
          </cell>
          <cell r="R514" t="str">
            <v/>
          </cell>
        </row>
        <row r="515">
          <cell r="K515">
            <v>0</v>
          </cell>
          <cell r="L515">
            <v>0</v>
          </cell>
          <cell r="M515">
            <v>0</v>
          </cell>
          <cell r="N515">
            <v>0</v>
          </cell>
          <cell r="O515">
            <v>0</v>
          </cell>
          <cell r="P515">
            <v>0</v>
          </cell>
          <cell r="R515" t="str">
            <v/>
          </cell>
        </row>
        <row r="516">
          <cell r="K516">
            <v>0</v>
          </cell>
          <cell r="L516">
            <v>0</v>
          </cell>
          <cell r="M516">
            <v>0</v>
          </cell>
          <cell r="N516">
            <v>0</v>
          </cell>
          <cell r="O516">
            <v>0</v>
          </cell>
          <cell r="P516">
            <v>0</v>
          </cell>
          <cell r="R516" t="str">
            <v/>
          </cell>
        </row>
        <row r="517">
          <cell r="K517">
            <v>0</v>
          </cell>
          <cell r="L517">
            <v>0</v>
          </cell>
          <cell r="M517">
            <v>0</v>
          </cell>
          <cell r="N517">
            <v>0</v>
          </cell>
          <cell r="O517">
            <v>0</v>
          </cell>
          <cell r="P517">
            <v>0</v>
          </cell>
          <cell r="R517" t="str">
            <v/>
          </cell>
        </row>
        <row r="518">
          <cell r="K518">
            <v>0</v>
          </cell>
          <cell r="L518">
            <v>0</v>
          </cell>
          <cell r="M518">
            <v>0</v>
          </cell>
          <cell r="N518">
            <v>0</v>
          </cell>
          <cell r="O518">
            <v>0</v>
          </cell>
          <cell r="P518">
            <v>0</v>
          </cell>
          <cell r="R518" t="str">
            <v/>
          </cell>
        </row>
        <row r="519">
          <cell r="K519">
            <v>0</v>
          </cell>
          <cell r="L519">
            <v>0</v>
          </cell>
          <cell r="M519">
            <v>0</v>
          </cell>
          <cell r="N519">
            <v>0</v>
          </cell>
          <cell r="O519">
            <v>0</v>
          </cell>
          <cell r="P519">
            <v>0</v>
          </cell>
          <cell r="R519" t="str">
            <v/>
          </cell>
        </row>
        <row r="520">
          <cell r="K520">
            <v>0</v>
          </cell>
          <cell r="L520">
            <v>0</v>
          </cell>
          <cell r="M520">
            <v>0</v>
          </cell>
          <cell r="N520">
            <v>0</v>
          </cell>
          <cell r="O520">
            <v>0</v>
          </cell>
          <cell r="P520">
            <v>0</v>
          </cell>
          <cell r="R520" t="str">
            <v/>
          </cell>
        </row>
        <row r="521">
          <cell r="K521">
            <v>0</v>
          </cell>
          <cell r="L521">
            <v>0</v>
          </cell>
          <cell r="M521">
            <v>0</v>
          </cell>
          <cell r="N521">
            <v>0</v>
          </cell>
          <cell r="O521">
            <v>0</v>
          </cell>
          <cell r="P521">
            <v>0</v>
          </cell>
          <cell r="R521" t="str">
            <v/>
          </cell>
        </row>
        <row r="522">
          <cell r="K522">
            <v>0</v>
          </cell>
          <cell r="L522">
            <v>0</v>
          </cell>
          <cell r="M522">
            <v>0</v>
          </cell>
          <cell r="N522">
            <v>0</v>
          </cell>
          <cell r="O522">
            <v>0</v>
          </cell>
          <cell r="P522">
            <v>0</v>
          </cell>
          <cell r="R522" t="str">
            <v/>
          </cell>
        </row>
        <row r="523">
          <cell r="K523">
            <v>0</v>
          </cell>
          <cell r="L523">
            <v>0</v>
          </cell>
          <cell r="M523">
            <v>0</v>
          </cell>
          <cell r="N523">
            <v>0</v>
          </cell>
          <cell r="O523">
            <v>0</v>
          </cell>
          <cell r="P523">
            <v>0</v>
          </cell>
          <cell r="R523" t="str">
            <v/>
          </cell>
        </row>
        <row r="524">
          <cell r="K524">
            <v>0</v>
          </cell>
          <cell r="L524">
            <v>0</v>
          </cell>
          <cell r="M524">
            <v>0</v>
          </cell>
          <cell r="N524">
            <v>0</v>
          </cell>
          <cell r="O524">
            <v>0</v>
          </cell>
          <cell r="P524">
            <v>0</v>
          </cell>
          <cell r="R524" t="str">
            <v/>
          </cell>
        </row>
        <row r="525">
          <cell r="K525">
            <v>0</v>
          </cell>
          <cell r="L525">
            <v>0</v>
          </cell>
          <cell r="M525">
            <v>0</v>
          </cell>
          <cell r="N525">
            <v>0</v>
          </cell>
          <cell r="O525">
            <v>0</v>
          </cell>
          <cell r="P525">
            <v>0</v>
          </cell>
          <cell r="R525" t="str">
            <v/>
          </cell>
        </row>
        <row r="526">
          <cell r="K526">
            <v>0</v>
          </cell>
          <cell r="L526">
            <v>0</v>
          </cell>
          <cell r="M526">
            <v>0</v>
          </cell>
          <cell r="N526">
            <v>0</v>
          </cell>
          <cell r="O526">
            <v>0</v>
          </cell>
          <cell r="P526">
            <v>0</v>
          </cell>
          <cell r="R526" t="str">
            <v/>
          </cell>
        </row>
        <row r="527">
          <cell r="K527">
            <v>0</v>
          </cell>
          <cell r="L527">
            <v>0</v>
          </cell>
          <cell r="M527">
            <v>0</v>
          </cell>
          <cell r="N527">
            <v>0</v>
          </cell>
          <cell r="O527">
            <v>0</v>
          </cell>
          <cell r="P527">
            <v>0</v>
          </cell>
          <cell r="R527" t="str">
            <v/>
          </cell>
        </row>
        <row r="528">
          <cell r="K528">
            <v>0</v>
          </cell>
          <cell r="L528">
            <v>0</v>
          </cell>
          <cell r="M528">
            <v>0</v>
          </cell>
          <cell r="N528">
            <v>0</v>
          </cell>
          <cell r="O528">
            <v>0</v>
          </cell>
          <cell r="P528">
            <v>0</v>
          </cell>
          <cell r="R528" t="str">
            <v/>
          </cell>
        </row>
        <row r="529">
          <cell r="K529">
            <v>0</v>
          </cell>
          <cell r="L529">
            <v>0</v>
          </cell>
          <cell r="M529">
            <v>0</v>
          </cell>
          <cell r="N529">
            <v>0</v>
          </cell>
          <cell r="O529">
            <v>0</v>
          </cell>
          <cell r="P529">
            <v>0</v>
          </cell>
          <cell r="R529" t="str">
            <v/>
          </cell>
        </row>
        <row r="530">
          <cell r="K530">
            <v>0</v>
          </cell>
          <cell r="L530">
            <v>0</v>
          </cell>
          <cell r="M530">
            <v>0</v>
          </cell>
          <cell r="N530">
            <v>0</v>
          </cell>
          <cell r="O530">
            <v>0</v>
          </cell>
          <cell r="P530">
            <v>0</v>
          </cell>
          <cell r="R530" t="str">
            <v/>
          </cell>
        </row>
        <row r="531">
          <cell r="K531">
            <v>0</v>
          </cell>
          <cell r="L531">
            <v>0</v>
          </cell>
          <cell r="M531">
            <v>0</v>
          </cell>
          <cell r="N531">
            <v>0</v>
          </cell>
          <cell r="O531">
            <v>0</v>
          </cell>
          <cell r="P531">
            <v>0</v>
          </cell>
          <cell r="R531" t="str">
            <v/>
          </cell>
        </row>
        <row r="532">
          <cell r="K532">
            <v>0</v>
          </cell>
          <cell r="L532">
            <v>0</v>
          </cell>
          <cell r="M532">
            <v>0</v>
          </cell>
          <cell r="N532">
            <v>0</v>
          </cell>
          <cell r="O532">
            <v>0</v>
          </cell>
          <cell r="P532">
            <v>0</v>
          </cell>
          <cell r="R532" t="str">
            <v/>
          </cell>
        </row>
        <row r="533">
          <cell r="K533">
            <v>0</v>
          </cell>
          <cell r="L533">
            <v>0</v>
          </cell>
          <cell r="M533">
            <v>0</v>
          </cell>
          <cell r="N533">
            <v>0</v>
          </cell>
          <cell r="O533">
            <v>0</v>
          </cell>
          <cell r="P533">
            <v>0</v>
          </cell>
          <cell r="R533" t="str">
            <v/>
          </cell>
        </row>
        <row r="534">
          <cell r="K534">
            <v>0</v>
          </cell>
          <cell r="L534">
            <v>0</v>
          </cell>
          <cell r="M534">
            <v>0</v>
          </cell>
          <cell r="N534">
            <v>0</v>
          </cell>
          <cell r="O534">
            <v>0</v>
          </cell>
          <cell r="P534">
            <v>0</v>
          </cell>
          <cell r="R534" t="str">
            <v/>
          </cell>
        </row>
        <row r="535">
          <cell r="K535">
            <v>0</v>
          </cell>
          <cell r="L535">
            <v>0</v>
          </cell>
          <cell r="M535">
            <v>0</v>
          </cell>
          <cell r="N535">
            <v>0</v>
          </cell>
          <cell r="O535">
            <v>0</v>
          </cell>
          <cell r="P535">
            <v>0</v>
          </cell>
          <cell r="R535" t="str">
            <v/>
          </cell>
        </row>
        <row r="536">
          <cell r="K536">
            <v>0</v>
          </cell>
          <cell r="L536">
            <v>0</v>
          </cell>
          <cell r="M536">
            <v>0</v>
          </cell>
          <cell r="N536">
            <v>0</v>
          </cell>
          <cell r="O536">
            <v>0</v>
          </cell>
          <cell r="P536">
            <v>0</v>
          </cell>
          <cell r="R536" t="str">
            <v/>
          </cell>
        </row>
        <row r="537">
          <cell r="K537">
            <v>0</v>
          </cell>
          <cell r="L537">
            <v>0</v>
          </cell>
          <cell r="M537">
            <v>0</v>
          </cell>
          <cell r="N537">
            <v>0</v>
          </cell>
          <cell r="O537">
            <v>0</v>
          </cell>
          <cell r="P537">
            <v>0</v>
          </cell>
          <cell r="R537" t="str">
            <v/>
          </cell>
        </row>
        <row r="538">
          <cell r="K538">
            <v>0</v>
          </cell>
          <cell r="L538">
            <v>0</v>
          </cell>
          <cell r="M538">
            <v>0</v>
          </cell>
          <cell r="N538">
            <v>0</v>
          </cell>
          <cell r="O538">
            <v>0</v>
          </cell>
          <cell r="P538">
            <v>0</v>
          </cell>
          <cell r="R538" t="str">
            <v/>
          </cell>
        </row>
        <row r="539">
          <cell r="K539">
            <v>0</v>
          </cell>
          <cell r="L539">
            <v>0</v>
          </cell>
          <cell r="M539">
            <v>0</v>
          </cell>
          <cell r="N539">
            <v>0</v>
          </cell>
          <cell r="O539">
            <v>0</v>
          </cell>
          <cell r="P539">
            <v>0</v>
          </cell>
          <cell r="R539" t="str">
            <v/>
          </cell>
        </row>
        <row r="540">
          <cell r="K540">
            <v>0</v>
          </cell>
          <cell r="L540">
            <v>0</v>
          </cell>
          <cell r="M540">
            <v>0</v>
          </cell>
          <cell r="N540">
            <v>0</v>
          </cell>
          <cell r="O540">
            <v>0</v>
          </cell>
          <cell r="P540">
            <v>0</v>
          </cell>
          <cell r="R540" t="str">
            <v/>
          </cell>
        </row>
        <row r="541">
          <cell r="K541">
            <v>0</v>
          </cell>
          <cell r="L541">
            <v>0</v>
          </cell>
          <cell r="M541">
            <v>0</v>
          </cell>
          <cell r="N541">
            <v>0</v>
          </cell>
          <cell r="O541">
            <v>0</v>
          </cell>
          <cell r="P541">
            <v>0</v>
          </cell>
          <cell r="R541" t="str">
            <v/>
          </cell>
        </row>
        <row r="542">
          <cell r="K542">
            <v>0</v>
          </cell>
          <cell r="L542">
            <v>0</v>
          </cell>
          <cell r="M542">
            <v>0</v>
          </cell>
          <cell r="N542">
            <v>0</v>
          </cell>
          <cell r="O542">
            <v>0</v>
          </cell>
          <cell r="P542">
            <v>0</v>
          </cell>
          <cell r="R542" t="str">
            <v/>
          </cell>
        </row>
        <row r="543">
          <cell r="K543">
            <v>0</v>
          </cell>
          <cell r="L543">
            <v>0</v>
          </cell>
          <cell r="M543">
            <v>0</v>
          </cell>
          <cell r="N543">
            <v>0</v>
          </cell>
          <cell r="O543">
            <v>0</v>
          </cell>
          <cell r="P543">
            <v>0</v>
          </cell>
          <cell r="R543" t="str">
            <v/>
          </cell>
        </row>
        <row r="544">
          <cell r="K544">
            <v>0</v>
          </cell>
          <cell r="L544">
            <v>0</v>
          </cell>
          <cell r="M544">
            <v>0</v>
          </cell>
          <cell r="N544">
            <v>0</v>
          </cell>
          <cell r="O544">
            <v>0</v>
          </cell>
          <cell r="P544">
            <v>0</v>
          </cell>
          <cell r="R544" t="str">
            <v/>
          </cell>
        </row>
        <row r="545">
          <cell r="K545">
            <v>0</v>
          </cell>
          <cell r="L545">
            <v>0</v>
          </cell>
          <cell r="M545">
            <v>0</v>
          </cell>
          <cell r="N545">
            <v>0</v>
          </cell>
          <cell r="O545">
            <v>0</v>
          </cell>
          <cell r="P545">
            <v>0</v>
          </cell>
          <cell r="R545" t="str">
            <v/>
          </cell>
        </row>
        <row r="546">
          <cell r="K546">
            <v>0</v>
          </cell>
          <cell r="L546">
            <v>0</v>
          </cell>
          <cell r="M546">
            <v>0</v>
          </cell>
          <cell r="N546">
            <v>0</v>
          </cell>
          <cell r="O546">
            <v>0</v>
          </cell>
          <cell r="P546">
            <v>0</v>
          </cell>
          <cell r="R546" t="str">
            <v/>
          </cell>
        </row>
        <row r="547">
          <cell r="K547">
            <v>0</v>
          </cell>
          <cell r="L547">
            <v>0</v>
          </cell>
          <cell r="M547">
            <v>0</v>
          </cell>
          <cell r="N547">
            <v>0</v>
          </cell>
          <cell r="O547">
            <v>0</v>
          </cell>
          <cell r="P547">
            <v>0</v>
          </cell>
          <cell r="R547" t="str">
            <v/>
          </cell>
        </row>
        <row r="548">
          <cell r="K548">
            <v>0</v>
          </cell>
          <cell r="L548">
            <v>0</v>
          </cell>
          <cell r="M548">
            <v>0</v>
          </cell>
          <cell r="N548">
            <v>0</v>
          </cell>
          <cell r="O548">
            <v>0</v>
          </cell>
          <cell r="P548">
            <v>0</v>
          </cell>
          <cell r="R548" t="str">
            <v/>
          </cell>
        </row>
        <row r="549">
          <cell r="K549">
            <v>0</v>
          </cell>
          <cell r="L549">
            <v>0</v>
          </cell>
          <cell r="M549">
            <v>0</v>
          </cell>
          <cell r="N549">
            <v>0</v>
          </cell>
          <cell r="O549">
            <v>0</v>
          </cell>
          <cell r="P549">
            <v>0</v>
          </cell>
          <cell r="R549" t="str">
            <v/>
          </cell>
        </row>
        <row r="550">
          <cell r="K550">
            <v>0</v>
          </cell>
          <cell r="L550">
            <v>0</v>
          </cell>
          <cell r="M550">
            <v>0</v>
          </cell>
          <cell r="N550">
            <v>0</v>
          </cell>
          <cell r="O550">
            <v>0</v>
          </cell>
          <cell r="P550">
            <v>0</v>
          </cell>
          <cell r="R550" t="str">
            <v/>
          </cell>
        </row>
        <row r="551">
          <cell r="K551">
            <v>0</v>
          </cell>
          <cell r="L551">
            <v>0</v>
          </cell>
          <cell r="M551">
            <v>0</v>
          </cell>
          <cell r="N551">
            <v>0</v>
          </cell>
          <cell r="O551">
            <v>0</v>
          </cell>
          <cell r="P551">
            <v>0</v>
          </cell>
          <cell r="R551" t="str">
            <v/>
          </cell>
        </row>
        <row r="552">
          <cell r="K552">
            <v>0</v>
          </cell>
          <cell r="L552">
            <v>0</v>
          </cell>
          <cell r="M552">
            <v>0</v>
          </cell>
          <cell r="N552">
            <v>0</v>
          </cell>
          <cell r="O552">
            <v>0</v>
          </cell>
          <cell r="P552">
            <v>0</v>
          </cell>
          <cell r="R552" t="str">
            <v/>
          </cell>
        </row>
        <row r="553">
          <cell r="K553">
            <v>0</v>
          </cell>
          <cell r="L553">
            <v>0</v>
          </cell>
          <cell r="M553">
            <v>0</v>
          </cell>
          <cell r="N553">
            <v>0</v>
          </cell>
          <cell r="O553">
            <v>0</v>
          </cell>
          <cell r="P553">
            <v>0</v>
          </cell>
          <cell r="R553" t="str">
            <v/>
          </cell>
        </row>
        <row r="554">
          <cell r="K554">
            <v>0</v>
          </cell>
          <cell r="L554">
            <v>0</v>
          </cell>
          <cell r="M554">
            <v>0</v>
          </cell>
          <cell r="N554">
            <v>0</v>
          </cell>
          <cell r="O554">
            <v>0</v>
          </cell>
          <cell r="P554">
            <v>0</v>
          </cell>
          <cell r="R554" t="str">
            <v/>
          </cell>
        </row>
        <row r="555">
          <cell r="K555">
            <v>0</v>
          </cell>
          <cell r="L555">
            <v>0</v>
          </cell>
          <cell r="M555">
            <v>0</v>
          </cell>
          <cell r="N555">
            <v>0</v>
          </cell>
          <cell r="O555">
            <v>0</v>
          </cell>
          <cell r="P555">
            <v>0</v>
          </cell>
          <cell r="R555" t="str">
            <v/>
          </cell>
        </row>
        <row r="556">
          <cell r="K556">
            <v>0</v>
          </cell>
          <cell r="L556">
            <v>0</v>
          </cell>
          <cell r="M556">
            <v>0</v>
          </cell>
          <cell r="N556">
            <v>0</v>
          </cell>
          <cell r="O556">
            <v>0</v>
          </cell>
          <cell r="P556">
            <v>0</v>
          </cell>
          <cell r="R556" t="str">
            <v/>
          </cell>
        </row>
        <row r="557">
          <cell r="K557">
            <v>0</v>
          </cell>
          <cell r="L557">
            <v>0</v>
          </cell>
          <cell r="M557">
            <v>0</v>
          </cell>
          <cell r="N557">
            <v>0</v>
          </cell>
          <cell r="O557">
            <v>0</v>
          </cell>
          <cell r="P557">
            <v>0</v>
          </cell>
          <cell r="R557" t="str">
            <v/>
          </cell>
        </row>
        <row r="558">
          <cell r="K558">
            <v>0</v>
          </cell>
          <cell r="L558">
            <v>0</v>
          </cell>
          <cell r="M558">
            <v>0</v>
          </cell>
          <cell r="N558">
            <v>0</v>
          </cell>
          <cell r="O558">
            <v>0</v>
          </cell>
          <cell r="P558">
            <v>0</v>
          </cell>
          <cell r="R558" t="str">
            <v/>
          </cell>
        </row>
        <row r="559">
          <cell r="K559">
            <v>0</v>
          </cell>
          <cell r="L559">
            <v>0</v>
          </cell>
          <cell r="M559">
            <v>0</v>
          </cell>
          <cell r="N559">
            <v>0</v>
          </cell>
          <cell r="O559">
            <v>0</v>
          </cell>
          <cell r="P559">
            <v>0</v>
          </cell>
          <cell r="R559" t="str">
            <v/>
          </cell>
        </row>
        <row r="560">
          <cell r="K560">
            <v>0</v>
          </cell>
          <cell r="L560">
            <v>0</v>
          </cell>
          <cell r="M560">
            <v>0</v>
          </cell>
          <cell r="N560">
            <v>0</v>
          </cell>
          <cell r="O560">
            <v>0</v>
          </cell>
          <cell r="P560">
            <v>0</v>
          </cell>
          <cell r="R560" t="str">
            <v/>
          </cell>
        </row>
        <row r="561">
          <cell r="K561">
            <v>0</v>
          </cell>
          <cell r="L561">
            <v>0</v>
          </cell>
          <cell r="M561">
            <v>0</v>
          </cell>
          <cell r="N561">
            <v>0</v>
          </cell>
          <cell r="O561">
            <v>0</v>
          </cell>
          <cell r="P561">
            <v>0</v>
          </cell>
          <cell r="R561" t="str">
            <v/>
          </cell>
        </row>
        <row r="562">
          <cell r="K562">
            <v>0</v>
          </cell>
          <cell r="L562">
            <v>0</v>
          </cell>
          <cell r="M562">
            <v>0</v>
          </cell>
          <cell r="N562">
            <v>0</v>
          </cell>
          <cell r="O562">
            <v>0</v>
          </cell>
          <cell r="P562">
            <v>0</v>
          </cell>
          <cell r="R562" t="str">
            <v/>
          </cell>
        </row>
        <row r="563">
          <cell r="K563">
            <v>0</v>
          </cell>
          <cell r="L563">
            <v>0</v>
          </cell>
          <cell r="M563">
            <v>0</v>
          </cell>
          <cell r="N563">
            <v>0</v>
          </cell>
          <cell r="O563">
            <v>0</v>
          </cell>
          <cell r="P563">
            <v>0</v>
          </cell>
          <cell r="R563" t="str">
            <v/>
          </cell>
        </row>
        <row r="564">
          <cell r="K564">
            <v>0</v>
          </cell>
          <cell r="L564">
            <v>0</v>
          </cell>
          <cell r="M564">
            <v>0</v>
          </cell>
          <cell r="N564">
            <v>0</v>
          </cell>
          <cell r="O564">
            <v>0</v>
          </cell>
          <cell r="P564">
            <v>0</v>
          </cell>
          <cell r="R564" t="str">
            <v/>
          </cell>
        </row>
        <row r="565">
          <cell r="K565">
            <v>0</v>
          </cell>
          <cell r="L565">
            <v>0</v>
          </cell>
          <cell r="M565">
            <v>0</v>
          </cell>
          <cell r="N565">
            <v>0</v>
          </cell>
          <cell r="O565">
            <v>0</v>
          </cell>
          <cell r="P565">
            <v>0</v>
          </cell>
          <cell r="R565" t="str">
            <v/>
          </cell>
        </row>
        <row r="566">
          <cell r="K566">
            <v>0</v>
          </cell>
          <cell r="L566">
            <v>0</v>
          </cell>
          <cell r="M566">
            <v>0</v>
          </cell>
          <cell r="N566">
            <v>0</v>
          </cell>
          <cell r="O566">
            <v>0</v>
          </cell>
          <cell r="P566">
            <v>0</v>
          </cell>
          <cell r="R566" t="str">
            <v/>
          </cell>
        </row>
        <row r="567">
          <cell r="K567">
            <v>0</v>
          </cell>
          <cell r="L567">
            <v>0</v>
          </cell>
          <cell r="M567">
            <v>0</v>
          </cell>
          <cell r="N567">
            <v>0</v>
          </cell>
          <cell r="O567">
            <v>0</v>
          </cell>
          <cell r="P567">
            <v>0</v>
          </cell>
          <cell r="R567" t="str">
            <v/>
          </cell>
        </row>
        <row r="568">
          <cell r="K568">
            <v>0</v>
          </cell>
          <cell r="L568">
            <v>0</v>
          </cell>
          <cell r="M568">
            <v>0</v>
          </cell>
          <cell r="N568">
            <v>0</v>
          </cell>
          <cell r="O568">
            <v>0</v>
          </cell>
          <cell r="P568">
            <v>0</v>
          </cell>
          <cell r="R568" t="str">
            <v/>
          </cell>
        </row>
        <row r="569">
          <cell r="K569">
            <v>0</v>
          </cell>
          <cell r="L569">
            <v>0</v>
          </cell>
          <cell r="M569">
            <v>0</v>
          </cell>
          <cell r="N569">
            <v>0</v>
          </cell>
          <cell r="O569">
            <v>0</v>
          </cell>
          <cell r="P569">
            <v>0</v>
          </cell>
          <cell r="R569" t="str">
            <v/>
          </cell>
        </row>
        <row r="570">
          <cell r="K570">
            <v>0</v>
          </cell>
          <cell r="L570">
            <v>0</v>
          </cell>
          <cell r="M570">
            <v>0</v>
          </cell>
          <cell r="N570">
            <v>0</v>
          </cell>
          <cell r="O570">
            <v>0</v>
          </cell>
          <cell r="P570">
            <v>0</v>
          </cell>
          <cell r="R570" t="str">
            <v/>
          </cell>
        </row>
        <row r="571">
          <cell r="K571">
            <v>0</v>
          </cell>
          <cell r="L571">
            <v>0</v>
          </cell>
          <cell r="M571">
            <v>0</v>
          </cell>
          <cell r="N571">
            <v>0</v>
          </cell>
          <cell r="O571">
            <v>0</v>
          </cell>
          <cell r="P571">
            <v>0</v>
          </cell>
          <cell r="R571" t="str">
            <v/>
          </cell>
        </row>
        <row r="572">
          <cell r="K572">
            <v>0</v>
          </cell>
          <cell r="L572">
            <v>0</v>
          </cell>
          <cell r="M572">
            <v>0</v>
          </cell>
          <cell r="N572">
            <v>0</v>
          </cell>
          <cell r="O572">
            <v>0</v>
          </cell>
          <cell r="P572">
            <v>0</v>
          </cell>
          <cell r="R572" t="str">
            <v/>
          </cell>
        </row>
        <row r="573">
          <cell r="K573">
            <v>0</v>
          </cell>
          <cell r="L573">
            <v>0</v>
          </cell>
          <cell r="M573">
            <v>0</v>
          </cell>
          <cell r="N573">
            <v>0</v>
          </cell>
          <cell r="O573">
            <v>0</v>
          </cell>
          <cell r="P573">
            <v>0</v>
          </cell>
          <cell r="R573" t="str">
            <v/>
          </cell>
        </row>
        <row r="574">
          <cell r="K574">
            <v>0</v>
          </cell>
          <cell r="L574">
            <v>0</v>
          </cell>
          <cell r="M574">
            <v>0</v>
          </cell>
          <cell r="N574">
            <v>0</v>
          </cell>
          <cell r="O574">
            <v>0</v>
          </cell>
          <cell r="P574">
            <v>0</v>
          </cell>
          <cell r="R574" t="str">
            <v/>
          </cell>
        </row>
        <row r="575">
          <cell r="K575">
            <v>0</v>
          </cell>
          <cell r="L575">
            <v>0</v>
          </cell>
          <cell r="M575">
            <v>0</v>
          </cell>
          <cell r="N575">
            <v>0</v>
          </cell>
          <cell r="O575">
            <v>0</v>
          </cell>
          <cell r="P575">
            <v>0</v>
          </cell>
          <cell r="R575" t="str">
            <v/>
          </cell>
        </row>
        <row r="576">
          <cell r="K576">
            <v>0</v>
          </cell>
          <cell r="L576">
            <v>0</v>
          </cell>
          <cell r="M576">
            <v>0</v>
          </cell>
          <cell r="N576">
            <v>0</v>
          </cell>
          <cell r="O576">
            <v>0</v>
          </cell>
          <cell r="P576">
            <v>0</v>
          </cell>
          <cell r="R576" t="str">
            <v/>
          </cell>
        </row>
        <row r="577">
          <cell r="K577">
            <v>0</v>
          </cell>
          <cell r="L577">
            <v>0</v>
          </cell>
          <cell r="M577">
            <v>0</v>
          </cell>
          <cell r="N577">
            <v>0</v>
          </cell>
          <cell r="O577">
            <v>0</v>
          </cell>
          <cell r="P577">
            <v>0</v>
          </cell>
          <cell r="R577" t="str">
            <v/>
          </cell>
        </row>
        <row r="578">
          <cell r="K578">
            <v>0</v>
          </cell>
          <cell r="L578">
            <v>0</v>
          </cell>
          <cell r="M578">
            <v>0</v>
          </cell>
          <cell r="N578">
            <v>0</v>
          </cell>
          <cell r="O578">
            <v>0</v>
          </cell>
          <cell r="P578">
            <v>0</v>
          </cell>
          <cell r="R578" t="str">
            <v/>
          </cell>
        </row>
        <row r="579">
          <cell r="K579">
            <v>0</v>
          </cell>
          <cell r="L579">
            <v>0</v>
          </cell>
          <cell r="M579">
            <v>0</v>
          </cell>
          <cell r="N579">
            <v>0</v>
          </cell>
          <cell r="O579">
            <v>0</v>
          </cell>
          <cell r="P579">
            <v>0</v>
          </cell>
          <cell r="R579" t="str">
            <v/>
          </cell>
        </row>
        <row r="580">
          <cell r="K580">
            <v>0</v>
          </cell>
          <cell r="L580">
            <v>0</v>
          </cell>
          <cell r="M580">
            <v>0</v>
          </cell>
          <cell r="N580">
            <v>0</v>
          </cell>
          <cell r="O580">
            <v>0</v>
          </cell>
          <cell r="P580">
            <v>0</v>
          </cell>
          <cell r="R580" t="str">
            <v/>
          </cell>
        </row>
        <row r="581">
          <cell r="K581">
            <v>0</v>
          </cell>
          <cell r="L581">
            <v>0</v>
          </cell>
          <cell r="M581">
            <v>0</v>
          </cell>
          <cell r="N581">
            <v>0</v>
          </cell>
          <cell r="O581">
            <v>0</v>
          </cell>
          <cell r="P581">
            <v>0</v>
          </cell>
          <cell r="R581" t="str">
            <v/>
          </cell>
        </row>
        <row r="582">
          <cell r="K582">
            <v>0</v>
          </cell>
          <cell r="L582">
            <v>0</v>
          </cell>
          <cell r="M582">
            <v>0</v>
          </cell>
          <cell r="N582">
            <v>0</v>
          </cell>
          <cell r="O582">
            <v>0</v>
          </cell>
          <cell r="P582">
            <v>0</v>
          </cell>
          <cell r="R582" t="str">
            <v/>
          </cell>
        </row>
        <row r="583">
          <cell r="K583">
            <v>0</v>
          </cell>
          <cell r="L583">
            <v>0</v>
          </cell>
          <cell r="M583">
            <v>0</v>
          </cell>
          <cell r="N583">
            <v>0</v>
          </cell>
          <cell r="O583">
            <v>0</v>
          </cell>
          <cell r="P583">
            <v>0</v>
          </cell>
          <cell r="R583" t="str">
            <v/>
          </cell>
        </row>
        <row r="584">
          <cell r="K584">
            <v>0</v>
          </cell>
          <cell r="L584">
            <v>0</v>
          </cell>
          <cell r="M584">
            <v>0</v>
          </cell>
          <cell r="N584">
            <v>0</v>
          </cell>
          <cell r="O584">
            <v>0</v>
          </cell>
          <cell r="P584">
            <v>0</v>
          </cell>
          <cell r="R584" t="str">
            <v/>
          </cell>
        </row>
        <row r="585">
          <cell r="K585">
            <v>0</v>
          </cell>
          <cell r="L585">
            <v>0</v>
          </cell>
          <cell r="M585">
            <v>0</v>
          </cell>
          <cell r="N585">
            <v>0</v>
          </cell>
          <cell r="O585">
            <v>0</v>
          </cell>
          <cell r="P585">
            <v>0</v>
          </cell>
          <cell r="R585" t="str">
            <v/>
          </cell>
        </row>
        <row r="586">
          <cell r="K586">
            <v>0</v>
          </cell>
          <cell r="L586">
            <v>0</v>
          </cell>
          <cell r="M586">
            <v>0</v>
          </cell>
          <cell r="N586">
            <v>0</v>
          </cell>
          <cell r="O586">
            <v>0</v>
          </cell>
          <cell r="P586">
            <v>0</v>
          </cell>
          <cell r="R586" t="str">
            <v/>
          </cell>
        </row>
        <row r="587">
          <cell r="K587">
            <v>0</v>
          </cell>
          <cell r="L587">
            <v>0</v>
          </cell>
          <cell r="M587">
            <v>0</v>
          </cell>
          <cell r="N587">
            <v>0</v>
          </cell>
          <cell r="O587">
            <v>0</v>
          </cell>
          <cell r="P587">
            <v>0</v>
          </cell>
          <cell r="R587" t="str">
            <v/>
          </cell>
        </row>
        <row r="588">
          <cell r="K588">
            <v>0</v>
          </cell>
          <cell r="L588">
            <v>0</v>
          </cell>
          <cell r="M588">
            <v>0</v>
          </cell>
          <cell r="N588">
            <v>0</v>
          </cell>
          <cell r="O588">
            <v>0</v>
          </cell>
          <cell r="P588">
            <v>0</v>
          </cell>
          <cell r="R588" t="str">
            <v/>
          </cell>
        </row>
        <row r="589">
          <cell r="K589">
            <v>0</v>
          </cell>
          <cell r="L589">
            <v>0</v>
          </cell>
          <cell r="M589">
            <v>0</v>
          </cell>
          <cell r="N589">
            <v>0</v>
          </cell>
          <cell r="O589">
            <v>0</v>
          </cell>
          <cell r="P589">
            <v>0</v>
          </cell>
          <cell r="R589" t="str">
            <v/>
          </cell>
        </row>
        <row r="590">
          <cell r="K590">
            <v>0</v>
          </cell>
          <cell r="L590">
            <v>0</v>
          </cell>
          <cell r="M590">
            <v>0</v>
          </cell>
          <cell r="N590">
            <v>0</v>
          </cell>
          <cell r="O590">
            <v>0</v>
          </cell>
          <cell r="P590">
            <v>0</v>
          </cell>
          <cell r="R590" t="str">
            <v/>
          </cell>
        </row>
        <row r="591">
          <cell r="K591">
            <v>0</v>
          </cell>
          <cell r="L591">
            <v>0</v>
          </cell>
          <cell r="M591">
            <v>0</v>
          </cell>
          <cell r="N591">
            <v>0</v>
          </cell>
          <cell r="O591">
            <v>0</v>
          </cell>
          <cell r="P591">
            <v>0</v>
          </cell>
          <cell r="R591" t="str">
            <v/>
          </cell>
        </row>
        <row r="592">
          <cell r="K592">
            <v>0</v>
          </cell>
          <cell r="L592">
            <v>0</v>
          </cell>
          <cell r="M592">
            <v>0</v>
          </cell>
          <cell r="N592">
            <v>0</v>
          </cell>
          <cell r="O592">
            <v>0</v>
          </cell>
          <cell r="P592">
            <v>0</v>
          </cell>
          <cell r="R592" t="str">
            <v/>
          </cell>
        </row>
        <row r="593">
          <cell r="K593">
            <v>0</v>
          </cell>
          <cell r="L593">
            <v>0</v>
          </cell>
          <cell r="M593">
            <v>0</v>
          </cell>
          <cell r="N593">
            <v>0</v>
          </cell>
          <cell r="O593">
            <v>0</v>
          </cell>
          <cell r="P593">
            <v>0</v>
          </cell>
          <cell r="R593" t="str">
            <v/>
          </cell>
        </row>
        <row r="594">
          <cell r="K594">
            <v>0</v>
          </cell>
          <cell r="L594">
            <v>0</v>
          </cell>
          <cell r="M594">
            <v>0</v>
          </cell>
          <cell r="N594">
            <v>0</v>
          </cell>
          <cell r="O594">
            <v>0</v>
          </cell>
          <cell r="P594">
            <v>0</v>
          </cell>
          <cell r="R594" t="str">
            <v/>
          </cell>
        </row>
        <row r="595">
          <cell r="K595">
            <v>0</v>
          </cell>
          <cell r="L595">
            <v>0</v>
          </cell>
          <cell r="M595">
            <v>0</v>
          </cell>
          <cell r="N595">
            <v>0</v>
          </cell>
          <cell r="O595">
            <v>0</v>
          </cell>
          <cell r="P595">
            <v>0</v>
          </cell>
          <cell r="R595" t="str">
            <v/>
          </cell>
        </row>
        <row r="596">
          <cell r="K596">
            <v>0</v>
          </cell>
          <cell r="L596">
            <v>0</v>
          </cell>
          <cell r="M596">
            <v>0</v>
          </cell>
          <cell r="N596">
            <v>0</v>
          </cell>
          <cell r="O596">
            <v>0</v>
          </cell>
          <cell r="P596">
            <v>0</v>
          </cell>
          <cell r="R596" t="str">
            <v/>
          </cell>
        </row>
        <row r="597">
          <cell r="K597">
            <v>0</v>
          </cell>
          <cell r="L597">
            <v>0</v>
          </cell>
          <cell r="M597">
            <v>0</v>
          </cell>
          <cell r="N597">
            <v>0</v>
          </cell>
          <cell r="O597">
            <v>0</v>
          </cell>
          <cell r="P597">
            <v>0</v>
          </cell>
          <cell r="R597" t="str">
            <v/>
          </cell>
        </row>
        <row r="598">
          <cell r="K598">
            <v>0</v>
          </cell>
          <cell r="L598">
            <v>0</v>
          </cell>
          <cell r="M598">
            <v>0</v>
          </cell>
          <cell r="N598">
            <v>0</v>
          </cell>
          <cell r="O598">
            <v>0</v>
          </cell>
          <cell r="P598">
            <v>0</v>
          </cell>
          <cell r="R598" t="str">
            <v/>
          </cell>
        </row>
        <row r="599">
          <cell r="K599">
            <v>0</v>
          </cell>
          <cell r="L599">
            <v>0</v>
          </cell>
          <cell r="M599">
            <v>0</v>
          </cell>
          <cell r="N599">
            <v>0</v>
          </cell>
          <cell r="O599">
            <v>0</v>
          </cell>
          <cell r="P599">
            <v>0</v>
          </cell>
          <cell r="R599" t="str">
            <v/>
          </cell>
        </row>
        <row r="600">
          <cell r="K600">
            <v>0</v>
          </cell>
          <cell r="L600">
            <v>0</v>
          </cell>
          <cell r="M600">
            <v>0</v>
          </cell>
          <cell r="N600">
            <v>0</v>
          </cell>
          <cell r="O600">
            <v>0</v>
          </cell>
          <cell r="P600">
            <v>0</v>
          </cell>
          <cell r="R600" t="str">
            <v/>
          </cell>
        </row>
        <row r="601">
          <cell r="K601">
            <v>0</v>
          </cell>
          <cell r="L601">
            <v>0</v>
          </cell>
          <cell r="M601">
            <v>0</v>
          </cell>
          <cell r="N601">
            <v>0</v>
          </cell>
          <cell r="O601">
            <v>0</v>
          </cell>
          <cell r="P601">
            <v>0</v>
          </cell>
          <cell r="R601" t="str">
            <v/>
          </cell>
        </row>
        <row r="602">
          <cell r="K602">
            <v>0</v>
          </cell>
          <cell r="L602">
            <v>0</v>
          </cell>
          <cell r="M602">
            <v>0</v>
          </cell>
          <cell r="N602">
            <v>0</v>
          </cell>
          <cell r="O602">
            <v>0</v>
          </cell>
          <cell r="P602">
            <v>0</v>
          </cell>
          <cell r="R602" t="str">
            <v/>
          </cell>
        </row>
        <row r="603">
          <cell r="K603">
            <v>0</v>
          </cell>
          <cell r="L603">
            <v>0</v>
          </cell>
          <cell r="M603">
            <v>0</v>
          </cell>
          <cell r="N603">
            <v>0</v>
          </cell>
          <cell r="O603">
            <v>0</v>
          </cell>
          <cell r="P603">
            <v>0</v>
          </cell>
          <cell r="R603" t="str">
            <v/>
          </cell>
        </row>
        <row r="604">
          <cell r="K604">
            <v>0</v>
          </cell>
          <cell r="L604">
            <v>0</v>
          </cell>
          <cell r="M604">
            <v>0</v>
          </cell>
          <cell r="N604">
            <v>0</v>
          </cell>
          <cell r="O604">
            <v>0</v>
          </cell>
          <cell r="P604">
            <v>0</v>
          </cell>
          <cell r="R604" t="str">
            <v/>
          </cell>
        </row>
        <row r="605">
          <cell r="K605">
            <v>0</v>
          </cell>
          <cell r="L605">
            <v>0</v>
          </cell>
          <cell r="M605">
            <v>0</v>
          </cell>
          <cell r="N605">
            <v>0</v>
          </cell>
          <cell r="O605">
            <v>0</v>
          </cell>
          <cell r="P605">
            <v>0</v>
          </cell>
          <cell r="R605" t="str">
            <v/>
          </cell>
        </row>
        <row r="606">
          <cell r="K606">
            <v>0</v>
          </cell>
          <cell r="L606">
            <v>0</v>
          </cell>
          <cell r="M606">
            <v>0</v>
          </cell>
          <cell r="N606">
            <v>0</v>
          </cell>
          <cell r="O606">
            <v>0</v>
          </cell>
          <cell r="P606">
            <v>0</v>
          </cell>
          <cell r="R606" t="str">
            <v/>
          </cell>
        </row>
        <row r="607">
          <cell r="K607">
            <v>0</v>
          </cell>
          <cell r="L607">
            <v>0</v>
          </cell>
          <cell r="M607">
            <v>0</v>
          </cell>
          <cell r="N607">
            <v>0</v>
          </cell>
          <cell r="O607">
            <v>0</v>
          </cell>
          <cell r="P607">
            <v>0</v>
          </cell>
          <cell r="R607" t="str">
            <v/>
          </cell>
        </row>
        <row r="608">
          <cell r="K608">
            <v>0</v>
          </cell>
          <cell r="L608">
            <v>0</v>
          </cell>
          <cell r="M608">
            <v>0</v>
          </cell>
          <cell r="N608">
            <v>0</v>
          </cell>
          <cell r="O608">
            <v>0</v>
          </cell>
          <cell r="P608">
            <v>0</v>
          </cell>
          <cell r="R608" t="str">
            <v/>
          </cell>
        </row>
        <row r="609">
          <cell r="K609">
            <v>0</v>
          </cell>
          <cell r="L609">
            <v>0</v>
          </cell>
          <cell r="M609">
            <v>0</v>
          </cell>
          <cell r="N609">
            <v>0</v>
          </cell>
          <cell r="O609">
            <v>0</v>
          </cell>
          <cell r="P609">
            <v>0</v>
          </cell>
          <cell r="R609" t="str">
            <v/>
          </cell>
        </row>
        <row r="610">
          <cell r="K610">
            <v>0</v>
          </cell>
          <cell r="L610">
            <v>0</v>
          </cell>
          <cell r="M610">
            <v>0</v>
          </cell>
          <cell r="N610">
            <v>0</v>
          </cell>
          <cell r="O610">
            <v>0</v>
          </cell>
          <cell r="P610">
            <v>0</v>
          </cell>
          <cell r="R610" t="str">
            <v/>
          </cell>
        </row>
        <row r="611">
          <cell r="K611">
            <v>0</v>
          </cell>
          <cell r="L611">
            <v>0</v>
          </cell>
          <cell r="M611">
            <v>0</v>
          </cell>
          <cell r="N611">
            <v>0</v>
          </cell>
          <cell r="O611">
            <v>0</v>
          </cell>
          <cell r="P611">
            <v>0</v>
          </cell>
          <cell r="R611" t="str">
            <v/>
          </cell>
        </row>
        <row r="612">
          <cell r="K612">
            <v>0</v>
          </cell>
          <cell r="L612">
            <v>0</v>
          </cell>
          <cell r="M612">
            <v>0</v>
          </cell>
          <cell r="N612">
            <v>0</v>
          </cell>
          <cell r="O612">
            <v>0</v>
          </cell>
          <cell r="P612">
            <v>0</v>
          </cell>
          <cell r="R612" t="str">
            <v/>
          </cell>
        </row>
        <row r="613">
          <cell r="K613">
            <v>0</v>
          </cell>
          <cell r="L613">
            <v>0</v>
          </cell>
          <cell r="M613">
            <v>0</v>
          </cell>
          <cell r="N613">
            <v>0</v>
          </cell>
          <cell r="O613">
            <v>0</v>
          </cell>
          <cell r="P613">
            <v>0</v>
          </cell>
          <cell r="R613" t="str">
            <v/>
          </cell>
        </row>
        <row r="614">
          <cell r="K614">
            <v>0</v>
          </cell>
          <cell r="L614">
            <v>0</v>
          </cell>
          <cell r="M614">
            <v>0</v>
          </cell>
          <cell r="N614">
            <v>0</v>
          </cell>
          <cell r="O614">
            <v>0</v>
          </cell>
          <cell r="P614">
            <v>0</v>
          </cell>
          <cell r="R614" t="str">
            <v/>
          </cell>
        </row>
        <row r="615">
          <cell r="K615">
            <v>0</v>
          </cell>
          <cell r="L615">
            <v>0</v>
          </cell>
          <cell r="M615">
            <v>0</v>
          </cell>
          <cell r="N615">
            <v>0</v>
          </cell>
          <cell r="O615">
            <v>0</v>
          </cell>
          <cell r="P615">
            <v>0</v>
          </cell>
          <cell r="R615" t="str">
            <v/>
          </cell>
        </row>
        <row r="616">
          <cell r="K616">
            <v>0</v>
          </cell>
          <cell r="L616">
            <v>0</v>
          </cell>
          <cell r="M616">
            <v>0</v>
          </cell>
          <cell r="N616">
            <v>0</v>
          </cell>
          <cell r="O616">
            <v>0</v>
          </cell>
          <cell r="P616">
            <v>0</v>
          </cell>
          <cell r="R616" t="str">
            <v/>
          </cell>
        </row>
        <row r="617">
          <cell r="K617">
            <v>0</v>
          </cell>
          <cell r="L617">
            <v>0</v>
          </cell>
          <cell r="M617">
            <v>0</v>
          </cell>
          <cell r="N617">
            <v>0</v>
          </cell>
          <cell r="O617">
            <v>0</v>
          </cell>
          <cell r="P617">
            <v>0</v>
          </cell>
          <cell r="R617" t="str">
            <v/>
          </cell>
        </row>
        <row r="618">
          <cell r="K618">
            <v>0</v>
          </cell>
          <cell r="L618">
            <v>0</v>
          </cell>
          <cell r="M618">
            <v>0</v>
          </cell>
          <cell r="N618">
            <v>0</v>
          </cell>
          <cell r="O618">
            <v>0</v>
          </cell>
          <cell r="P618">
            <v>0</v>
          </cell>
          <cell r="R618" t="str">
            <v/>
          </cell>
        </row>
        <row r="619">
          <cell r="K619">
            <v>0</v>
          </cell>
          <cell r="L619">
            <v>0</v>
          </cell>
          <cell r="M619">
            <v>0</v>
          </cell>
          <cell r="N619">
            <v>0</v>
          </cell>
          <cell r="O619">
            <v>0</v>
          </cell>
          <cell r="P619">
            <v>0</v>
          </cell>
          <cell r="R619" t="str">
            <v/>
          </cell>
        </row>
        <row r="620">
          <cell r="K620">
            <v>0</v>
          </cell>
          <cell r="L620">
            <v>0</v>
          </cell>
          <cell r="M620">
            <v>0</v>
          </cell>
          <cell r="N620">
            <v>0</v>
          </cell>
          <cell r="O620">
            <v>0</v>
          </cell>
          <cell r="P620">
            <v>0</v>
          </cell>
          <cell r="R620" t="str">
            <v/>
          </cell>
        </row>
        <row r="621">
          <cell r="K621">
            <v>0</v>
          </cell>
          <cell r="L621">
            <v>0</v>
          </cell>
          <cell r="M621">
            <v>0</v>
          </cell>
          <cell r="N621">
            <v>0</v>
          </cell>
          <cell r="O621">
            <v>0</v>
          </cell>
          <cell r="P621">
            <v>0</v>
          </cell>
          <cell r="R621" t="str">
            <v/>
          </cell>
        </row>
        <row r="622">
          <cell r="K622">
            <v>0</v>
          </cell>
          <cell r="L622">
            <v>0</v>
          </cell>
          <cell r="M622">
            <v>0</v>
          </cell>
          <cell r="N622">
            <v>0</v>
          </cell>
          <cell r="O622">
            <v>0</v>
          </cell>
          <cell r="P622">
            <v>0</v>
          </cell>
          <cell r="R622" t="str">
            <v/>
          </cell>
        </row>
        <row r="623">
          <cell r="K623">
            <v>0</v>
          </cell>
          <cell r="L623">
            <v>0</v>
          </cell>
          <cell r="M623">
            <v>0</v>
          </cell>
          <cell r="N623">
            <v>0</v>
          </cell>
          <cell r="O623">
            <v>0</v>
          </cell>
          <cell r="P623">
            <v>0</v>
          </cell>
          <cell r="R623" t="str">
            <v/>
          </cell>
        </row>
        <row r="624">
          <cell r="K624">
            <v>0</v>
          </cell>
          <cell r="L624">
            <v>0</v>
          </cell>
          <cell r="M624">
            <v>0</v>
          </cell>
          <cell r="N624">
            <v>0</v>
          </cell>
          <cell r="O624">
            <v>0</v>
          </cell>
          <cell r="P624">
            <v>0</v>
          </cell>
          <cell r="R624" t="str">
            <v/>
          </cell>
        </row>
        <row r="625">
          <cell r="K625">
            <v>0</v>
          </cell>
          <cell r="L625">
            <v>0</v>
          </cell>
          <cell r="M625">
            <v>0</v>
          </cell>
          <cell r="N625">
            <v>0</v>
          </cell>
          <cell r="O625">
            <v>0</v>
          </cell>
          <cell r="P625">
            <v>0</v>
          </cell>
          <cell r="R625" t="str">
            <v/>
          </cell>
        </row>
        <row r="626">
          <cell r="K626">
            <v>0</v>
          </cell>
          <cell r="L626">
            <v>0</v>
          </cell>
          <cell r="M626">
            <v>0</v>
          </cell>
          <cell r="N626">
            <v>0</v>
          </cell>
          <cell r="O626">
            <v>0</v>
          </cell>
          <cell r="P626">
            <v>0</v>
          </cell>
          <cell r="R626" t="str">
            <v/>
          </cell>
        </row>
        <row r="627">
          <cell r="K627">
            <v>0</v>
          </cell>
          <cell r="L627">
            <v>0</v>
          </cell>
          <cell r="M627">
            <v>0</v>
          </cell>
          <cell r="N627">
            <v>0</v>
          </cell>
          <cell r="O627">
            <v>0</v>
          </cell>
          <cell r="P627">
            <v>0</v>
          </cell>
          <cell r="R627" t="str">
            <v/>
          </cell>
        </row>
        <row r="628">
          <cell r="K628">
            <v>0</v>
          </cell>
          <cell r="L628">
            <v>0</v>
          </cell>
          <cell r="M628">
            <v>0</v>
          </cell>
          <cell r="N628">
            <v>0</v>
          </cell>
          <cell r="O628">
            <v>0</v>
          </cell>
          <cell r="P628">
            <v>0</v>
          </cell>
          <cell r="R628" t="str">
            <v/>
          </cell>
        </row>
        <row r="629">
          <cell r="K629">
            <v>0</v>
          </cell>
          <cell r="L629">
            <v>0</v>
          </cell>
          <cell r="M629">
            <v>0</v>
          </cell>
          <cell r="N629">
            <v>0</v>
          </cell>
          <cell r="O629">
            <v>0</v>
          </cell>
          <cell r="P629">
            <v>0</v>
          </cell>
          <cell r="R629" t="str">
            <v/>
          </cell>
        </row>
        <row r="630">
          <cell r="K630">
            <v>0</v>
          </cell>
          <cell r="L630">
            <v>0</v>
          </cell>
          <cell r="M630">
            <v>0</v>
          </cell>
          <cell r="N630">
            <v>0</v>
          </cell>
          <cell r="O630">
            <v>0</v>
          </cell>
          <cell r="P630">
            <v>0</v>
          </cell>
          <cell r="R630" t="str">
            <v/>
          </cell>
        </row>
        <row r="631">
          <cell r="K631">
            <v>0</v>
          </cell>
          <cell r="L631">
            <v>0</v>
          </cell>
          <cell r="M631">
            <v>0</v>
          </cell>
          <cell r="N631">
            <v>0</v>
          </cell>
          <cell r="O631">
            <v>0</v>
          </cell>
          <cell r="P631">
            <v>0</v>
          </cell>
          <cell r="R631" t="str">
            <v/>
          </cell>
        </row>
        <row r="632">
          <cell r="K632">
            <v>0</v>
          </cell>
          <cell r="L632">
            <v>0</v>
          </cell>
          <cell r="M632">
            <v>0</v>
          </cell>
          <cell r="N632">
            <v>0</v>
          </cell>
          <cell r="O632">
            <v>0</v>
          </cell>
          <cell r="P632">
            <v>0</v>
          </cell>
          <cell r="R632" t="str">
            <v/>
          </cell>
        </row>
        <row r="633">
          <cell r="K633">
            <v>0</v>
          </cell>
          <cell r="L633">
            <v>0</v>
          </cell>
          <cell r="M633">
            <v>0</v>
          </cell>
          <cell r="N633">
            <v>0</v>
          </cell>
          <cell r="O633">
            <v>0</v>
          </cell>
          <cell r="P633">
            <v>0</v>
          </cell>
          <cell r="R633" t="str">
            <v/>
          </cell>
        </row>
        <row r="634">
          <cell r="K634">
            <v>0</v>
          </cell>
          <cell r="L634">
            <v>0</v>
          </cell>
          <cell r="M634">
            <v>0</v>
          </cell>
          <cell r="N634">
            <v>0</v>
          </cell>
          <cell r="O634">
            <v>0</v>
          </cell>
          <cell r="P634">
            <v>0</v>
          </cell>
          <cell r="R634" t="str">
            <v/>
          </cell>
        </row>
        <row r="635">
          <cell r="K635">
            <v>0</v>
          </cell>
          <cell r="L635">
            <v>0</v>
          </cell>
          <cell r="M635">
            <v>0</v>
          </cell>
          <cell r="N635">
            <v>0</v>
          </cell>
          <cell r="O635">
            <v>0</v>
          </cell>
          <cell r="P635">
            <v>0</v>
          </cell>
          <cell r="R635" t="str">
            <v/>
          </cell>
        </row>
        <row r="636">
          <cell r="K636">
            <v>0</v>
          </cell>
          <cell r="L636">
            <v>0</v>
          </cell>
          <cell r="M636">
            <v>0</v>
          </cell>
          <cell r="N636">
            <v>0</v>
          </cell>
          <cell r="O636">
            <v>0</v>
          </cell>
          <cell r="P636">
            <v>0</v>
          </cell>
          <cell r="R636" t="str">
            <v/>
          </cell>
        </row>
        <row r="637">
          <cell r="K637">
            <v>0</v>
          </cell>
          <cell r="L637">
            <v>0</v>
          </cell>
          <cell r="M637">
            <v>0</v>
          </cell>
          <cell r="N637">
            <v>0</v>
          </cell>
          <cell r="O637">
            <v>0</v>
          </cell>
          <cell r="P637">
            <v>0</v>
          </cell>
          <cell r="R637" t="str">
            <v/>
          </cell>
        </row>
        <row r="638">
          <cell r="K638">
            <v>0</v>
          </cell>
          <cell r="L638">
            <v>0</v>
          </cell>
          <cell r="M638">
            <v>0</v>
          </cell>
          <cell r="N638">
            <v>0</v>
          </cell>
          <cell r="O638">
            <v>0</v>
          </cell>
          <cell r="P638">
            <v>0</v>
          </cell>
          <cell r="R638" t="str">
            <v/>
          </cell>
        </row>
        <row r="639">
          <cell r="K639">
            <v>0</v>
          </cell>
          <cell r="L639">
            <v>0</v>
          </cell>
          <cell r="M639">
            <v>0</v>
          </cell>
          <cell r="N639">
            <v>0</v>
          </cell>
          <cell r="O639">
            <v>0</v>
          </cell>
          <cell r="P639">
            <v>0</v>
          </cell>
          <cell r="R639" t="str">
            <v/>
          </cell>
        </row>
        <row r="640">
          <cell r="K640">
            <v>0</v>
          </cell>
          <cell r="L640">
            <v>0</v>
          </cell>
          <cell r="M640">
            <v>0</v>
          </cell>
          <cell r="N640">
            <v>0</v>
          </cell>
          <cell r="O640">
            <v>0</v>
          </cell>
          <cell r="P640">
            <v>0</v>
          </cell>
          <cell r="R640" t="str">
            <v/>
          </cell>
        </row>
        <row r="641">
          <cell r="K641">
            <v>0</v>
          </cell>
          <cell r="L641">
            <v>0</v>
          </cell>
          <cell r="M641">
            <v>0</v>
          </cell>
          <cell r="N641">
            <v>0</v>
          </cell>
          <cell r="O641">
            <v>0</v>
          </cell>
          <cell r="P641">
            <v>0</v>
          </cell>
          <cell r="R641" t="str">
            <v/>
          </cell>
        </row>
        <row r="642">
          <cell r="K642">
            <v>0</v>
          </cell>
          <cell r="L642">
            <v>0</v>
          </cell>
          <cell r="M642">
            <v>0</v>
          </cell>
          <cell r="N642">
            <v>0</v>
          </cell>
          <cell r="O642">
            <v>0</v>
          </cell>
          <cell r="P642">
            <v>0</v>
          </cell>
          <cell r="R642" t="str">
            <v/>
          </cell>
        </row>
        <row r="643">
          <cell r="K643">
            <v>0</v>
          </cell>
          <cell r="L643">
            <v>0</v>
          </cell>
          <cell r="M643">
            <v>0</v>
          </cell>
          <cell r="N643">
            <v>0</v>
          </cell>
          <cell r="O643">
            <v>0</v>
          </cell>
          <cell r="P643">
            <v>0</v>
          </cell>
          <cell r="R643" t="str">
            <v/>
          </cell>
        </row>
        <row r="644">
          <cell r="K644">
            <v>0</v>
          </cell>
          <cell r="L644">
            <v>0</v>
          </cell>
          <cell r="M644">
            <v>0</v>
          </cell>
          <cell r="N644">
            <v>0</v>
          </cell>
          <cell r="O644">
            <v>0</v>
          </cell>
          <cell r="P644">
            <v>0</v>
          </cell>
          <cell r="R644" t="str">
            <v/>
          </cell>
        </row>
        <row r="645">
          <cell r="K645">
            <v>0</v>
          </cell>
          <cell r="L645">
            <v>0</v>
          </cell>
          <cell r="M645">
            <v>0</v>
          </cell>
          <cell r="N645">
            <v>0</v>
          </cell>
          <cell r="O645">
            <v>0</v>
          </cell>
          <cell r="P645">
            <v>0</v>
          </cell>
          <cell r="R645" t="str">
            <v/>
          </cell>
        </row>
        <row r="646">
          <cell r="K646">
            <v>0</v>
          </cell>
          <cell r="L646">
            <v>0</v>
          </cell>
          <cell r="M646">
            <v>0</v>
          </cell>
          <cell r="N646">
            <v>0</v>
          </cell>
          <cell r="O646">
            <v>0</v>
          </cell>
          <cell r="P646">
            <v>0</v>
          </cell>
          <cell r="R646" t="str">
            <v/>
          </cell>
        </row>
        <row r="647">
          <cell r="K647">
            <v>0</v>
          </cell>
          <cell r="L647">
            <v>0</v>
          </cell>
          <cell r="M647">
            <v>0</v>
          </cell>
          <cell r="N647">
            <v>0</v>
          </cell>
          <cell r="O647">
            <v>0</v>
          </cell>
          <cell r="P647">
            <v>0</v>
          </cell>
          <cell r="R647" t="str">
            <v/>
          </cell>
        </row>
        <row r="648">
          <cell r="K648">
            <v>0</v>
          </cell>
          <cell r="L648">
            <v>0</v>
          </cell>
          <cell r="M648">
            <v>0</v>
          </cell>
          <cell r="N648">
            <v>0</v>
          </cell>
          <cell r="O648">
            <v>0</v>
          </cell>
          <cell r="P648">
            <v>0</v>
          </cell>
          <cell r="R648" t="str">
            <v/>
          </cell>
        </row>
        <row r="649">
          <cell r="K649">
            <v>0</v>
          </cell>
          <cell r="L649">
            <v>0</v>
          </cell>
          <cell r="M649">
            <v>0</v>
          </cell>
          <cell r="N649">
            <v>0</v>
          </cell>
          <cell r="O649">
            <v>0</v>
          </cell>
          <cell r="P649">
            <v>0</v>
          </cell>
          <cell r="R649" t="str">
            <v/>
          </cell>
        </row>
        <row r="650">
          <cell r="K650">
            <v>0</v>
          </cell>
          <cell r="L650">
            <v>0</v>
          </cell>
          <cell r="M650">
            <v>0</v>
          </cell>
          <cell r="N650">
            <v>0</v>
          </cell>
          <cell r="O650">
            <v>0</v>
          </cell>
          <cell r="P650">
            <v>0</v>
          </cell>
          <cell r="R650" t="str">
            <v/>
          </cell>
        </row>
        <row r="651">
          <cell r="K651">
            <v>0</v>
          </cell>
          <cell r="L651">
            <v>0</v>
          </cell>
          <cell r="M651">
            <v>0</v>
          </cell>
          <cell r="N651">
            <v>0</v>
          </cell>
          <cell r="O651">
            <v>0</v>
          </cell>
          <cell r="P651">
            <v>0</v>
          </cell>
          <cell r="R651" t="str">
            <v/>
          </cell>
        </row>
        <row r="652">
          <cell r="K652">
            <v>0</v>
          </cell>
          <cell r="L652">
            <v>0</v>
          </cell>
          <cell r="M652">
            <v>0</v>
          </cell>
          <cell r="N652">
            <v>0</v>
          </cell>
          <cell r="O652">
            <v>0</v>
          </cell>
          <cell r="P652">
            <v>0</v>
          </cell>
          <cell r="R652" t="str">
            <v/>
          </cell>
        </row>
        <row r="653">
          <cell r="K653">
            <v>0</v>
          </cell>
          <cell r="L653">
            <v>0</v>
          </cell>
          <cell r="M653">
            <v>0</v>
          </cell>
          <cell r="N653">
            <v>0</v>
          </cell>
          <cell r="O653">
            <v>0</v>
          </cell>
          <cell r="P653">
            <v>0</v>
          </cell>
          <cell r="R653" t="str">
            <v/>
          </cell>
        </row>
        <row r="654">
          <cell r="K654">
            <v>0</v>
          </cell>
          <cell r="L654">
            <v>0</v>
          </cell>
          <cell r="M654">
            <v>0</v>
          </cell>
          <cell r="N654">
            <v>0</v>
          </cell>
          <cell r="O654">
            <v>0</v>
          </cell>
          <cell r="P654">
            <v>0</v>
          </cell>
          <cell r="R654" t="str">
            <v/>
          </cell>
        </row>
        <row r="655">
          <cell r="K655">
            <v>0</v>
          </cell>
          <cell r="L655">
            <v>0</v>
          </cell>
          <cell r="M655">
            <v>0</v>
          </cell>
          <cell r="N655">
            <v>0</v>
          </cell>
          <cell r="O655">
            <v>0</v>
          </cell>
          <cell r="P655">
            <v>0</v>
          </cell>
          <cell r="R655" t="str">
            <v/>
          </cell>
        </row>
        <row r="656">
          <cell r="K656">
            <v>0</v>
          </cell>
          <cell r="L656">
            <v>0</v>
          </cell>
          <cell r="M656">
            <v>0</v>
          </cell>
          <cell r="N656">
            <v>0</v>
          </cell>
          <cell r="O656">
            <v>0</v>
          </cell>
          <cell r="P656">
            <v>0</v>
          </cell>
          <cell r="R656" t="str">
            <v/>
          </cell>
        </row>
        <row r="657">
          <cell r="K657">
            <v>0</v>
          </cell>
          <cell r="L657">
            <v>0</v>
          </cell>
          <cell r="M657">
            <v>0</v>
          </cell>
          <cell r="N657">
            <v>0</v>
          </cell>
          <cell r="O657">
            <v>0</v>
          </cell>
          <cell r="P657">
            <v>0</v>
          </cell>
          <cell r="R657" t="str">
            <v/>
          </cell>
        </row>
        <row r="658">
          <cell r="K658">
            <v>0</v>
          </cell>
          <cell r="L658">
            <v>0</v>
          </cell>
          <cell r="M658">
            <v>0</v>
          </cell>
          <cell r="N658">
            <v>0</v>
          </cell>
          <cell r="O658">
            <v>0</v>
          </cell>
          <cell r="P658">
            <v>0</v>
          </cell>
          <cell r="R658" t="str">
            <v/>
          </cell>
        </row>
        <row r="659">
          <cell r="K659">
            <v>0</v>
          </cell>
          <cell r="L659">
            <v>0</v>
          </cell>
          <cell r="M659">
            <v>0</v>
          </cell>
          <cell r="N659">
            <v>0</v>
          </cell>
          <cell r="O659">
            <v>0</v>
          </cell>
          <cell r="P659">
            <v>0</v>
          </cell>
          <cell r="R659" t="str">
            <v/>
          </cell>
        </row>
        <row r="660">
          <cell r="K660">
            <v>0</v>
          </cell>
          <cell r="L660">
            <v>0</v>
          </cell>
          <cell r="M660">
            <v>0</v>
          </cell>
          <cell r="N660">
            <v>0</v>
          </cell>
          <cell r="O660">
            <v>0</v>
          </cell>
          <cell r="P660">
            <v>0</v>
          </cell>
          <cell r="R660" t="str">
            <v/>
          </cell>
        </row>
        <row r="661">
          <cell r="K661">
            <v>0</v>
          </cell>
          <cell r="L661">
            <v>0</v>
          </cell>
          <cell r="M661">
            <v>0</v>
          </cell>
          <cell r="N661">
            <v>0</v>
          </cell>
          <cell r="O661">
            <v>0</v>
          </cell>
          <cell r="P661">
            <v>0</v>
          </cell>
          <cell r="R661" t="str">
            <v/>
          </cell>
        </row>
        <row r="662">
          <cell r="K662">
            <v>0</v>
          </cell>
          <cell r="L662">
            <v>0</v>
          </cell>
          <cell r="M662">
            <v>0</v>
          </cell>
          <cell r="N662">
            <v>0</v>
          </cell>
          <cell r="O662">
            <v>0</v>
          </cell>
          <cell r="P662">
            <v>0</v>
          </cell>
          <cell r="R662" t="str">
            <v/>
          </cell>
        </row>
        <row r="663">
          <cell r="K663">
            <v>0</v>
          </cell>
          <cell r="L663">
            <v>0</v>
          </cell>
          <cell r="M663">
            <v>0</v>
          </cell>
          <cell r="N663">
            <v>0</v>
          </cell>
          <cell r="O663">
            <v>0</v>
          </cell>
          <cell r="P663">
            <v>0</v>
          </cell>
          <cell r="R663" t="str">
            <v/>
          </cell>
        </row>
        <row r="664">
          <cell r="K664">
            <v>0</v>
          </cell>
          <cell r="L664">
            <v>0</v>
          </cell>
          <cell r="M664">
            <v>0</v>
          </cell>
          <cell r="N664">
            <v>0</v>
          </cell>
          <cell r="O664">
            <v>0</v>
          </cell>
          <cell r="P664">
            <v>0</v>
          </cell>
          <cell r="R664" t="str">
            <v/>
          </cell>
        </row>
        <row r="665">
          <cell r="K665">
            <v>0</v>
          </cell>
          <cell r="L665">
            <v>0</v>
          </cell>
          <cell r="M665">
            <v>0</v>
          </cell>
          <cell r="N665">
            <v>0</v>
          </cell>
          <cell r="O665">
            <v>0</v>
          </cell>
          <cell r="P665">
            <v>0</v>
          </cell>
          <cell r="R665" t="str">
            <v/>
          </cell>
        </row>
        <row r="666">
          <cell r="K666">
            <v>0</v>
          </cell>
          <cell r="L666">
            <v>0</v>
          </cell>
          <cell r="M666">
            <v>0</v>
          </cell>
          <cell r="N666">
            <v>0</v>
          </cell>
          <cell r="O666">
            <v>0</v>
          </cell>
          <cell r="P666">
            <v>0</v>
          </cell>
          <cell r="R666" t="str">
            <v/>
          </cell>
        </row>
        <row r="667">
          <cell r="K667">
            <v>0</v>
          </cell>
          <cell r="L667">
            <v>0</v>
          </cell>
          <cell r="M667">
            <v>0</v>
          </cell>
          <cell r="N667">
            <v>0</v>
          </cell>
          <cell r="O667">
            <v>0</v>
          </cell>
          <cell r="P667">
            <v>0</v>
          </cell>
          <cell r="R667" t="str">
            <v/>
          </cell>
        </row>
        <row r="668">
          <cell r="K668">
            <v>0</v>
          </cell>
          <cell r="L668">
            <v>0</v>
          </cell>
          <cell r="M668">
            <v>0</v>
          </cell>
          <cell r="N668">
            <v>0</v>
          </cell>
          <cell r="O668">
            <v>0</v>
          </cell>
          <cell r="P668">
            <v>0</v>
          </cell>
          <cell r="R668" t="str">
            <v/>
          </cell>
        </row>
        <row r="669">
          <cell r="K669">
            <v>0</v>
          </cell>
          <cell r="L669">
            <v>0</v>
          </cell>
          <cell r="M669">
            <v>0</v>
          </cell>
          <cell r="N669">
            <v>0</v>
          </cell>
          <cell r="O669">
            <v>0</v>
          </cell>
          <cell r="P669">
            <v>0</v>
          </cell>
          <cell r="R669" t="str">
            <v/>
          </cell>
        </row>
        <row r="670">
          <cell r="K670">
            <v>0</v>
          </cell>
          <cell r="L670">
            <v>0</v>
          </cell>
          <cell r="M670">
            <v>0</v>
          </cell>
          <cell r="N670">
            <v>0</v>
          </cell>
          <cell r="O670">
            <v>0</v>
          </cell>
          <cell r="P670">
            <v>0</v>
          </cell>
          <cell r="R670" t="str">
            <v/>
          </cell>
        </row>
        <row r="671">
          <cell r="K671">
            <v>0</v>
          </cell>
          <cell r="L671">
            <v>0</v>
          </cell>
          <cell r="M671">
            <v>0</v>
          </cell>
          <cell r="N671">
            <v>0</v>
          </cell>
          <cell r="O671">
            <v>0</v>
          </cell>
          <cell r="P671">
            <v>0</v>
          </cell>
          <cell r="R671" t="str">
            <v/>
          </cell>
        </row>
        <row r="672">
          <cell r="K672">
            <v>0</v>
          </cell>
          <cell r="L672">
            <v>0</v>
          </cell>
          <cell r="M672">
            <v>0</v>
          </cell>
          <cell r="N672">
            <v>0</v>
          </cell>
          <cell r="O672">
            <v>0</v>
          </cell>
          <cell r="P672">
            <v>0</v>
          </cell>
          <cell r="R672" t="str">
            <v/>
          </cell>
        </row>
        <row r="673">
          <cell r="K673">
            <v>0</v>
          </cell>
          <cell r="L673">
            <v>0</v>
          </cell>
          <cell r="M673">
            <v>0</v>
          </cell>
          <cell r="N673">
            <v>0</v>
          </cell>
          <cell r="O673">
            <v>0</v>
          </cell>
          <cell r="P673">
            <v>0</v>
          </cell>
          <cell r="R673" t="str">
            <v/>
          </cell>
        </row>
        <row r="674">
          <cell r="K674">
            <v>0</v>
          </cell>
          <cell r="L674">
            <v>0</v>
          </cell>
          <cell r="M674">
            <v>0</v>
          </cell>
          <cell r="N674">
            <v>0</v>
          </cell>
          <cell r="O674">
            <v>0</v>
          </cell>
          <cell r="P674">
            <v>0</v>
          </cell>
          <cell r="R674" t="str">
            <v/>
          </cell>
        </row>
        <row r="675">
          <cell r="K675">
            <v>0</v>
          </cell>
          <cell r="L675">
            <v>0</v>
          </cell>
          <cell r="M675">
            <v>0</v>
          </cell>
          <cell r="N675">
            <v>0</v>
          </cell>
          <cell r="O675">
            <v>0</v>
          </cell>
          <cell r="P675">
            <v>0</v>
          </cell>
          <cell r="R675" t="str">
            <v/>
          </cell>
        </row>
        <row r="676">
          <cell r="K676">
            <v>0</v>
          </cell>
          <cell r="L676">
            <v>0</v>
          </cell>
          <cell r="M676">
            <v>0</v>
          </cell>
          <cell r="N676">
            <v>0</v>
          </cell>
          <cell r="O676">
            <v>0</v>
          </cell>
          <cell r="P676">
            <v>0</v>
          </cell>
          <cell r="R676" t="str">
            <v/>
          </cell>
        </row>
        <row r="677">
          <cell r="K677">
            <v>0</v>
          </cell>
          <cell r="L677">
            <v>0</v>
          </cell>
          <cell r="M677">
            <v>0</v>
          </cell>
          <cell r="N677">
            <v>0</v>
          </cell>
          <cell r="O677">
            <v>0</v>
          </cell>
          <cell r="P677">
            <v>0</v>
          </cell>
          <cell r="R677" t="str">
            <v/>
          </cell>
        </row>
        <row r="678">
          <cell r="K678">
            <v>0</v>
          </cell>
          <cell r="L678">
            <v>0</v>
          </cell>
          <cell r="M678">
            <v>0</v>
          </cell>
          <cell r="N678">
            <v>0</v>
          </cell>
          <cell r="O678">
            <v>0</v>
          </cell>
          <cell r="P678">
            <v>0</v>
          </cell>
          <cell r="R678" t="str">
            <v/>
          </cell>
        </row>
        <row r="679">
          <cell r="K679">
            <v>0</v>
          </cell>
          <cell r="L679">
            <v>0</v>
          </cell>
          <cell r="M679">
            <v>0</v>
          </cell>
          <cell r="N679">
            <v>0</v>
          </cell>
          <cell r="O679">
            <v>0</v>
          </cell>
          <cell r="P679">
            <v>0</v>
          </cell>
          <cell r="R679" t="str">
            <v/>
          </cell>
        </row>
        <row r="680">
          <cell r="K680">
            <v>0</v>
          </cell>
          <cell r="L680">
            <v>0</v>
          </cell>
          <cell r="M680">
            <v>0</v>
          </cell>
          <cell r="N680">
            <v>0</v>
          </cell>
          <cell r="O680">
            <v>0</v>
          </cell>
          <cell r="P680">
            <v>0</v>
          </cell>
          <cell r="R680" t="str">
            <v/>
          </cell>
        </row>
        <row r="681">
          <cell r="K681">
            <v>0</v>
          </cell>
          <cell r="L681">
            <v>0</v>
          </cell>
          <cell r="M681">
            <v>0</v>
          </cell>
          <cell r="N681">
            <v>0</v>
          </cell>
          <cell r="O681">
            <v>0</v>
          </cell>
          <cell r="P681">
            <v>0</v>
          </cell>
          <cell r="R681" t="str">
            <v/>
          </cell>
        </row>
        <row r="682">
          <cell r="K682">
            <v>0</v>
          </cell>
          <cell r="L682">
            <v>0</v>
          </cell>
          <cell r="M682">
            <v>0</v>
          </cell>
          <cell r="N682">
            <v>0</v>
          </cell>
          <cell r="O682">
            <v>0</v>
          </cell>
          <cell r="P682">
            <v>0</v>
          </cell>
          <cell r="R682" t="str">
            <v/>
          </cell>
        </row>
        <row r="683">
          <cell r="K683">
            <v>0</v>
          </cell>
          <cell r="L683">
            <v>0</v>
          </cell>
          <cell r="M683">
            <v>0</v>
          </cell>
          <cell r="N683">
            <v>0</v>
          </cell>
          <cell r="O683">
            <v>0</v>
          </cell>
          <cell r="P683">
            <v>0</v>
          </cell>
          <cell r="R683" t="str">
            <v/>
          </cell>
        </row>
        <row r="684">
          <cell r="K684">
            <v>0</v>
          </cell>
          <cell r="L684">
            <v>0</v>
          </cell>
          <cell r="M684">
            <v>0</v>
          </cell>
          <cell r="N684">
            <v>0</v>
          </cell>
          <cell r="O684">
            <v>0</v>
          </cell>
          <cell r="P684">
            <v>0</v>
          </cell>
          <cell r="R684" t="str">
            <v/>
          </cell>
        </row>
        <row r="685">
          <cell r="K685">
            <v>0</v>
          </cell>
          <cell r="L685">
            <v>0</v>
          </cell>
          <cell r="M685">
            <v>0</v>
          </cell>
          <cell r="N685">
            <v>0</v>
          </cell>
          <cell r="O685">
            <v>0</v>
          </cell>
          <cell r="P685">
            <v>0</v>
          </cell>
          <cell r="R685" t="str">
            <v/>
          </cell>
        </row>
        <row r="686">
          <cell r="K686">
            <v>0</v>
          </cell>
          <cell r="L686">
            <v>0</v>
          </cell>
          <cell r="M686">
            <v>0</v>
          </cell>
          <cell r="N686">
            <v>0</v>
          </cell>
          <cell r="O686">
            <v>0</v>
          </cell>
          <cell r="P686">
            <v>0</v>
          </cell>
          <cell r="R686" t="str">
            <v/>
          </cell>
        </row>
        <row r="687">
          <cell r="K687">
            <v>0</v>
          </cell>
          <cell r="L687">
            <v>0</v>
          </cell>
          <cell r="M687">
            <v>0</v>
          </cell>
          <cell r="N687">
            <v>0</v>
          </cell>
          <cell r="O687">
            <v>0</v>
          </cell>
          <cell r="P687">
            <v>0</v>
          </cell>
          <cell r="R687" t="str">
            <v/>
          </cell>
        </row>
        <row r="688">
          <cell r="K688">
            <v>0</v>
          </cell>
          <cell r="L688">
            <v>0</v>
          </cell>
          <cell r="M688">
            <v>0</v>
          </cell>
          <cell r="N688">
            <v>0</v>
          </cell>
          <cell r="O688">
            <v>0</v>
          </cell>
          <cell r="P688">
            <v>0</v>
          </cell>
          <cell r="R688" t="str">
            <v/>
          </cell>
        </row>
        <row r="689">
          <cell r="K689">
            <v>0</v>
          </cell>
          <cell r="L689">
            <v>0</v>
          </cell>
          <cell r="M689">
            <v>0</v>
          </cell>
          <cell r="N689">
            <v>0</v>
          </cell>
          <cell r="O689">
            <v>0</v>
          </cell>
          <cell r="P689">
            <v>0</v>
          </cell>
          <cell r="R689" t="str">
            <v/>
          </cell>
        </row>
        <row r="690">
          <cell r="K690">
            <v>0</v>
          </cell>
          <cell r="L690">
            <v>0</v>
          </cell>
          <cell r="M690">
            <v>0</v>
          </cell>
          <cell r="N690">
            <v>0</v>
          </cell>
          <cell r="O690">
            <v>0</v>
          </cell>
          <cell r="P690">
            <v>0</v>
          </cell>
          <cell r="R690" t="str">
            <v/>
          </cell>
        </row>
        <row r="691">
          <cell r="K691">
            <v>0</v>
          </cell>
          <cell r="L691">
            <v>0</v>
          </cell>
          <cell r="M691">
            <v>0</v>
          </cell>
          <cell r="N691">
            <v>0</v>
          </cell>
          <cell r="O691">
            <v>0</v>
          </cell>
          <cell r="P691">
            <v>0</v>
          </cell>
          <cell r="R691" t="str">
            <v/>
          </cell>
        </row>
        <row r="692">
          <cell r="K692">
            <v>0</v>
          </cell>
          <cell r="L692">
            <v>0</v>
          </cell>
          <cell r="M692">
            <v>0</v>
          </cell>
          <cell r="N692">
            <v>0</v>
          </cell>
          <cell r="O692">
            <v>0</v>
          </cell>
          <cell r="P692">
            <v>0</v>
          </cell>
          <cell r="R692" t="str">
            <v/>
          </cell>
        </row>
        <row r="693">
          <cell r="K693">
            <v>0</v>
          </cell>
          <cell r="L693">
            <v>0</v>
          </cell>
          <cell r="M693">
            <v>0</v>
          </cell>
          <cell r="N693">
            <v>0</v>
          </cell>
          <cell r="O693">
            <v>0</v>
          </cell>
          <cell r="P693">
            <v>0</v>
          </cell>
          <cell r="R693" t="str">
            <v/>
          </cell>
        </row>
        <row r="694">
          <cell r="K694">
            <v>0</v>
          </cell>
          <cell r="L694">
            <v>0</v>
          </cell>
          <cell r="M694">
            <v>0</v>
          </cell>
          <cell r="N694">
            <v>0</v>
          </cell>
          <cell r="O694">
            <v>0</v>
          </cell>
          <cell r="P694">
            <v>0</v>
          </cell>
          <cell r="R694" t="str">
            <v/>
          </cell>
        </row>
        <row r="695">
          <cell r="K695">
            <v>0</v>
          </cell>
          <cell r="L695">
            <v>0</v>
          </cell>
          <cell r="M695">
            <v>0</v>
          </cell>
          <cell r="N695">
            <v>0</v>
          </cell>
          <cell r="O695">
            <v>0</v>
          </cell>
          <cell r="P695">
            <v>0</v>
          </cell>
          <cell r="R695" t="str">
            <v/>
          </cell>
        </row>
        <row r="696">
          <cell r="K696">
            <v>0</v>
          </cell>
          <cell r="L696">
            <v>0</v>
          </cell>
          <cell r="M696">
            <v>0</v>
          </cell>
          <cell r="N696">
            <v>0</v>
          </cell>
          <cell r="O696">
            <v>0</v>
          </cell>
          <cell r="P696">
            <v>0</v>
          </cell>
          <cell r="R696" t="str">
            <v/>
          </cell>
        </row>
        <row r="697">
          <cell r="K697">
            <v>0</v>
          </cell>
          <cell r="L697">
            <v>0</v>
          </cell>
          <cell r="M697">
            <v>0</v>
          </cell>
          <cell r="N697">
            <v>0</v>
          </cell>
          <cell r="O697">
            <v>0</v>
          </cell>
          <cell r="P697">
            <v>0</v>
          </cell>
          <cell r="R697" t="str">
            <v/>
          </cell>
        </row>
        <row r="698">
          <cell r="K698">
            <v>0</v>
          </cell>
          <cell r="L698">
            <v>0</v>
          </cell>
          <cell r="M698">
            <v>0</v>
          </cell>
          <cell r="N698">
            <v>0</v>
          </cell>
          <cell r="O698">
            <v>0</v>
          </cell>
          <cell r="P698">
            <v>0</v>
          </cell>
          <cell r="R698" t="str">
            <v/>
          </cell>
        </row>
        <row r="699">
          <cell r="K699">
            <v>0</v>
          </cell>
          <cell r="L699">
            <v>0</v>
          </cell>
          <cell r="M699">
            <v>0</v>
          </cell>
          <cell r="N699">
            <v>0</v>
          </cell>
          <cell r="O699">
            <v>0</v>
          </cell>
          <cell r="P699">
            <v>0</v>
          </cell>
          <cell r="R699" t="str">
            <v/>
          </cell>
        </row>
        <row r="700">
          <cell r="K700">
            <v>0</v>
          </cell>
          <cell r="L700">
            <v>0</v>
          </cell>
          <cell r="M700">
            <v>0</v>
          </cell>
          <cell r="N700">
            <v>0</v>
          </cell>
          <cell r="O700">
            <v>0</v>
          </cell>
          <cell r="P700">
            <v>0</v>
          </cell>
          <cell r="R700" t="str">
            <v/>
          </cell>
        </row>
        <row r="701">
          <cell r="K701">
            <v>0</v>
          </cell>
          <cell r="L701">
            <v>0</v>
          </cell>
          <cell r="M701">
            <v>0</v>
          </cell>
          <cell r="N701">
            <v>0</v>
          </cell>
          <cell r="O701">
            <v>0</v>
          </cell>
          <cell r="P701">
            <v>0</v>
          </cell>
          <cell r="R701" t="str">
            <v/>
          </cell>
        </row>
        <row r="702">
          <cell r="K702">
            <v>0</v>
          </cell>
          <cell r="L702">
            <v>0</v>
          </cell>
          <cell r="M702">
            <v>0</v>
          </cell>
          <cell r="N702">
            <v>0</v>
          </cell>
          <cell r="O702">
            <v>0</v>
          </cell>
          <cell r="P702">
            <v>0</v>
          </cell>
          <cell r="R702" t="str">
            <v/>
          </cell>
        </row>
        <row r="703">
          <cell r="K703">
            <v>0</v>
          </cell>
          <cell r="L703">
            <v>0</v>
          </cell>
          <cell r="M703">
            <v>0</v>
          </cell>
          <cell r="N703">
            <v>0</v>
          </cell>
          <cell r="O703">
            <v>0</v>
          </cell>
          <cell r="P703">
            <v>0</v>
          </cell>
          <cell r="R703" t="str">
            <v/>
          </cell>
        </row>
        <row r="704">
          <cell r="K704">
            <v>0</v>
          </cell>
          <cell r="L704">
            <v>0</v>
          </cell>
          <cell r="M704">
            <v>0</v>
          </cell>
          <cell r="N704">
            <v>0</v>
          </cell>
          <cell r="O704">
            <v>0</v>
          </cell>
          <cell r="P704">
            <v>0</v>
          </cell>
          <cell r="R704" t="str">
            <v/>
          </cell>
        </row>
        <row r="705">
          <cell r="K705">
            <v>0</v>
          </cell>
          <cell r="L705">
            <v>0</v>
          </cell>
          <cell r="M705">
            <v>0</v>
          </cell>
          <cell r="N705">
            <v>0</v>
          </cell>
          <cell r="O705">
            <v>0</v>
          </cell>
          <cell r="P705">
            <v>0</v>
          </cell>
          <cell r="R705" t="str">
            <v/>
          </cell>
        </row>
        <row r="706">
          <cell r="K706">
            <v>0</v>
          </cell>
          <cell r="L706">
            <v>0</v>
          </cell>
          <cell r="M706">
            <v>0</v>
          </cell>
          <cell r="N706">
            <v>0</v>
          </cell>
          <cell r="O706">
            <v>0</v>
          </cell>
          <cell r="P706">
            <v>0</v>
          </cell>
          <cell r="R706" t="str">
            <v/>
          </cell>
        </row>
        <row r="707">
          <cell r="K707">
            <v>0</v>
          </cell>
          <cell r="L707">
            <v>0</v>
          </cell>
          <cell r="M707">
            <v>0</v>
          </cell>
          <cell r="N707">
            <v>0</v>
          </cell>
          <cell r="O707">
            <v>0</v>
          </cell>
          <cell r="P707">
            <v>0</v>
          </cell>
          <cell r="R707" t="str">
            <v/>
          </cell>
        </row>
        <row r="708">
          <cell r="K708">
            <v>0</v>
          </cell>
          <cell r="L708">
            <v>0</v>
          </cell>
          <cell r="M708">
            <v>0</v>
          </cell>
          <cell r="N708">
            <v>0</v>
          </cell>
          <cell r="O708">
            <v>0</v>
          </cell>
          <cell r="P708">
            <v>0</v>
          </cell>
          <cell r="R708" t="str">
            <v/>
          </cell>
        </row>
        <row r="709">
          <cell r="K709">
            <v>0</v>
          </cell>
          <cell r="L709">
            <v>0</v>
          </cell>
          <cell r="M709">
            <v>0</v>
          </cell>
          <cell r="N709">
            <v>0</v>
          </cell>
          <cell r="O709">
            <v>0</v>
          </cell>
          <cell r="P709">
            <v>0</v>
          </cell>
          <cell r="R709" t="str">
            <v/>
          </cell>
        </row>
        <row r="710">
          <cell r="K710">
            <v>0</v>
          </cell>
          <cell r="L710">
            <v>0</v>
          </cell>
          <cell r="M710">
            <v>0</v>
          </cell>
          <cell r="N710">
            <v>0</v>
          </cell>
          <cell r="O710">
            <v>0</v>
          </cell>
          <cell r="P710">
            <v>0</v>
          </cell>
          <cell r="R710" t="str">
            <v/>
          </cell>
        </row>
        <row r="711">
          <cell r="K711">
            <v>0</v>
          </cell>
          <cell r="L711">
            <v>0</v>
          </cell>
          <cell r="M711">
            <v>0</v>
          </cell>
          <cell r="N711">
            <v>0</v>
          </cell>
          <cell r="O711">
            <v>0</v>
          </cell>
          <cell r="P711">
            <v>0</v>
          </cell>
          <cell r="R711" t="str">
            <v/>
          </cell>
        </row>
        <row r="712">
          <cell r="K712">
            <v>0</v>
          </cell>
          <cell r="L712">
            <v>0</v>
          </cell>
          <cell r="M712">
            <v>0</v>
          </cell>
          <cell r="N712">
            <v>0</v>
          </cell>
          <cell r="O712">
            <v>0</v>
          </cell>
          <cell r="P712">
            <v>0</v>
          </cell>
          <cell r="R712" t="str">
            <v/>
          </cell>
        </row>
        <row r="713">
          <cell r="K713">
            <v>0</v>
          </cell>
          <cell r="L713">
            <v>0</v>
          </cell>
          <cell r="M713">
            <v>0</v>
          </cell>
          <cell r="N713">
            <v>0</v>
          </cell>
          <cell r="O713">
            <v>0</v>
          </cell>
          <cell r="P713">
            <v>0</v>
          </cell>
          <cell r="R713" t="str">
            <v/>
          </cell>
        </row>
        <row r="714">
          <cell r="K714">
            <v>0</v>
          </cell>
          <cell r="L714">
            <v>0</v>
          </cell>
          <cell r="M714">
            <v>0</v>
          </cell>
          <cell r="N714">
            <v>0</v>
          </cell>
          <cell r="O714">
            <v>0</v>
          </cell>
          <cell r="P714">
            <v>0</v>
          </cell>
          <cell r="R714" t="str">
            <v/>
          </cell>
        </row>
        <row r="715">
          <cell r="K715">
            <v>0</v>
          </cell>
          <cell r="L715">
            <v>0</v>
          </cell>
          <cell r="M715">
            <v>0</v>
          </cell>
          <cell r="N715">
            <v>0</v>
          </cell>
          <cell r="O715">
            <v>0</v>
          </cell>
          <cell r="P715">
            <v>0</v>
          </cell>
          <cell r="R715" t="str">
            <v/>
          </cell>
        </row>
        <row r="716">
          <cell r="K716">
            <v>0</v>
          </cell>
          <cell r="L716">
            <v>0</v>
          </cell>
          <cell r="M716">
            <v>0</v>
          </cell>
          <cell r="N716">
            <v>0</v>
          </cell>
          <cell r="O716">
            <v>0</v>
          </cell>
          <cell r="P716">
            <v>0</v>
          </cell>
          <cell r="R716" t="str">
            <v/>
          </cell>
        </row>
        <row r="717">
          <cell r="K717">
            <v>0</v>
          </cell>
          <cell r="L717">
            <v>0</v>
          </cell>
          <cell r="M717">
            <v>0</v>
          </cell>
          <cell r="N717">
            <v>0</v>
          </cell>
          <cell r="O717">
            <v>0</v>
          </cell>
          <cell r="P717">
            <v>0</v>
          </cell>
          <cell r="R717" t="str">
            <v/>
          </cell>
        </row>
        <row r="718">
          <cell r="K718">
            <v>0</v>
          </cell>
          <cell r="L718">
            <v>0</v>
          </cell>
          <cell r="M718">
            <v>0</v>
          </cell>
          <cell r="N718">
            <v>0</v>
          </cell>
          <cell r="O718">
            <v>0</v>
          </cell>
          <cell r="P718">
            <v>0</v>
          </cell>
          <cell r="R718" t="str">
            <v/>
          </cell>
        </row>
        <row r="719">
          <cell r="K719">
            <v>0</v>
          </cell>
          <cell r="L719">
            <v>0</v>
          </cell>
          <cell r="M719">
            <v>0</v>
          </cell>
          <cell r="N719">
            <v>0</v>
          </cell>
          <cell r="O719">
            <v>0</v>
          </cell>
          <cell r="P719">
            <v>0</v>
          </cell>
          <cell r="R719" t="str">
            <v/>
          </cell>
        </row>
        <row r="720">
          <cell r="K720">
            <v>0</v>
          </cell>
          <cell r="L720">
            <v>0</v>
          </cell>
          <cell r="M720">
            <v>0</v>
          </cell>
          <cell r="N720">
            <v>0</v>
          </cell>
          <cell r="O720">
            <v>0</v>
          </cell>
          <cell r="P720">
            <v>0</v>
          </cell>
          <cell r="R720" t="str">
            <v/>
          </cell>
        </row>
        <row r="721">
          <cell r="K721">
            <v>0</v>
          </cell>
          <cell r="L721">
            <v>0</v>
          </cell>
          <cell r="M721">
            <v>0</v>
          </cell>
          <cell r="N721">
            <v>0</v>
          </cell>
          <cell r="O721">
            <v>0</v>
          </cell>
          <cell r="P721">
            <v>0</v>
          </cell>
          <cell r="R721" t="str">
            <v/>
          </cell>
        </row>
        <row r="722">
          <cell r="K722">
            <v>0</v>
          </cell>
          <cell r="L722">
            <v>0</v>
          </cell>
          <cell r="M722">
            <v>0</v>
          </cell>
          <cell r="N722">
            <v>0</v>
          </cell>
          <cell r="O722">
            <v>0</v>
          </cell>
          <cell r="P722">
            <v>0</v>
          </cell>
          <cell r="R722" t="str">
            <v/>
          </cell>
        </row>
        <row r="723">
          <cell r="K723">
            <v>0</v>
          </cell>
          <cell r="L723">
            <v>0</v>
          </cell>
          <cell r="M723">
            <v>0</v>
          </cell>
          <cell r="N723">
            <v>0</v>
          </cell>
          <cell r="O723">
            <v>0</v>
          </cell>
          <cell r="P723">
            <v>0</v>
          </cell>
          <cell r="R723" t="str">
            <v/>
          </cell>
        </row>
        <row r="724">
          <cell r="K724">
            <v>0</v>
          </cell>
          <cell r="L724">
            <v>0</v>
          </cell>
          <cell r="M724">
            <v>0</v>
          </cell>
          <cell r="N724">
            <v>0</v>
          </cell>
          <cell r="O724">
            <v>0</v>
          </cell>
          <cell r="P724">
            <v>0</v>
          </cell>
          <cell r="R724" t="str">
            <v/>
          </cell>
        </row>
        <row r="725">
          <cell r="K725">
            <v>0</v>
          </cell>
          <cell r="L725">
            <v>0</v>
          </cell>
          <cell r="M725">
            <v>0</v>
          </cell>
          <cell r="N725">
            <v>0</v>
          </cell>
          <cell r="O725">
            <v>0</v>
          </cell>
          <cell r="P725">
            <v>0</v>
          </cell>
          <cell r="R725" t="str">
            <v/>
          </cell>
        </row>
        <row r="726">
          <cell r="K726">
            <v>0</v>
          </cell>
          <cell r="L726">
            <v>0</v>
          </cell>
          <cell r="M726">
            <v>0</v>
          </cell>
          <cell r="N726">
            <v>0</v>
          </cell>
          <cell r="O726">
            <v>0</v>
          </cell>
          <cell r="P726">
            <v>0</v>
          </cell>
          <cell r="R726" t="str">
            <v/>
          </cell>
        </row>
        <row r="727">
          <cell r="K727">
            <v>0</v>
          </cell>
          <cell r="L727">
            <v>0</v>
          </cell>
          <cell r="M727">
            <v>0</v>
          </cell>
          <cell r="N727">
            <v>0</v>
          </cell>
          <cell r="O727">
            <v>0</v>
          </cell>
          <cell r="P727">
            <v>0</v>
          </cell>
          <cell r="R727" t="str">
            <v/>
          </cell>
        </row>
        <row r="728">
          <cell r="K728">
            <v>0</v>
          </cell>
          <cell r="L728">
            <v>0</v>
          </cell>
          <cell r="M728">
            <v>0</v>
          </cell>
          <cell r="N728">
            <v>0</v>
          </cell>
          <cell r="O728">
            <v>0</v>
          </cell>
          <cell r="P728">
            <v>0</v>
          </cell>
          <cell r="R728" t="str">
            <v/>
          </cell>
        </row>
        <row r="729">
          <cell r="K729">
            <v>0</v>
          </cell>
          <cell r="L729">
            <v>0</v>
          </cell>
          <cell r="M729">
            <v>0</v>
          </cell>
          <cell r="N729">
            <v>0</v>
          </cell>
          <cell r="O729">
            <v>0</v>
          </cell>
          <cell r="P729">
            <v>0</v>
          </cell>
          <cell r="R729" t="str">
            <v/>
          </cell>
        </row>
        <row r="730">
          <cell r="K730">
            <v>0</v>
          </cell>
          <cell r="L730">
            <v>0</v>
          </cell>
          <cell r="M730">
            <v>0</v>
          </cell>
          <cell r="N730">
            <v>0</v>
          </cell>
          <cell r="O730">
            <v>0</v>
          </cell>
          <cell r="P730">
            <v>0</v>
          </cell>
          <cell r="R730" t="str">
            <v/>
          </cell>
        </row>
        <row r="731">
          <cell r="K731">
            <v>0</v>
          </cell>
          <cell r="L731">
            <v>0</v>
          </cell>
          <cell r="M731">
            <v>0</v>
          </cell>
          <cell r="N731">
            <v>0</v>
          </cell>
          <cell r="O731">
            <v>0</v>
          </cell>
          <cell r="P731">
            <v>0</v>
          </cell>
          <cell r="R731" t="str">
            <v/>
          </cell>
        </row>
        <row r="732">
          <cell r="K732">
            <v>0</v>
          </cell>
          <cell r="L732">
            <v>0</v>
          </cell>
          <cell r="M732">
            <v>0</v>
          </cell>
          <cell r="N732">
            <v>0</v>
          </cell>
          <cell r="O732">
            <v>0</v>
          </cell>
          <cell r="P732">
            <v>0</v>
          </cell>
          <cell r="R732" t="str">
            <v/>
          </cell>
        </row>
        <row r="733">
          <cell r="K733">
            <v>0</v>
          </cell>
          <cell r="L733">
            <v>0</v>
          </cell>
          <cell r="M733">
            <v>0</v>
          </cell>
          <cell r="N733">
            <v>0</v>
          </cell>
          <cell r="O733">
            <v>0</v>
          </cell>
          <cell r="P733">
            <v>0</v>
          </cell>
          <cell r="R733" t="str">
            <v/>
          </cell>
        </row>
        <row r="734">
          <cell r="K734">
            <v>0</v>
          </cell>
          <cell r="L734">
            <v>0</v>
          </cell>
          <cell r="M734">
            <v>0</v>
          </cell>
          <cell r="N734">
            <v>0</v>
          </cell>
          <cell r="O734">
            <v>0</v>
          </cell>
          <cell r="P734">
            <v>0</v>
          </cell>
          <cell r="R734" t="str">
            <v/>
          </cell>
        </row>
        <row r="735">
          <cell r="K735">
            <v>0</v>
          </cell>
          <cell r="L735">
            <v>0</v>
          </cell>
          <cell r="M735">
            <v>0</v>
          </cell>
          <cell r="N735">
            <v>0</v>
          </cell>
          <cell r="O735">
            <v>0</v>
          </cell>
          <cell r="P735">
            <v>0</v>
          </cell>
          <cell r="R735" t="str">
            <v/>
          </cell>
        </row>
        <row r="736">
          <cell r="K736">
            <v>0</v>
          </cell>
          <cell r="L736">
            <v>0</v>
          </cell>
          <cell r="M736">
            <v>0</v>
          </cell>
          <cell r="N736">
            <v>0</v>
          </cell>
          <cell r="O736">
            <v>0</v>
          </cell>
          <cell r="P736">
            <v>0</v>
          </cell>
          <cell r="R736" t="str">
            <v/>
          </cell>
        </row>
        <row r="737">
          <cell r="K737">
            <v>0</v>
          </cell>
          <cell r="L737">
            <v>0</v>
          </cell>
          <cell r="M737">
            <v>0</v>
          </cell>
          <cell r="N737">
            <v>0</v>
          </cell>
          <cell r="O737">
            <v>0</v>
          </cell>
          <cell r="P737">
            <v>0</v>
          </cell>
          <cell r="R737" t="str">
            <v/>
          </cell>
        </row>
        <row r="738">
          <cell r="K738">
            <v>0</v>
          </cell>
          <cell r="L738">
            <v>0</v>
          </cell>
          <cell r="M738">
            <v>0</v>
          </cell>
          <cell r="N738">
            <v>0</v>
          </cell>
          <cell r="O738">
            <v>0</v>
          </cell>
          <cell r="P738">
            <v>0</v>
          </cell>
          <cell r="R738" t="str">
            <v/>
          </cell>
        </row>
        <row r="739">
          <cell r="K739">
            <v>0</v>
          </cell>
          <cell r="L739">
            <v>0</v>
          </cell>
          <cell r="M739">
            <v>0</v>
          </cell>
          <cell r="N739">
            <v>0</v>
          </cell>
          <cell r="O739">
            <v>0</v>
          </cell>
          <cell r="P739">
            <v>0</v>
          </cell>
          <cell r="R739" t="str">
            <v/>
          </cell>
        </row>
        <row r="740">
          <cell r="K740">
            <v>0</v>
          </cell>
          <cell r="L740">
            <v>0</v>
          </cell>
          <cell r="M740">
            <v>0</v>
          </cell>
          <cell r="N740">
            <v>0</v>
          </cell>
          <cell r="O740">
            <v>0</v>
          </cell>
          <cell r="P740">
            <v>0</v>
          </cell>
          <cell r="R740" t="str">
            <v/>
          </cell>
        </row>
        <row r="741">
          <cell r="K741">
            <v>0</v>
          </cell>
          <cell r="L741">
            <v>0</v>
          </cell>
          <cell r="M741">
            <v>0</v>
          </cell>
          <cell r="N741">
            <v>0</v>
          </cell>
          <cell r="O741">
            <v>0</v>
          </cell>
          <cell r="P741">
            <v>0</v>
          </cell>
          <cell r="R741" t="str">
            <v/>
          </cell>
        </row>
        <row r="742">
          <cell r="K742">
            <v>0</v>
          </cell>
          <cell r="L742">
            <v>0</v>
          </cell>
          <cell r="M742">
            <v>0</v>
          </cell>
          <cell r="N742">
            <v>0</v>
          </cell>
          <cell r="O742">
            <v>0</v>
          </cell>
          <cell r="P742">
            <v>0</v>
          </cell>
          <cell r="R742" t="str">
            <v/>
          </cell>
        </row>
        <row r="743">
          <cell r="K743">
            <v>0</v>
          </cell>
          <cell r="L743">
            <v>0</v>
          </cell>
          <cell r="M743">
            <v>0</v>
          </cell>
          <cell r="N743">
            <v>0</v>
          </cell>
          <cell r="O743">
            <v>0</v>
          </cell>
          <cell r="P743">
            <v>0</v>
          </cell>
          <cell r="R743" t="str">
            <v/>
          </cell>
        </row>
        <row r="744">
          <cell r="K744">
            <v>0</v>
          </cell>
          <cell r="L744">
            <v>0</v>
          </cell>
          <cell r="M744">
            <v>0</v>
          </cell>
          <cell r="N744">
            <v>0</v>
          </cell>
          <cell r="O744">
            <v>0</v>
          </cell>
          <cell r="P744">
            <v>0</v>
          </cell>
          <cell r="R744" t="str">
            <v/>
          </cell>
        </row>
        <row r="745">
          <cell r="K745">
            <v>0</v>
          </cell>
          <cell r="L745">
            <v>0</v>
          </cell>
          <cell r="M745">
            <v>0</v>
          </cell>
          <cell r="N745">
            <v>0</v>
          </cell>
          <cell r="O745">
            <v>0</v>
          </cell>
          <cell r="P745">
            <v>0</v>
          </cell>
          <cell r="R745" t="str">
            <v/>
          </cell>
        </row>
        <row r="746">
          <cell r="K746">
            <v>0</v>
          </cell>
          <cell r="L746">
            <v>0</v>
          </cell>
          <cell r="M746">
            <v>0</v>
          </cell>
          <cell r="N746">
            <v>0</v>
          </cell>
          <cell r="O746">
            <v>0</v>
          </cell>
          <cell r="P746">
            <v>0</v>
          </cell>
          <cell r="R746" t="str">
            <v/>
          </cell>
        </row>
        <row r="747">
          <cell r="K747">
            <v>0</v>
          </cell>
          <cell r="L747">
            <v>0</v>
          </cell>
          <cell r="M747">
            <v>0</v>
          </cell>
          <cell r="N747">
            <v>0</v>
          </cell>
          <cell r="O747">
            <v>0</v>
          </cell>
          <cell r="P747">
            <v>0</v>
          </cell>
          <cell r="R747" t="str">
            <v/>
          </cell>
        </row>
        <row r="748">
          <cell r="K748">
            <v>0</v>
          </cell>
          <cell r="L748">
            <v>0</v>
          </cell>
          <cell r="M748">
            <v>0</v>
          </cell>
          <cell r="N748">
            <v>0</v>
          </cell>
          <cell r="O748">
            <v>0</v>
          </cell>
          <cell r="P748">
            <v>0</v>
          </cell>
          <cell r="R748" t="str">
            <v/>
          </cell>
        </row>
        <row r="749">
          <cell r="K749">
            <v>0</v>
          </cell>
          <cell r="L749">
            <v>0</v>
          </cell>
          <cell r="M749">
            <v>0</v>
          </cell>
          <cell r="N749">
            <v>0</v>
          </cell>
          <cell r="O749">
            <v>0</v>
          </cell>
          <cell r="P749">
            <v>0</v>
          </cell>
          <cell r="R749" t="str">
            <v/>
          </cell>
        </row>
        <row r="750">
          <cell r="K750">
            <v>0</v>
          </cell>
          <cell r="L750">
            <v>0</v>
          </cell>
          <cell r="M750">
            <v>0</v>
          </cell>
          <cell r="N750">
            <v>0</v>
          </cell>
          <cell r="O750">
            <v>0</v>
          </cell>
          <cell r="P750">
            <v>0</v>
          </cell>
          <cell r="R750" t="str">
            <v/>
          </cell>
        </row>
        <row r="751">
          <cell r="K751">
            <v>0</v>
          </cell>
          <cell r="L751">
            <v>0</v>
          </cell>
          <cell r="M751">
            <v>0</v>
          </cell>
          <cell r="N751">
            <v>0</v>
          </cell>
          <cell r="O751">
            <v>0</v>
          </cell>
          <cell r="P751">
            <v>0</v>
          </cell>
          <cell r="R751" t="str">
            <v/>
          </cell>
        </row>
        <row r="752">
          <cell r="K752">
            <v>0</v>
          </cell>
          <cell r="L752">
            <v>0</v>
          </cell>
          <cell r="M752">
            <v>0</v>
          </cell>
          <cell r="N752">
            <v>0</v>
          </cell>
          <cell r="O752">
            <v>0</v>
          </cell>
          <cell r="P752">
            <v>0</v>
          </cell>
          <cell r="R752" t="str">
            <v/>
          </cell>
        </row>
        <row r="753">
          <cell r="K753">
            <v>0</v>
          </cell>
          <cell r="L753">
            <v>0</v>
          </cell>
          <cell r="M753">
            <v>0</v>
          </cell>
          <cell r="N753">
            <v>0</v>
          </cell>
          <cell r="O753">
            <v>0</v>
          </cell>
          <cell r="P753">
            <v>0</v>
          </cell>
          <cell r="R753" t="str">
            <v/>
          </cell>
        </row>
        <row r="754">
          <cell r="K754">
            <v>0</v>
          </cell>
          <cell r="L754">
            <v>0</v>
          </cell>
          <cell r="M754">
            <v>0</v>
          </cell>
          <cell r="N754">
            <v>0</v>
          </cell>
          <cell r="O754">
            <v>0</v>
          </cell>
          <cell r="P754">
            <v>0</v>
          </cell>
          <cell r="R754" t="str">
            <v/>
          </cell>
        </row>
        <row r="755">
          <cell r="K755">
            <v>0</v>
          </cell>
          <cell r="L755">
            <v>0</v>
          </cell>
          <cell r="M755">
            <v>0</v>
          </cell>
          <cell r="N755">
            <v>0</v>
          </cell>
          <cell r="O755">
            <v>0</v>
          </cell>
          <cell r="P755">
            <v>0</v>
          </cell>
          <cell r="R755" t="str">
            <v/>
          </cell>
        </row>
        <row r="756">
          <cell r="K756">
            <v>0</v>
          </cell>
          <cell r="L756">
            <v>0</v>
          </cell>
          <cell r="M756">
            <v>0</v>
          </cell>
          <cell r="N756">
            <v>0</v>
          </cell>
          <cell r="O756">
            <v>0</v>
          </cell>
          <cell r="P756">
            <v>0</v>
          </cell>
          <cell r="R756" t="str">
            <v/>
          </cell>
        </row>
        <row r="757">
          <cell r="K757">
            <v>0</v>
          </cell>
          <cell r="L757">
            <v>0</v>
          </cell>
          <cell r="M757">
            <v>0</v>
          </cell>
          <cell r="N757">
            <v>0</v>
          </cell>
          <cell r="O757">
            <v>0</v>
          </cell>
          <cell r="P757">
            <v>0</v>
          </cell>
          <cell r="R757" t="str">
            <v/>
          </cell>
        </row>
        <row r="758">
          <cell r="K758">
            <v>0</v>
          </cell>
          <cell r="L758">
            <v>0</v>
          </cell>
          <cell r="M758">
            <v>0</v>
          </cell>
          <cell r="N758">
            <v>0</v>
          </cell>
          <cell r="O758">
            <v>0</v>
          </cell>
          <cell r="P758">
            <v>0</v>
          </cell>
          <cell r="R758" t="str">
            <v/>
          </cell>
        </row>
        <row r="759">
          <cell r="K759">
            <v>0</v>
          </cell>
          <cell r="L759">
            <v>0</v>
          </cell>
          <cell r="M759">
            <v>0</v>
          </cell>
          <cell r="N759">
            <v>0</v>
          </cell>
          <cell r="O759">
            <v>0</v>
          </cell>
          <cell r="P759">
            <v>0</v>
          </cell>
          <cell r="R759" t="str">
            <v/>
          </cell>
        </row>
        <row r="760">
          <cell r="K760">
            <v>0</v>
          </cell>
          <cell r="L760">
            <v>0</v>
          </cell>
          <cell r="M760">
            <v>0</v>
          </cell>
          <cell r="N760">
            <v>0</v>
          </cell>
          <cell r="O760">
            <v>0</v>
          </cell>
          <cell r="P760">
            <v>0</v>
          </cell>
          <cell r="R760" t="str">
            <v/>
          </cell>
        </row>
        <row r="761">
          <cell r="K761">
            <v>0</v>
          </cell>
          <cell r="L761">
            <v>0</v>
          </cell>
          <cell r="M761">
            <v>0</v>
          </cell>
          <cell r="N761">
            <v>0</v>
          </cell>
          <cell r="O761">
            <v>0</v>
          </cell>
          <cell r="P761">
            <v>0</v>
          </cell>
          <cell r="R761" t="str">
            <v/>
          </cell>
        </row>
        <row r="762">
          <cell r="K762">
            <v>0</v>
          </cell>
          <cell r="L762">
            <v>0</v>
          </cell>
          <cell r="M762">
            <v>0</v>
          </cell>
          <cell r="N762">
            <v>0</v>
          </cell>
          <cell r="O762">
            <v>0</v>
          </cell>
          <cell r="P762">
            <v>0</v>
          </cell>
          <cell r="R762" t="str">
            <v/>
          </cell>
        </row>
        <row r="763">
          <cell r="K763">
            <v>0</v>
          </cell>
          <cell r="L763">
            <v>0</v>
          </cell>
          <cell r="M763">
            <v>0</v>
          </cell>
          <cell r="N763">
            <v>0</v>
          </cell>
          <cell r="O763">
            <v>0</v>
          </cell>
          <cell r="P763">
            <v>0</v>
          </cell>
          <cell r="R763" t="str">
            <v/>
          </cell>
        </row>
        <row r="764">
          <cell r="K764">
            <v>0</v>
          </cell>
          <cell r="L764">
            <v>0</v>
          </cell>
          <cell r="M764">
            <v>0</v>
          </cell>
          <cell r="N764">
            <v>0</v>
          </cell>
          <cell r="O764">
            <v>0</v>
          </cell>
          <cell r="P764">
            <v>0</v>
          </cell>
          <cell r="R764" t="str">
            <v/>
          </cell>
        </row>
        <row r="765">
          <cell r="K765">
            <v>0</v>
          </cell>
          <cell r="L765">
            <v>0</v>
          </cell>
          <cell r="M765">
            <v>0</v>
          </cell>
          <cell r="N765">
            <v>0</v>
          </cell>
          <cell r="O765">
            <v>0</v>
          </cell>
          <cell r="P765">
            <v>0</v>
          </cell>
          <cell r="R765" t="str">
            <v/>
          </cell>
        </row>
        <row r="766">
          <cell r="K766">
            <v>0</v>
          </cell>
          <cell r="L766">
            <v>0</v>
          </cell>
          <cell r="M766">
            <v>0</v>
          </cell>
          <cell r="N766">
            <v>0</v>
          </cell>
          <cell r="O766">
            <v>0</v>
          </cell>
          <cell r="P766">
            <v>0</v>
          </cell>
          <cell r="R766" t="str">
            <v/>
          </cell>
        </row>
        <row r="767">
          <cell r="K767">
            <v>0</v>
          </cell>
          <cell r="L767">
            <v>0</v>
          </cell>
          <cell r="M767">
            <v>0</v>
          </cell>
          <cell r="N767">
            <v>0</v>
          </cell>
          <cell r="O767">
            <v>0</v>
          </cell>
          <cell r="P767">
            <v>0</v>
          </cell>
          <cell r="R767" t="str">
            <v/>
          </cell>
        </row>
        <row r="768">
          <cell r="K768">
            <v>0</v>
          </cell>
          <cell r="L768">
            <v>0</v>
          </cell>
          <cell r="M768">
            <v>0</v>
          </cell>
          <cell r="N768">
            <v>0</v>
          </cell>
          <cell r="O768">
            <v>0</v>
          </cell>
          <cell r="P768">
            <v>0</v>
          </cell>
          <cell r="R768" t="str">
            <v/>
          </cell>
        </row>
        <row r="769">
          <cell r="K769">
            <v>0</v>
          </cell>
          <cell r="L769">
            <v>0</v>
          </cell>
          <cell r="M769">
            <v>0</v>
          </cell>
          <cell r="N769">
            <v>0</v>
          </cell>
          <cell r="O769">
            <v>0</v>
          </cell>
          <cell r="P769">
            <v>0</v>
          </cell>
          <cell r="R769" t="str">
            <v/>
          </cell>
        </row>
        <row r="770">
          <cell r="K770">
            <v>0</v>
          </cell>
          <cell r="L770">
            <v>0</v>
          </cell>
          <cell r="M770">
            <v>0</v>
          </cell>
          <cell r="N770">
            <v>0</v>
          </cell>
          <cell r="O770">
            <v>0</v>
          </cell>
          <cell r="P770">
            <v>0</v>
          </cell>
          <cell r="R770" t="str">
            <v/>
          </cell>
        </row>
        <row r="771">
          <cell r="K771">
            <v>0</v>
          </cell>
          <cell r="L771">
            <v>0</v>
          </cell>
          <cell r="M771">
            <v>0</v>
          </cell>
          <cell r="N771">
            <v>0</v>
          </cell>
          <cell r="O771">
            <v>0</v>
          </cell>
          <cell r="P771">
            <v>0</v>
          </cell>
          <cell r="R771" t="str">
            <v/>
          </cell>
        </row>
        <row r="772">
          <cell r="K772">
            <v>0</v>
          </cell>
          <cell r="L772">
            <v>0</v>
          </cell>
          <cell r="M772">
            <v>0</v>
          </cell>
          <cell r="N772">
            <v>0</v>
          </cell>
          <cell r="O772">
            <v>0</v>
          </cell>
          <cell r="P772">
            <v>0</v>
          </cell>
          <cell r="R772" t="str">
            <v/>
          </cell>
        </row>
        <row r="773">
          <cell r="K773">
            <v>0</v>
          </cell>
          <cell r="L773">
            <v>0</v>
          </cell>
          <cell r="M773">
            <v>0</v>
          </cell>
          <cell r="N773">
            <v>0</v>
          </cell>
          <cell r="O773">
            <v>0</v>
          </cell>
          <cell r="P773">
            <v>0</v>
          </cell>
          <cell r="R773" t="str">
            <v/>
          </cell>
        </row>
        <row r="774">
          <cell r="K774">
            <v>0</v>
          </cell>
          <cell r="L774">
            <v>0</v>
          </cell>
          <cell r="M774">
            <v>0</v>
          </cell>
          <cell r="N774">
            <v>0</v>
          </cell>
          <cell r="O774">
            <v>0</v>
          </cell>
          <cell r="P774">
            <v>0</v>
          </cell>
          <cell r="R774" t="str">
            <v/>
          </cell>
        </row>
        <row r="775">
          <cell r="K775">
            <v>0</v>
          </cell>
          <cell r="L775">
            <v>0</v>
          </cell>
          <cell r="M775">
            <v>0</v>
          </cell>
          <cell r="N775">
            <v>0</v>
          </cell>
          <cell r="O775">
            <v>0</v>
          </cell>
          <cell r="P775">
            <v>0</v>
          </cell>
          <cell r="R775" t="str">
            <v/>
          </cell>
        </row>
        <row r="776">
          <cell r="K776">
            <v>0</v>
          </cell>
          <cell r="L776">
            <v>0</v>
          </cell>
          <cell r="M776">
            <v>0</v>
          </cell>
          <cell r="N776">
            <v>0</v>
          </cell>
          <cell r="O776">
            <v>0</v>
          </cell>
          <cell r="P776">
            <v>0</v>
          </cell>
          <cell r="R776" t="str">
            <v/>
          </cell>
        </row>
        <row r="777">
          <cell r="K777">
            <v>0</v>
          </cell>
          <cell r="L777">
            <v>0</v>
          </cell>
          <cell r="M777">
            <v>0</v>
          </cell>
          <cell r="N777">
            <v>0</v>
          </cell>
          <cell r="O777">
            <v>0</v>
          </cell>
          <cell r="P777">
            <v>0</v>
          </cell>
          <cell r="R777" t="str">
            <v/>
          </cell>
        </row>
        <row r="778">
          <cell r="K778">
            <v>0</v>
          </cell>
          <cell r="L778">
            <v>0</v>
          </cell>
          <cell r="M778">
            <v>0</v>
          </cell>
          <cell r="N778">
            <v>0</v>
          </cell>
          <cell r="O778">
            <v>0</v>
          </cell>
          <cell r="P778">
            <v>0</v>
          </cell>
          <cell r="R778" t="str">
            <v/>
          </cell>
        </row>
        <row r="779">
          <cell r="K779">
            <v>0</v>
          </cell>
          <cell r="L779">
            <v>0</v>
          </cell>
          <cell r="M779">
            <v>0</v>
          </cell>
          <cell r="N779">
            <v>0</v>
          </cell>
          <cell r="O779">
            <v>0</v>
          </cell>
          <cell r="P779">
            <v>0</v>
          </cell>
          <cell r="R779" t="str">
            <v/>
          </cell>
        </row>
        <row r="780">
          <cell r="K780">
            <v>0</v>
          </cell>
          <cell r="L780">
            <v>0</v>
          </cell>
          <cell r="M780">
            <v>0</v>
          </cell>
          <cell r="N780">
            <v>0</v>
          </cell>
          <cell r="O780">
            <v>0</v>
          </cell>
          <cell r="P780">
            <v>0</v>
          </cell>
          <cell r="R780" t="str">
            <v/>
          </cell>
        </row>
        <row r="781">
          <cell r="K781">
            <v>0</v>
          </cell>
          <cell r="L781">
            <v>0</v>
          </cell>
          <cell r="M781">
            <v>0</v>
          </cell>
          <cell r="N781">
            <v>0</v>
          </cell>
          <cell r="O781">
            <v>0</v>
          </cell>
          <cell r="P781">
            <v>0</v>
          </cell>
          <cell r="R781" t="str">
            <v/>
          </cell>
        </row>
        <row r="782">
          <cell r="K782">
            <v>0</v>
          </cell>
          <cell r="L782">
            <v>0</v>
          </cell>
          <cell r="M782">
            <v>0</v>
          </cell>
          <cell r="N782">
            <v>0</v>
          </cell>
          <cell r="O782">
            <v>0</v>
          </cell>
          <cell r="P782">
            <v>0</v>
          </cell>
          <cell r="R782" t="str">
            <v/>
          </cell>
        </row>
        <row r="783">
          <cell r="K783">
            <v>0</v>
          </cell>
          <cell r="L783">
            <v>0</v>
          </cell>
          <cell r="M783">
            <v>0</v>
          </cell>
          <cell r="N783">
            <v>0</v>
          </cell>
          <cell r="O783">
            <v>0</v>
          </cell>
          <cell r="P783">
            <v>0</v>
          </cell>
          <cell r="R783" t="str">
            <v/>
          </cell>
        </row>
        <row r="784">
          <cell r="K784">
            <v>0</v>
          </cell>
          <cell r="L784">
            <v>0</v>
          </cell>
          <cell r="M784">
            <v>0</v>
          </cell>
          <cell r="N784">
            <v>0</v>
          </cell>
          <cell r="O784">
            <v>0</v>
          </cell>
          <cell r="P784">
            <v>0</v>
          </cell>
          <cell r="R784" t="str">
            <v/>
          </cell>
        </row>
        <row r="785">
          <cell r="K785">
            <v>0</v>
          </cell>
          <cell r="L785">
            <v>0</v>
          </cell>
          <cell r="M785">
            <v>0</v>
          </cell>
          <cell r="N785">
            <v>0</v>
          </cell>
          <cell r="O785">
            <v>0</v>
          </cell>
          <cell r="P785">
            <v>0</v>
          </cell>
          <cell r="R785" t="str">
            <v/>
          </cell>
        </row>
        <row r="786">
          <cell r="K786">
            <v>0</v>
          </cell>
          <cell r="L786">
            <v>0</v>
          </cell>
          <cell r="M786">
            <v>0</v>
          </cell>
          <cell r="N786">
            <v>0</v>
          </cell>
          <cell r="O786">
            <v>0</v>
          </cell>
          <cell r="P786">
            <v>0</v>
          </cell>
          <cell r="R786" t="str">
            <v/>
          </cell>
        </row>
        <row r="787">
          <cell r="K787">
            <v>0</v>
          </cell>
          <cell r="L787">
            <v>0</v>
          </cell>
          <cell r="M787">
            <v>0</v>
          </cell>
          <cell r="N787">
            <v>0</v>
          </cell>
          <cell r="O787">
            <v>0</v>
          </cell>
          <cell r="P787">
            <v>0</v>
          </cell>
          <cell r="R787" t="str">
            <v/>
          </cell>
        </row>
        <row r="788">
          <cell r="K788">
            <v>0</v>
          </cell>
          <cell r="L788">
            <v>0</v>
          </cell>
          <cell r="M788">
            <v>0</v>
          </cell>
          <cell r="N788">
            <v>0</v>
          </cell>
          <cell r="O788">
            <v>0</v>
          </cell>
          <cell r="P788">
            <v>0</v>
          </cell>
          <cell r="R788" t="str">
            <v/>
          </cell>
        </row>
        <row r="789">
          <cell r="K789">
            <v>0</v>
          </cell>
          <cell r="L789">
            <v>0</v>
          </cell>
          <cell r="M789">
            <v>0</v>
          </cell>
          <cell r="N789">
            <v>0</v>
          </cell>
          <cell r="O789">
            <v>0</v>
          </cell>
          <cell r="P789">
            <v>0</v>
          </cell>
          <cell r="R789" t="str">
            <v/>
          </cell>
        </row>
        <row r="790">
          <cell r="K790">
            <v>0</v>
          </cell>
          <cell r="L790">
            <v>0</v>
          </cell>
          <cell r="M790">
            <v>0</v>
          </cell>
          <cell r="N790">
            <v>0</v>
          </cell>
          <cell r="O790">
            <v>0</v>
          </cell>
          <cell r="P790">
            <v>0</v>
          </cell>
          <cell r="R790" t="str">
            <v/>
          </cell>
        </row>
        <row r="791">
          <cell r="K791">
            <v>0</v>
          </cell>
          <cell r="L791">
            <v>0</v>
          </cell>
          <cell r="M791">
            <v>0</v>
          </cell>
          <cell r="N791">
            <v>0</v>
          </cell>
          <cell r="O791">
            <v>0</v>
          </cell>
          <cell r="P791">
            <v>0</v>
          </cell>
          <cell r="R791" t="str">
            <v/>
          </cell>
        </row>
        <row r="792">
          <cell r="K792">
            <v>0</v>
          </cell>
          <cell r="L792">
            <v>0</v>
          </cell>
          <cell r="M792">
            <v>0</v>
          </cell>
          <cell r="N792">
            <v>0</v>
          </cell>
          <cell r="O792">
            <v>0</v>
          </cell>
          <cell r="P792">
            <v>0</v>
          </cell>
          <cell r="R792" t="str">
            <v/>
          </cell>
        </row>
        <row r="793">
          <cell r="K793">
            <v>0</v>
          </cell>
          <cell r="L793">
            <v>0</v>
          </cell>
          <cell r="M793">
            <v>0</v>
          </cell>
          <cell r="N793">
            <v>0</v>
          </cell>
          <cell r="O793">
            <v>0</v>
          </cell>
          <cell r="P793">
            <v>0</v>
          </cell>
          <cell r="R793" t="str">
            <v/>
          </cell>
        </row>
        <row r="794">
          <cell r="K794">
            <v>0</v>
          </cell>
          <cell r="L794">
            <v>0</v>
          </cell>
          <cell r="M794">
            <v>0</v>
          </cell>
          <cell r="N794">
            <v>0</v>
          </cell>
          <cell r="O794">
            <v>0</v>
          </cell>
          <cell r="P794">
            <v>0</v>
          </cell>
          <cell r="R794" t="str">
            <v/>
          </cell>
        </row>
        <row r="795">
          <cell r="K795">
            <v>0</v>
          </cell>
          <cell r="L795">
            <v>0</v>
          </cell>
          <cell r="M795">
            <v>0</v>
          </cell>
          <cell r="N795">
            <v>0</v>
          </cell>
          <cell r="O795">
            <v>0</v>
          </cell>
          <cell r="P795">
            <v>0</v>
          </cell>
          <cell r="R795" t="str">
            <v/>
          </cell>
        </row>
        <row r="796">
          <cell r="K796">
            <v>0</v>
          </cell>
          <cell r="L796">
            <v>0</v>
          </cell>
          <cell r="M796">
            <v>0</v>
          </cell>
          <cell r="N796">
            <v>0</v>
          </cell>
          <cell r="O796">
            <v>0</v>
          </cell>
          <cell r="P796">
            <v>0</v>
          </cell>
          <cell r="R796" t="str">
            <v/>
          </cell>
        </row>
        <row r="797">
          <cell r="K797">
            <v>0</v>
          </cell>
          <cell r="L797">
            <v>0</v>
          </cell>
          <cell r="M797">
            <v>0</v>
          </cell>
          <cell r="N797">
            <v>0</v>
          </cell>
          <cell r="O797">
            <v>0</v>
          </cell>
          <cell r="P797">
            <v>0</v>
          </cell>
          <cell r="R797" t="str">
            <v/>
          </cell>
        </row>
        <row r="798">
          <cell r="K798">
            <v>0</v>
          </cell>
          <cell r="L798">
            <v>0</v>
          </cell>
          <cell r="M798">
            <v>0</v>
          </cell>
          <cell r="N798">
            <v>0</v>
          </cell>
          <cell r="O798">
            <v>0</v>
          </cell>
          <cell r="P798">
            <v>0</v>
          </cell>
          <cell r="R798" t="str">
            <v/>
          </cell>
        </row>
        <row r="799">
          <cell r="K799">
            <v>0</v>
          </cell>
          <cell r="L799">
            <v>0</v>
          </cell>
          <cell r="M799">
            <v>0</v>
          </cell>
          <cell r="N799">
            <v>0</v>
          </cell>
          <cell r="O799">
            <v>0</v>
          </cell>
          <cell r="P799">
            <v>0</v>
          </cell>
          <cell r="R799" t="str">
            <v/>
          </cell>
        </row>
        <row r="800">
          <cell r="K800">
            <v>0</v>
          </cell>
          <cell r="L800">
            <v>0</v>
          </cell>
          <cell r="M800">
            <v>0</v>
          </cell>
          <cell r="N800">
            <v>0</v>
          </cell>
          <cell r="O800">
            <v>0</v>
          </cell>
          <cell r="P800">
            <v>0</v>
          </cell>
          <cell r="R800" t="str">
            <v/>
          </cell>
        </row>
        <row r="801">
          <cell r="K801">
            <v>0</v>
          </cell>
          <cell r="L801">
            <v>0</v>
          </cell>
          <cell r="M801">
            <v>0</v>
          </cell>
          <cell r="N801">
            <v>0</v>
          </cell>
          <cell r="O801">
            <v>0</v>
          </cell>
          <cell r="P801">
            <v>0</v>
          </cell>
          <cell r="R801" t="str">
            <v/>
          </cell>
        </row>
        <row r="802">
          <cell r="K802">
            <v>0</v>
          </cell>
          <cell r="L802">
            <v>0</v>
          </cell>
          <cell r="M802">
            <v>0</v>
          </cell>
          <cell r="N802">
            <v>0</v>
          </cell>
          <cell r="O802">
            <v>0</v>
          </cell>
          <cell r="P802">
            <v>0</v>
          </cell>
          <cell r="R802" t="str">
            <v/>
          </cell>
        </row>
        <row r="803">
          <cell r="K803">
            <v>0</v>
          </cell>
          <cell r="L803">
            <v>0</v>
          </cell>
          <cell r="M803">
            <v>0</v>
          </cell>
          <cell r="N803">
            <v>0</v>
          </cell>
          <cell r="O803">
            <v>0</v>
          </cell>
          <cell r="P803">
            <v>0</v>
          </cell>
          <cell r="R803" t="str">
            <v/>
          </cell>
        </row>
        <row r="804">
          <cell r="K804">
            <v>0</v>
          </cell>
          <cell r="L804">
            <v>0</v>
          </cell>
          <cell r="M804">
            <v>0</v>
          </cell>
          <cell r="N804">
            <v>0</v>
          </cell>
          <cell r="O804">
            <v>0</v>
          </cell>
          <cell r="P804">
            <v>0</v>
          </cell>
          <cell r="R804" t="str">
            <v/>
          </cell>
        </row>
        <row r="805">
          <cell r="K805">
            <v>0</v>
          </cell>
          <cell r="L805">
            <v>0</v>
          </cell>
          <cell r="M805">
            <v>0</v>
          </cell>
          <cell r="N805">
            <v>0</v>
          </cell>
          <cell r="O805">
            <v>0</v>
          </cell>
          <cell r="P805">
            <v>0</v>
          </cell>
          <cell r="R805" t="str">
            <v/>
          </cell>
        </row>
        <row r="806">
          <cell r="K806">
            <v>0</v>
          </cell>
          <cell r="L806">
            <v>0</v>
          </cell>
          <cell r="M806">
            <v>0</v>
          </cell>
          <cell r="N806">
            <v>0</v>
          </cell>
          <cell r="O806">
            <v>0</v>
          </cell>
          <cell r="P806">
            <v>0</v>
          </cell>
          <cell r="R806" t="str">
            <v/>
          </cell>
        </row>
        <row r="807">
          <cell r="K807">
            <v>0</v>
          </cell>
          <cell r="L807">
            <v>0</v>
          </cell>
          <cell r="M807">
            <v>0</v>
          </cell>
          <cell r="N807">
            <v>0</v>
          </cell>
          <cell r="O807">
            <v>0</v>
          </cell>
          <cell r="P807">
            <v>0</v>
          </cell>
          <cell r="R807" t="str">
            <v/>
          </cell>
        </row>
        <row r="808">
          <cell r="K808">
            <v>0</v>
          </cell>
          <cell r="L808">
            <v>0</v>
          </cell>
          <cell r="M808">
            <v>0</v>
          </cell>
          <cell r="N808">
            <v>0</v>
          </cell>
          <cell r="O808">
            <v>0</v>
          </cell>
          <cell r="P808">
            <v>0</v>
          </cell>
          <cell r="R808" t="str">
            <v/>
          </cell>
        </row>
        <row r="809">
          <cell r="K809">
            <v>0</v>
          </cell>
          <cell r="L809">
            <v>0</v>
          </cell>
          <cell r="M809">
            <v>0</v>
          </cell>
          <cell r="N809">
            <v>0</v>
          </cell>
          <cell r="O809">
            <v>0</v>
          </cell>
          <cell r="P809">
            <v>0</v>
          </cell>
          <cell r="R809" t="str">
            <v/>
          </cell>
        </row>
        <row r="810">
          <cell r="K810">
            <v>0</v>
          </cell>
          <cell r="L810">
            <v>0</v>
          </cell>
          <cell r="M810">
            <v>0</v>
          </cell>
          <cell r="N810">
            <v>0</v>
          </cell>
          <cell r="O810">
            <v>0</v>
          </cell>
          <cell r="P810">
            <v>0</v>
          </cell>
          <cell r="R810" t="str">
            <v/>
          </cell>
        </row>
        <row r="811">
          <cell r="K811">
            <v>0</v>
          </cell>
          <cell r="L811">
            <v>0</v>
          </cell>
          <cell r="M811">
            <v>0</v>
          </cell>
          <cell r="N811">
            <v>0</v>
          </cell>
          <cell r="O811">
            <v>0</v>
          </cell>
          <cell r="P811">
            <v>0</v>
          </cell>
          <cell r="R811" t="str">
            <v/>
          </cell>
        </row>
        <row r="812">
          <cell r="K812">
            <v>0</v>
          </cell>
          <cell r="L812">
            <v>0</v>
          </cell>
          <cell r="M812">
            <v>0</v>
          </cell>
          <cell r="N812">
            <v>0</v>
          </cell>
          <cell r="O812">
            <v>0</v>
          </cell>
          <cell r="P812">
            <v>0</v>
          </cell>
          <cell r="R812" t="str">
            <v/>
          </cell>
        </row>
        <row r="813">
          <cell r="K813">
            <v>0</v>
          </cell>
          <cell r="L813">
            <v>0</v>
          </cell>
          <cell r="M813">
            <v>0</v>
          </cell>
          <cell r="N813">
            <v>0</v>
          </cell>
          <cell r="O813">
            <v>0</v>
          </cell>
          <cell r="P813">
            <v>0</v>
          </cell>
          <cell r="R813" t="str">
            <v/>
          </cell>
        </row>
        <row r="814">
          <cell r="K814">
            <v>0</v>
          </cell>
          <cell r="L814">
            <v>0</v>
          </cell>
          <cell r="M814">
            <v>0</v>
          </cell>
          <cell r="N814">
            <v>0</v>
          </cell>
          <cell r="O814">
            <v>0</v>
          </cell>
          <cell r="P814">
            <v>0</v>
          </cell>
          <cell r="R814" t="str">
            <v/>
          </cell>
        </row>
        <row r="815">
          <cell r="K815">
            <v>0</v>
          </cell>
          <cell r="L815">
            <v>0</v>
          </cell>
          <cell r="M815">
            <v>0</v>
          </cell>
          <cell r="N815">
            <v>0</v>
          </cell>
          <cell r="O815">
            <v>0</v>
          </cell>
          <cell r="P815">
            <v>0</v>
          </cell>
          <cell r="R815" t="str">
            <v/>
          </cell>
        </row>
        <row r="816">
          <cell r="K816">
            <v>0</v>
          </cell>
          <cell r="L816">
            <v>0</v>
          </cell>
          <cell r="M816">
            <v>0</v>
          </cell>
          <cell r="N816">
            <v>0</v>
          </cell>
          <cell r="O816">
            <v>0</v>
          </cell>
          <cell r="P816">
            <v>0</v>
          </cell>
          <cell r="R816" t="str">
            <v/>
          </cell>
        </row>
        <row r="817">
          <cell r="K817">
            <v>0</v>
          </cell>
          <cell r="L817">
            <v>0</v>
          </cell>
          <cell r="M817">
            <v>0</v>
          </cell>
          <cell r="N817">
            <v>0</v>
          </cell>
          <cell r="O817">
            <v>0</v>
          </cell>
          <cell r="P817">
            <v>0</v>
          </cell>
          <cell r="R817" t="str">
            <v/>
          </cell>
        </row>
        <row r="818">
          <cell r="K818">
            <v>0</v>
          </cell>
          <cell r="L818">
            <v>0</v>
          </cell>
          <cell r="M818">
            <v>0</v>
          </cell>
          <cell r="N818">
            <v>0</v>
          </cell>
          <cell r="O818">
            <v>0</v>
          </cell>
          <cell r="P818">
            <v>0</v>
          </cell>
          <cell r="R818" t="str">
            <v/>
          </cell>
        </row>
        <row r="819">
          <cell r="K819">
            <v>0</v>
          </cell>
          <cell r="L819">
            <v>0</v>
          </cell>
          <cell r="M819">
            <v>0</v>
          </cell>
          <cell r="N819">
            <v>0</v>
          </cell>
          <cell r="O819">
            <v>0</v>
          </cell>
          <cell r="P819">
            <v>0</v>
          </cell>
          <cell r="R819" t="str">
            <v/>
          </cell>
        </row>
        <row r="820">
          <cell r="K820">
            <v>0</v>
          </cell>
          <cell r="L820">
            <v>0</v>
          </cell>
          <cell r="M820">
            <v>0</v>
          </cell>
          <cell r="N820">
            <v>0</v>
          </cell>
          <cell r="O820">
            <v>0</v>
          </cell>
          <cell r="P820">
            <v>0</v>
          </cell>
          <cell r="R820" t="str">
            <v/>
          </cell>
        </row>
        <row r="821">
          <cell r="K821">
            <v>0</v>
          </cell>
          <cell r="L821">
            <v>0</v>
          </cell>
          <cell r="M821">
            <v>0</v>
          </cell>
          <cell r="N821">
            <v>0</v>
          </cell>
          <cell r="O821">
            <v>0</v>
          </cell>
          <cell r="P821">
            <v>0</v>
          </cell>
          <cell r="R821" t="str">
            <v/>
          </cell>
        </row>
        <row r="822">
          <cell r="K822">
            <v>0</v>
          </cell>
          <cell r="L822">
            <v>0</v>
          </cell>
          <cell r="M822">
            <v>0</v>
          </cell>
          <cell r="N822">
            <v>0</v>
          </cell>
          <cell r="O822">
            <v>0</v>
          </cell>
          <cell r="P822">
            <v>0</v>
          </cell>
          <cell r="R822" t="str">
            <v/>
          </cell>
        </row>
        <row r="823">
          <cell r="K823">
            <v>0</v>
          </cell>
          <cell r="L823">
            <v>0</v>
          </cell>
          <cell r="M823">
            <v>0</v>
          </cell>
          <cell r="N823">
            <v>0</v>
          </cell>
          <cell r="O823">
            <v>0</v>
          </cell>
          <cell r="P823">
            <v>0</v>
          </cell>
          <cell r="R823" t="str">
            <v/>
          </cell>
        </row>
        <row r="824">
          <cell r="K824">
            <v>0</v>
          </cell>
          <cell r="L824">
            <v>0</v>
          </cell>
          <cell r="M824">
            <v>0</v>
          </cell>
          <cell r="N824">
            <v>0</v>
          </cell>
          <cell r="O824">
            <v>0</v>
          </cell>
          <cell r="P824">
            <v>0</v>
          </cell>
          <cell r="R824" t="str">
            <v/>
          </cell>
        </row>
        <row r="825">
          <cell r="K825">
            <v>0</v>
          </cell>
          <cell r="L825">
            <v>0</v>
          </cell>
          <cell r="M825">
            <v>0</v>
          </cell>
          <cell r="N825">
            <v>0</v>
          </cell>
          <cell r="O825">
            <v>0</v>
          </cell>
          <cell r="P825">
            <v>0</v>
          </cell>
          <cell r="R825" t="str">
            <v/>
          </cell>
        </row>
        <row r="826">
          <cell r="K826">
            <v>0</v>
          </cell>
          <cell r="L826">
            <v>0</v>
          </cell>
          <cell r="M826">
            <v>0</v>
          </cell>
          <cell r="N826">
            <v>0</v>
          </cell>
          <cell r="O826">
            <v>0</v>
          </cell>
          <cell r="P826">
            <v>0</v>
          </cell>
          <cell r="R826" t="str">
            <v/>
          </cell>
        </row>
        <row r="827">
          <cell r="K827">
            <v>0</v>
          </cell>
          <cell r="L827">
            <v>0</v>
          </cell>
          <cell r="M827">
            <v>0</v>
          </cell>
          <cell r="N827">
            <v>0</v>
          </cell>
          <cell r="O827">
            <v>0</v>
          </cell>
          <cell r="P827">
            <v>0</v>
          </cell>
          <cell r="R827" t="str">
            <v/>
          </cell>
        </row>
        <row r="828">
          <cell r="K828">
            <v>0</v>
          </cell>
          <cell r="L828">
            <v>0</v>
          </cell>
          <cell r="M828">
            <v>0</v>
          </cell>
          <cell r="N828">
            <v>0</v>
          </cell>
          <cell r="O828">
            <v>0</v>
          </cell>
          <cell r="P828">
            <v>0</v>
          </cell>
          <cell r="R828" t="str">
            <v/>
          </cell>
        </row>
        <row r="829">
          <cell r="K829">
            <v>0</v>
          </cell>
          <cell r="L829">
            <v>0</v>
          </cell>
          <cell r="M829">
            <v>0</v>
          </cell>
          <cell r="N829">
            <v>0</v>
          </cell>
          <cell r="O829">
            <v>0</v>
          </cell>
          <cell r="P829">
            <v>0</v>
          </cell>
          <cell r="R829" t="str">
            <v/>
          </cell>
        </row>
        <row r="830">
          <cell r="K830">
            <v>0</v>
          </cell>
          <cell r="L830">
            <v>0</v>
          </cell>
          <cell r="M830">
            <v>0</v>
          </cell>
          <cell r="N830">
            <v>0</v>
          </cell>
          <cell r="O830">
            <v>0</v>
          </cell>
          <cell r="P830">
            <v>0</v>
          </cell>
          <cell r="R830" t="str">
            <v/>
          </cell>
        </row>
        <row r="831">
          <cell r="K831">
            <v>0</v>
          </cell>
          <cell r="L831">
            <v>0</v>
          </cell>
          <cell r="M831">
            <v>0</v>
          </cell>
          <cell r="N831">
            <v>0</v>
          </cell>
          <cell r="O831">
            <v>0</v>
          </cell>
          <cell r="P831">
            <v>0</v>
          </cell>
          <cell r="R831" t="str">
            <v/>
          </cell>
        </row>
        <row r="832">
          <cell r="K832">
            <v>0</v>
          </cell>
          <cell r="L832">
            <v>0</v>
          </cell>
          <cell r="M832">
            <v>0</v>
          </cell>
          <cell r="N832">
            <v>0</v>
          </cell>
          <cell r="O832">
            <v>0</v>
          </cell>
          <cell r="P832">
            <v>0</v>
          </cell>
          <cell r="R832" t="str">
            <v/>
          </cell>
        </row>
        <row r="833">
          <cell r="K833">
            <v>0</v>
          </cell>
          <cell r="L833">
            <v>0</v>
          </cell>
          <cell r="M833">
            <v>0</v>
          </cell>
          <cell r="N833">
            <v>0</v>
          </cell>
          <cell r="O833">
            <v>0</v>
          </cell>
          <cell r="P833">
            <v>0</v>
          </cell>
          <cell r="R833" t="str">
            <v/>
          </cell>
        </row>
        <row r="834">
          <cell r="K834">
            <v>0</v>
          </cell>
          <cell r="L834">
            <v>0</v>
          </cell>
          <cell r="M834">
            <v>0</v>
          </cell>
          <cell r="N834">
            <v>0</v>
          </cell>
          <cell r="O834">
            <v>0</v>
          </cell>
          <cell r="P834">
            <v>0</v>
          </cell>
          <cell r="R834" t="str">
            <v/>
          </cell>
        </row>
        <row r="835">
          <cell r="K835">
            <v>0</v>
          </cell>
          <cell r="L835">
            <v>0</v>
          </cell>
          <cell r="M835">
            <v>0</v>
          </cell>
          <cell r="N835">
            <v>0</v>
          </cell>
          <cell r="O835">
            <v>0</v>
          </cell>
          <cell r="P835">
            <v>0</v>
          </cell>
          <cell r="R835" t="str">
            <v/>
          </cell>
        </row>
        <row r="836">
          <cell r="K836">
            <v>0</v>
          </cell>
          <cell r="L836">
            <v>0</v>
          </cell>
          <cell r="M836">
            <v>0</v>
          </cell>
          <cell r="N836">
            <v>0</v>
          </cell>
          <cell r="O836">
            <v>0</v>
          </cell>
          <cell r="P836">
            <v>0</v>
          </cell>
          <cell r="R836" t="str">
            <v/>
          </cell>
        </row>
        <row r="837">
          <cell r="K837">
            <v>0</v>
          </cell>
          <cell r="L837">
            <v>0</v>
          </cell>
          <cell r="M837">
            <v>0</v>
          </cell>
          <cell r="N837">
            <v>0</v>
          </cell>
          <cell r="O837">
            <v>0</v>
          </cell>
          <cell r="P837">
            <v>0</v>
          </cell>
          <cell r="R837" t="str">
            <v/>
          </cell>
        </row>
        <row r="838">
          <cell r="K838">
            <v>0</v>
          </cell>
          <cell r="L838">
            <v>0</v>
          </cell>
          <cell r="M838">
            <v>0</v>
          </cell>
          <cell r="N838">
            <v>0</v>
          </cell>
          <cell r="O838">
            <v>0</v>
          </cell>
          <cell r="P838">
            <v>0</v>
          </cell>
          <cell r="R838" t="str">
            <v/>
          </cell>
        </row>
        <row r="839">
          <cell r="K839">
            <v>0</v>
          </cell>
          <cell r="L839">
            <v>0</v>
          </cell>
          <cell r="M839">
            <v>0</v>
          </cell>
          <cell r="N839">
            <v>0</v>
          </cell>
          <cell r="O839">
            <v>0</v>
          </cell>
          <cell r="P839">
            <v>0</v>
          </cell>
          <cell r="R839" t="str">
            <v/>
          </cell>
        </row>
        <row r="840">
          <cell r="K840">
            <v>0</v>
          </cell>
          <cell r="L840">
            <v>0</v>
          </cell>
          <cell r="M840">
            <v>0</v>
          </cell>
          <cell r="N840">
            <v>0</v>
          </cell>
          <cell r="O840">
            <v>0</v>
          </cell>
          <cell r="P840">
            <v>0</v>
          </cell>
          <cell r="R840" t="str">
            <v/>
          </cell>
        </row>
        <row r="841">
          <cell r="K841">
            <v>0</v>
          </cell>
          <cell r="L841">
            <v>0</v>
          </cell>
          <cell r="M841">
            <v>0</v>
          </cell>
          <cell r="N841">
            <v>0</v>
          </cell>
          <cell r="O841">
            <v>0</v>
          </cell>
          <cell r="P841">
            <v>0</v>
          </cell>
          <cell r="R841" t="str">
            <v/>
          </cell>
        </row>
        <row r="842">
          <cell r="K842">
            <v>0</v>
          </cell>
          <cell r="L842">
            <v>0</v>
          </cell>
          <cell r="M842">
            <v>0</v>
          </cell>
          <cell r="N842">
            <v>0</v>
          </cell>
          <cell r="O842">
            <v>0</v>
          </cell>
          <cell r="P842">
            <v>0</v>
          </cell>
          <cell r="R842" t="str">
            <v/>
          </cell>
        </row>
        <row r="843">
          <cell r="K843">
            <v>0</v>
          </cell>
          <cell r="L843">
            <v>0</v>
          </cell>
          <cell r="M843">
            <v>0</v>
          </cell>
          <cell r="N843">
            <v>0</v>
          </cell>
          <cell r="O843">
            <v>0</v>
          </cell>
          <cell r="P843">
            <v>0</v>
          </cell>
          <cell r="R843" t="str">
            <v/>
          </cell>
        </row>
        <row r="844">
          <cell r="K844">
            <v>0</v>
          </cell>
          <cell r="L844">
            <v>0</v>
          </cell>
          <cell r="M844">
            <v>0</v>
          </cell>
          <cell r="N844">
            <v>0</v>
          </cell>
          <cell r="O844">
            <v>0</v>
          </cell>
          <cell r="P844">
            <v>0</v>
          </cell>
          <cell r="R844" t="str">
            <v/>
          </cell>
        </row>
        <row r="845">
          <cell r="K845">
            <v>0</v>
          </cell>
          <cell r="L845">
            <v>0</v>
          </cell>
          <cell r="M845">
            <v>0</v>
          </cell>
          <cell r="N845">
            <v>0</v>
          </cell>
          <cell r="O845">
            <v>0</v>
          </cell>
          <cell r="P845">
            <v>0</v>
          </cell>
          <cell r="R845" t="str">
            <v/>
          </cell>
        </row>
        <row r="846">
          <cell r="K846">
            <v>0</v>
          </cell>
          <cell r="L846">
            <v>0</v>
          </cell>
          <cell r="M846">
            <v>0</v>
          </cell>
          <cell r="N846">
            <v>0</v>
          </cell>
          <cell r="O846">
            <v>0</v>
          </cell>
          <cell r="P846">
            <v>0</v>
          </cell>
          <cell r="R846" t="str">
            <v/>
          </cell>
        </row>
        <row r="847">
          <cell r="K847">
            <v>0</v>
          </cell>
          <cell r="L847">
            <v>0</v>
          </cell>
          <cell r="M847">
            <v>0</v>
          </cell>
          <cell r="N847">
            <v>0</v>
          </cell>
          <cell r="O847">
            <v>0</v>
          </cell>
          <cell r="P847">
            <v>0</v>
          </cell>
          <cell r="R847" t="str">
            <v/>
          </cell>
        </row>
        <row r="848">
          <cell r="K848">
            <v>0</v>
          </cell>
          <cell r="L848">
            <v>0</v>
          </cell>
          <cell r="M848">
            <v>0</v>
          </cell>
          <cell r="N848">
            <v>0</v>
          </cell>
          <cell r="O848">
            <v>0</v>
          </cell>
          <cell r="P848">
            <v>0</v>
          </cell>
          <cell r="R848" t="str">
            <v/>
          </cell>
        </row>
        <row r="849">
          <cell r="K849">
            <v>0</v>
          </cell>
          <cell r="L849">
            <v>0</v>
          </cell>
          <cell r="M849">
            <v>0</v>
          </cell>
          <cell r="N849">
            <v>0</v>
          </cell>
          <cell r="O849">
            <v>0</v>
          </cell>
          <cell r="P849">
            <v>0</v>
          </cell>
          <cell r="R849" t="str">
            <v/>
          </cell>
        </row>
        <row r="850">
          <cell r="K850">
            <v>0</v>
          </cell>
          <cell r="L850">
            <v>0</v>
          </cell>
          <cell r="M850">
            <v>0</v>
          </cell>
          <cell r="N850">
            <v>0</v>
          </cell>
          <cell r="O850">
            <v>0</v>
          </cell>
          <cell r="P850">
            <v>0</v>
          </cell>
          <cell r="R850" t="str">
            <v/>
          </cell>
        </row>
        <row r="851">
          <cell r="K851">
            <v>0</v>
          </cell>
          <cell r="L851">
            <v>0</v>
          </cell>
          <cell r="M851">
            <v>0</v>
          </cell>
          <cell r="N851">
            <v>0</v>
          </cell>
          <cell r="O851">
            <v>0</v>
          </cell>
          <cell r="P851">
            <v>0</v>
          </cell>
          <cell r="R851" t="str">
            <v/>
          </cell>
        </row>
        <row r="852">
          <cell r="K852">
            <v>0</v>
          </cell>
          <cell r="L852">
            <v>0</v>
          </cell>
          <cell r="M852">
            <v>0</v>
          </cell>
          <cell r="N852">
            <v>0</v>
          </cell>
          <cell r="O852">
            <v>0</v>
          </cell>
          <cell r="P852">
            <v>0</v>
          </cell>
          <cell r="R852" t="str">
            <v/>
          </cell>
        </row>
        <row r="853">
          <cell r="K853">
            <v>0</v>
          </cell>
          <cell r="L853">
            <v>0</v>
          </cell>
          <cell r="M853">
            <v>0</v>
          </cell>
          <cell r="N853">
            <v>0</v>
          </cell>
          <cell r="O853">
            <v>0</v>
          </cell>
          <cell r="P853">
            <v>0</v>
          </cell>
          <cell r="R853" t="str">
            <v/>
          </cell>
        </row>
        <row r="854">
          <cell r="K854">
            <v>0</v>
          </cell>
          <cell r="L854">
            <v>0</v>
          </cell>
          <cell r="M854">
            <v>0</v>
          </cell>
          <cell r="N854">
            <v>0</v>
          </cell>
          <cell r="O854">
            <v>0</v>
          </cell>
          <cell r="P854">
            <v>0</v>
          </cell>
          <cell r="R854" t="str">
            <v/>
          </cell>
        </row>
        <row r="855">
          <cell r="K855">
            <v>0</v>
          </cell>
          <cell r="L855">
            <v>0</v>
          </cell>
          <cell r="M855">
            <v>0</v>
          </cell>
          <cell r="N855">
            <v>0</v>
          </cell>
          <cell r="O855">
            <v>0</v>
          </cell>
          <cell r="P855">
            <v>0</v>
          </cell>
          <cell r="R855" t="str">
            <v/>
          </cell>
        </row>
        <row r="856">
          <cell r="K856">
            <v>0</v>
          </cell>
          <cell r="L856">
            <v>0</v>
          </cell>
          <cell r="M856">
            <v>0</v>
          </cell>
          <cell r="N856">
            <v>0</v>
          </cell>
          <cell r="O856">
            <v>0</v>
          </cell>
          <cell r="P856">
            <v>0</v>
          </cell>
          <cell r="R856" t="str">
            <v/>
          </cell>
        </row>
        <row r="857">
          <cell r="K857">
            <v>0</v>
          </cell>
          <cell r="L857">
            <v>0</v>
          </cell>
          <cell r="M857">
            <v>0</v>
          </cell>
          <cell r="N857">
            <v>0</v>
          </cell>
          <cell r="O857">
            <v>0</v>
          </cell>
          <cell r="P857">
            <v>0</v>
          </cell>
          <cell r="R857" t="str">
            <v/>
          </cell>
        </row>
        <row r="858">
          <cell r="K858">
            <v>0</v>
          </cell>
          <cell r="L858">
            <v>0</v>
          </cell>
          <cell r="M858">
            <v>0</v>
          </cell>
          <cell r="N858">
            <v>0</v>
          </cell>
          <cell r="O858">
            <v>0</v>
          </cell>
          <cell r="P858">
            <v>0</v>
          </cell>
          <cell r="R858" t="str">
            <v/>
          </cell>
        </row>
        <row r="859">
          <cell r="K859">
            <v>0</v>
          </cell>
          <cell r="L859">
            <v>0</v>
          </cell>
          <cell r="M859">
            <v>0</v>
          </cell>
          <cell r="N859">
            <v>0</v>
          </cell>
          <cell r="O859">
            <v>0</v>
          </cell>
          <cell r="P859">
            <v>0</v>
          </cell>
          <cell r="R859" t="str">
            <v/>
          </cell>
        </row>
        <row r="860">
          <cell r="K860">
            <v>0</v>
          </cell>
          <cell r="L860">
            <v>0</v>
          </cell>
          <cell r="M860">
            <v>0</v>
          </cell>
          <cell r="N860">
            <v>0</v>
          </cell>
          <cell r="O860">
            <v>0</v>
          </cell>
          <cell r="P860">
            <v>0</v>
          </cell>
          <cell r="R860" t="str">
            <v/>
          </cell>
        </row>
        <row r="861">
          <cell r="K861">
            <v>0</v>
          </cell>
          <cell r="L861">
            <v>0</v>
          </cell>
          <cell r="M861">
            <v>0</v>
          </cell>
          <cell r="N861">
            <v>0</v>
          </cell>
          <cell r="O861">
            <v>0</v>
          </cell>
          <cell r="P861">
            <v>0</v>
          </cell>
          <cell r="R861" t="str">
            <v/>
          </cell>
        </row>
        <row r="862">
          <cell r="K862">
            <v>0</v>
          </cell>
          <cell r="L862">
            <v>0</v>
          </cell>
          <cell r="M862">
            <v>0</v>
          </cell>
          <cell r="N862">
            <v>0</v>
          </cell>
          <cell r="O862">
            <v>0</v>
          </cell>
          <cell r="P862">
            <v>0</v>
          </cell>
          <cell r="R862" t="str">
            <v/>
          </cell>
        </row>
        <row r="863">
          <cell r="K863">
            <v>0</v>
          </cell>
          <cell r="L863">
            <v>0</v>
          </cell>
          <cell r="M863">
            <v>0</v>
          </cell>
          <cell r="N863">
            <v>0</v>
          </cell>
          <cell r="O863">
            <v>0</v>
          </cell>
          <cell r="P863">
            <v>0</v>
          </cell>
          <cell r="R863" t="str">
            <v/>
          </cell>
        </row>
        <row r="864">
          <cell r="K864">
            <v>0</v>
          </cell>
          <cell r="L864">
            <v>0</v>
          </cell>
          <cell r="M864">
            <v>0</v>
          </cell>
          <cell r="N864">
            <v>0</v>
          </cell>
          <cell r="O864">
            <v>0</v>
          </cell>
          <cell r="P864">
            <v>0</v>
          </cell>
          <cell r="R864" t="str">
            <v/>
          </cell>
        </row>
        <row r="865">
          <cell r="K865">
            <v>0</v>
          </cell>
          <cell r="L865">
            <v>0</v>
          </cell>
          <cell r="M865">
            <v>0</v>
          </cell>
          <cell r="N865">
            <v>0</v>
          </cell>
          <cell r="O865">
            <v>0</v>
          </cell>
          <cell r="P865">
            <v>0</v>
          </cell>
          <cell r="R865" t="str">
            <v/>
          </cell>
        </row>
        <row r="866">
          <cell r="K866">
            <v>0</v>
          </cell>
          <cell r="L866">
            <v>0</v>
          </cell>
          <cell r="M866">
            <v>0</v>
          </cell>
          <cell r="N866">
            <v>0</v>
          </cell>
          <cell r="O866">
            <v>0</v>
          </cell>
          <cell r="P866">
            <v>0</v>
          </cell>
          <cell r="R866" t="str">
            <v/>
          </cell>
        </row>
        <row r="867">
          <cell r="K867">
            <v>0</v>
          </cell>
          <cell r="L867">
            <v>0</v>
          </cell>
          <cell r="M867">
            <v>0</v>
          </cell>
          <cell r="N867">
            <v>0</v>
          </cell>
          <cell r="O867">
            <v>0</v>
          </cell>
          <cell r="P867">
            <v>0</v>
          </cell>
          <cell r="R867" t="str">
            <v/>
          </cell>
        </row>
        <row r="868">
          <cell r="K868">
            <v>0</v>
          </cell>
          <cell r="L868">
            <v>0</v>
          </cell>
          <cell r="M868">
            <v>0</v>
          </cell>
          <cell r="N868">
            <v>0</v>
          </cell>
          <cell r="O868">
            <v>0</v>
          </cell>
          <cell r="P868">
            <v>0</v>
          </cell>
          <cell r="R868" t="str">
            <v/>
          </cell>
        </row>
        <row r="869">
          <cell r="K869">
            <v>0</v>
          </cell>
          <cell r="L869">
            <v>0</v>
          </cell>
          <cell r="M869">
            <v>0</v>
          </cell>
          <cell r="N869">
            <v>0</v>
          </cell>
          <cell r="O869">
            <v>0</v>
          </cell>
          <cell r="P869">
            <v>0</v>
          </cell>
          <cell r="R869" t="str">
            <v/>
          </cell>
        </row>
        <row r="870">
          <cell r="K870">
            <v>0</v>
          </cell>
          <cell r="L870">
            <v>0</v>
          </cell>
          <cell r="M870">
            <v>0</v>
          </cell>
          <cell r="N870">
            <v>0</v>
          </cell>
          <cell r="O870">
            <v>0</v>
          </cell>
          <cell r="P870">
            <v>0</v>
          </cell>
          <cell r="R870" t="str">
            <v/>
          </cell>
        </row>
        <row r="871">
          <cell r="K871">
            <v>0</v>
          </cell>
          <cell r="L871">
            <v>0</v>
          </cell>
          <cell r="M871">
            <v>0</v>
          </cell>
          <cell r="N871">
            <v>0</v>
          </cell>
          <cell r="O871">
            <v>0</v>
          </cell>
          <cell r="P871">
            <v>0</v>
          </cell>
          <cell r="R871" t="str">
            <v/>
          </cell>
        </row>
        <row r="872">
          <cell r="K872">
            <v>0</v>
          </cell>
          <cell r="L872">
            <v>0</v>
          </cell>
          <cell r="M872">
            <v>0</v>
          </cell>
          <cell r="N872">
            <v>0</v>
          </cell>
          <cell r="O872">
            <v>0</v>
          </cell>
          <cell r="P872">
            <v>0</v>
          </cell>
          <cell r="R872" t="str">
            <v/>
          </cell>
        </row>
        <row r="873">
          <cell r="K873">
            <v>0</v>
          </cell>
          <cell r="L873">
            <v>0</v>
          </cell>
          <cell r="M873">
            <v>0</v>
          </cell>
          <cell r="N873">
            <v>0</v>
          </cell>
          <cell r="O873">
            <v>0</v>
          </cell>
          <cell r="P873">
            <v>0</v>
          </cell>
          <cell r="R873" t="str">
            <v/>
          </cell>
        </row>
        <row r="874">
          <cell r="K874">
            <v>0</v>
          </cell>
          <cell r="L874">
            <v>0</v>
          </cell>
          <cell r="M874">
            <v>0</v>
          </cell>
          <cell r="N874">
            <v>0</v>
          </cell>
          <cell r="O874">
            <v>0</v>
          </cell>
          <cell r="P874">
            <v>0</v>
          </cell>
          <cell r="R874" t="str">
            <v/>
          </cell>
        </row>
        <row r="875">
          <cell r="K875">
            <v>0</v>
          </cell>
          <cell r="L875">
            <v>0</v>
          </cell>
          <cell r="M875">
            <v>0</v>
          </cell>
          <cell r="N875">
            <v>0</v>
          </cell>
          <cell r="O875">
            <v>0</v>
          </cell>
          <cell r="P875">
            <v>0</v>
          </cell>
          <cell r="R875" t="str">
            <v/>
          </cell>
        </row>
        <row r="876">
          <cell r="K876">
            <v>0</v>
          </cell>
          <cell r="L876">
            <v>0</v>
          </cell>
          <cell r="M876">
            <v>0</v>
          </cell>
          <cell r="N876">
            <v>0</v>
          </cell>
          <cell r="O876">
            <v>0</v>
          </cell>
          <cell r="P876">
            <v>0</v>
          </cell>
          <cell r="R876" t="str">
            <v/>
          </cell>
        </row>
        <row r="877">
          <cell r="K877">
            <v>0</v>
          </cell>
          <cell r="L877">
            <v>0</v>
          </cell>
          <cell r="M877">
            <v>0</v>
          </cell>
          <cell r="N877">
            <v>0</v>
          </cell>
          <cell r="O877">
            <v>0</v>
          </cell>
          <cell r="P877">
            <v>0</v>
          </cell>
          <cell r="R877" t="str">
            <v/>
          </cell>
        </row>
        <row r="878">
          <cell r="K878">
            <v>0</v>
          </cell>
          <cell r="L878">
            <v>0</v>
          </cell>
          <cell r="M878">
            <v>0</v>
          </cell>
          <cell r="N878">
            <v>0</v>
          </cell>
          <cell r="O878">
            <v>0</v>
          </cell>
          <cell r="P878">
            <v>0</v>
          </cell>
          <cell r="R878" t="str">
            <v/>
          </cell>
        </row>
        <row r="879">
          <cell r="K879">
            <v>0</v>
          </cell>
          <cell r="L879">
            <v>0</v>
          </cell>
          <cell r="M879">
            <v>0</v>
          </cell>
          <cell r="N879">
            <v>0</v>
          </cell>
          <cell r="O879">
            <v>0</v>
          </cell>
          <cell r="P879">
            <v>0</v>
          </cell>
          <cell r="R879" t="str">
            <v/>
          </cell>
        </row>
        <row r="880">
          <cell r="K880">
            <v>0</v>
          </cell>
          <cell r="L880">
            <v>0</v>
          </cell>
          <cell r="M880">
            <v>0</v>
          </cell>
          <cell r="N880">
            <v>0</v>
          </cell>
          <cell r="O880">
            <v>0</v>
          </cell>
          <cell r="P880">
            <v>0</v>
          </cell>
          <cell r="R880" t="str">
            <v/>
          </cell>
        </row>
        <row r="881">
          <cell r="K881">
            <v>0</v>
          </cell>
          <cell r="L881">
            <v>0</v>
          </cell>
          <cell r="M881">
            <v>0</v>
          </cell>
          <cell r="N881">
            <v>0</v>
          </cell>
          <cell r="O881">
            <v>0</v>
          </cell>
          <cell r="P881">
            <v>0</v>
          </cell>
          <cell r="R881" t="str">
            <v/>
          </cell>
        </row>
        <row r="882">
          <cell r="K882">
            <v>0</v>
          </cell>
          <cell r="L882">
            <v>0</v>
          </cell>
          <cell r="M882">
            <v>0</v>
          </cell>
          <cell r="N882">
            <v>0</v>
          </cell>
          <cell r="O882">
            <v>0</v>
          </cell>
          <cell r="P882">
            <v>0</v>
          </cell>
          <cell r="R882" t="str">
            <v/>
          </cell>
        </row>
        <row r="883">
          <cell r="K883">
            <v>0</v>
          </cell>
          <cell r="L883">
            <v>0</v>
          </cell>
          <cell r="M883">
            <v>0</v>
          </cell>
          <cell r="N883">
            <v>0</v>
          </cell>
          <cell r="O883">
            <v>0</v>
          </cell>
          <cell r="P883">
            <v>0</v>
          </cell>
          <cell r="R883" t="str">
            <v/>
          </cell>
        </row>
        <row r="884">
          <cell r="K884">
            <v>0</v>
          </cell>
          <cell r="L884">
            <v>0</v>
          </cell>
          <cell r="M884">
            <v>0</v>
          </cell>
          <cell r="N884">
            <v>0</v>
          </cell>
          <cell r="O884">
            <v>0</v>
          </cell>
          <cell r="P884">
            <v>0</v>
          </cell>
          <cell r="R884" t="str">
            <v/>
          </cell>
        </row>
        <row r="885">
          <cell r="K885">
            <v>0</v>
          </cell>
          <cell r="L885">
            <v>0</v>
          </cell>
          <cell r="M885">
            <v>0</v>
          </cell>
          <cell r="N885">
            <v>0</v>
          </cell>
          <cell r="O885">
            <v>0</v>
          </cell>
          <cell r="P885">
            <v>0</v>
          </cell>
          <cell r="R885" t="str">
            <v/>
          </cell>
        </row>
        <row r="886">
          <cell r="K886">
            <v>0</v>
          </cell>
          <cell r="L886">
            <v>0</v>
          </cell>
          <cell r="M886">
            <v>0</v>
          </cell>
          <cell r="N886">
            <v>0</v>
          </cell>
          <cell r="O886">
            <v>0</v>
          </cell>
          <cell r="P886">
            <v>0</v>
          </cell>
          <cell r="R886" t="str">
            <v/>
          </cell>
        </row>
        <row r="887">
          <cell r="K887">
            <v>0</v>
          </cell>
          <cell r="L887">
            <v>0</v>
          </cell>
          <cell r="M887">
            <v>0</v>
          </cell>
          <cell r="N887">
            <v>0</v>
          </cell>
          <cell r="O887">
            <v>0</v>
          </cell>
          <cell r="P887">
            <v>0</v>
          </cell>
          <cell r="R887" t="str">
            <v/>
          </cell>
        </row>
        <row r="888">
          <cell r="K888">
            <v>0</v>
          </cell>
          <cell r="L888">
            <v>0</v>
          </cell>
          <cell r="M888">
            <v>0</v>
          </cell>
          <cell r="N888">
            <v>0</v>
          </cell>
          <cell r="O888">
            <v>0</v>
          </cell>
          <cell r="P888">
            <v>0</v>
          </cell>
          <cell r="R888" t="str">
            <v/>
          </cell>
        </row>
        <row r="889">
          <cell r="K889">
            <v>0</v>
          </cell>
          <cell r="L889">
            <v>0</v>
          </cell>
          <cell r="M889">
            <v>0</v>
          </cell>
          <cell r="N889">
            <v>0</v>
          </cell>
          <cell r="O889">
            <v>0</v>
          </cell>
          <cell r="P889">
            <v>0</v>
          </cell>
          <cell r="R889" t="str">
            <v/>
          </cell>
        </row>
        <row r="890">
          <cell r="K890">
            <v>0</v>
          </cell>
          <cell r="L890">
            <v>0</v>
          </cell>
          <cell r="M890">
            <v>0</v>
          </cell>
          <cell r="N890">
            <v>0</v>
          </cell>
          <cell r="O890">
            <v>0</v>
          </cell>
          <cell r="P890">
            <v>0</v>
          </cell>
          <cell r="R890" t="str">
            <v/>
          </cell>
        </row>
        <row r="891">
          <cell r="K891">
            <v>0</v>
          </cell>
          <cell r="L891">
            <v>0</v>
          </cell>
          <cell r="M891">
            <v>0</v>
          </cell>
          <cell r="N891">
            <v>0</v>
          </cell>
          <cell r="O891">
            <v>0</v>
          </cell>
          <cell r="P891">
            <v>0</v>
          </cell>
          <cell r="R891" t="str">
            <v/>
          </cell>
        </row>
        <row r="892">
          <cell r="K892">
            <v>0</v>
          </cell>
          <cell r="L892">
            <v>0</v>
          </cell>
          <cell r="M892">
            <v>0</v>
          </cell>
          <cell r="N892">
            <v>0</v>
          </cell>
          <cell r="O892">
            <v>0</v>
          </cell>
          <cell r="P892">
            <v>0</v>
          </cell>
          <cell r="R892" t="str">
            <v/>
          </cell>
        </row>
        <row r="893">
          <cell r="K893">
            <v>0</v>
          </cell>
          <cell r="L893">
            <v>0</v>
          </cell>
          <cell r="M893">
            <v>0</v>
          </cell>
          <cell r="N893">
            <v>0</v>
          </cell>
          <cell r="O893">
            <v>0</v>
          </cell>
          <cell r="P893">
            <v>0</v>
          </cell>
          <cell r="R893" t="str">
            <v/>
          </cell>
        </row>
        <row r="894">
          <cell r="K894">
            <v>0</v>
          </cell>
          <cell r="L894">
            <v>0</v>
          </cell>
          <cell r="M894">
            <v>0</v>
          </cell>
          <cell r="N894">
            <v>0</v>
          </cell>
          <cell r="O894">
            <v>0</v>
          </cell>
          <cell r="P894">
            <v>0</v>
          </cell>
          <cell r="R894" t="str">
            <v/>
          </cell>
        </row>
        <row r="895">
          <cell r="K895">
            <v>0</v>
          </cell>
          <cell r="L895">
            <v>0</v>
          </cell>
          <cell r="M895">
            <v>0</v>
          </cell>
          <cell r="N895">
            <v>0</v>
          </cell>
          <cell r="O895">
            <v>0</v>
          </cell>
          <cell r="P895">
            <v>0</v>
          </cell>
          <cell r="R895" t="str">
            <v/>
          </cell>
        </row>
        <row r="896">
          <cell r="K896">
            <v>0</v>
          </cell>
          <cell r="L896">
            <v>0</v>
          </cell>
          <cell r="M896">
            <v>0</v>
          </cell>
          <cell r="N896">
            <v>0</v>
          </cell>
          <cell r="O896">
            <v>0</v>
          </cell>
          <cell r="P896">
            <v>0</v>
          </cell>
          <cell r="R896" t="str">
            <v/>
          </cell>
        </row>
        <row r="897">
          <cell r="K897">
            <v>0</v>
          </cell>
          <cell r="L897">
            <v>0</v>
          </cell>
          <cell r="M897">
            <v>0</v>
          </cell>
          <cell r="N897">
            <v>0</v>
          </cell>
          <cell r="O897">
            <v>0</v>
          </cell>
          <cell r="P897">
            <v>0</v>
          </cell>
          <cell r="R897" t="str">
            <v/>
          </cell>
        </row>
        <row r="898">
          <cell r="K898">
            <v>0</v>
          </cell>
          <cell r="L898">
            <v>0</v>
          </cell>
          <cell r="M898">
            <v>0</v>
          </cell>
          <cell r="N898">
            <v>0</v>
          </cell>
          <cell r="O898">
            <v>0</v>
          </cell>
          <cell r="P898">
            <v>0</v>
          </cell>
          <cell r="R898" t="str">
            <v/>
          </cell>
        </row>
        <row r="899">
          <cell r="K899">
            <v>0</v>
          </cell>
          <cell r="L899">
            <v>0</v>
          </cell>
          <cell r="M899">
            <v>0</v>
          </cell>
          <cell r="N899">
            <v>0</v>
          </cell>
          <cell r="O899">
            <v>0</v>
          </cell>
          <cell r="P899">
            <v>0</v>
          </cell>
          <cell r="R899" t="str">
            <v/>
          </cell>
        </row>
        <row r="900">
          <cell r="K900">
            <v>0</v>
          </cell>
          <cell r="L900">
            <v>0</v>
          </cell>
          <cell r="M900">
            <v>0</v>
          </cell>
          <cell r="N900">
            <v>0</v>
          </cell>
          <cell r="O900">
            <v>0</v>
          </cell>
          <cell r="P900">
            <v>0</v>
          </cell>
          <cell r="R900" t="str">
            <v/>
          </cell>
        </row>
        <row r="901">
          <cell r="K901">
            <v>0</v>
          </cell>
          <cell r="L901">
            <v>0</v>
          </cell>
          <cell r="M901">
            <v>0</v>
          </cell>
          <cell r="N901">
            <v>0</v>
          </cell>
          <cell r="O901">
            <v>0</v>
          </cell>
          <cell r="P901">
            <v>0</v>
          </cell>
          <cell r="R901" t="str">
            <v/>
          </cell>
        </row>
        <row r="902">
          <cell r="K902">
            <v>0</v>
          </cell>
          <cell r="L902">
            <v>0</v>
          </cell>
          <cell r="M902">
            <v>0</v>
          </cell>
          <cell r="N902">
            <v>0</v>
          </cell>
          <cell r="O902">
            <v>0</v>
          </cell>
          <cell r="P902">
            <v>0</v>
          </cell>
          <cell r="R902" t="str">
            <v/>
          </cell>
        </row>
        <row r="903">
          <cell r="K903">
            <v>0</v>
          </cell>
          <cell r="L903">
            <v>0</v>
          </cell>
          <cell r="M903">
            <v>0</v>
          </cell>
          <cell r="N903">
            <v>0</v>
          </cell>
          <cell r="O903">
            <v>0</v>
          </cell>
          <cell r="P903">
            <v>0</v>
          </cell>
          <cell r="R903" t="str">
            <v/>
          </cell>
        </row>
        <row r="904">
          <cell r="K904">
            <v>0</v>
          </cell>
          <cell r="L904">
            <v>0</v>
          </cell>
          <cell r="M904">
            <v>0</v>
          </cell>
          <cell r="N904">
            <v>0</v>
          </cell>
          <cell r="O904">
            <v>0</v>
          </cell>
          <cell r="P904">
            <v>0</v>
          </cell>
          <cell r="R904" t="str">
            <v/>
          </cell>
        </row>
        <row r="905">
          <cell r="K905">
            <v>0</v>
          </cell>
          <cell r="L905">
            <v>0</v>
          </cell>
          <cell r="M905">
            <v>0</v>
          </cell>
          <cell r="N905">
            <v>0</v>
          </cell>
          <cell r="O905">
            <v>0</v>
          </cell>
          <cell r="P905">
            <v>0</v>
          </cell>
          <cell r="R905" t="str">
            <v/>
          </cell>
        </row>
        <row r="906">
          <cell r="K906">
            <v>0</v>
          </cell>
          <cell r="L906">
            <v>0</v>
          </cell>
          <cell r="M906">
            <v>0</v>
          </cell>
          <cell r="N906">
            <v>0</v>
          </cell>
          <cell r="O906">
            <v>0</v>
          </cell>
          <cell r="P906">
            <v>0</v>
          </cell>
          <cell r="R906" t="str">
            <v/>
          </cell>
        </row>
        <row r="907">
          <cell r="K907">
            <v>0</v>
          </cell>
          <cell r="L907">
            <v>0</v>
          </cell>
          <cell r="M907">
            <v>0</v>
          </cell>
          <cell r="N907">
            <v>0</v>
          </cell>
          <cell r="O907">
            <v>0</v>
          </cell>
          <cell r="P907">
            <v>0</v>
          </cell>
          <cell r="R907" t="str">
            <v/>
          </cell>
        </row>
        <row r="908">
          <cell r="K908">
            <v>0</v>
          </cell>
          <cell r="L908">
            <v>0</v>
          </cell>
          <cell r="M908">
            <v>0</v>
          </cell>
          <cell r="N908">
            <v>0</v>
          </cell>
          <cell r="O908">
            <v>0</v>
          </cell>
          <cell r="P908">
            <v>0</v>
          </cell>
          <cell r="R908" t="str">
            <v/>
          </cell>
        </row>
        <row r="909">
          <cell r="K909">
            <v>0</v>
          </cell>
          <cell r="L909">
            <v>0</v>
          </cell>
          <cell r="M909">
            <v>0</v>
          </cell>
          <cell r="N909">
            <v>0</v>
          </cell>
          <cell r="O909">
            <v>0</v>
          </cell>
          <cell r="P909">
            <v>0</v>
          </cell>
          <cell r="R909" t="str">
            <v/>
          </cell>
        </row>
        <row r="910">
          <cell r="K910">
            <v>0</v>
          </cell>
          <cell r="L910">
            <v>0</v>
          </cell>
          <cell r="M910">
            <v>0</v>
          </cell>
          <cell r="N910">
            <v>0</v>
          </cell>
          <cell r="O910">
            <v>0</v>
          </cell>
          <cell r="P910">
            <v>0</v>
          </cell>
          <cell r="R910" t="str">
            <v/>
          </cell>
        </row>
        <row r="911">
          <cell r="K911">
            <v>0</v>
          </cell>
          <cell r="L911">
            <v>0</v>
          </cell>
          <cell r="M911">
            <v>0</v>
          </cell>
          <cell r="N911">
            <v>0</v>
          </cell>
          <cell r="O911">
            <v>0</v>
          </cell>
          <cell r="P911">
            <v>0</v>
          </cell>
          <cell r="R911" t="str">
            <v/>
          </cell>
        </row>
        <row r="912">
          <cell r="K912">
            <v>0</v>
          </cell>
          <cell r="L912">
            <v>0</v>
          </cell>
          <cell r="M912">
            <v>0</v>
          </cell>
          <cell r="N912">
            <v>0</v>
          </cell>
          <cell r="O912">
            <v>0</v>
          </cell>
          <cell r="P912">
            <v>0</v>
          </cell>
          <cell r="R912" t="str">
            <v/>
          </cell>
        </row>
        <row r="913">
          <cell r="K913">
            <v>0</v>
          </cell>
          <cell r="L913">
            <v>0</v>
          </cell>
          <cell r="M913">
            <v>0</v>
          </cell>
          <cell r="N913">
            <v>0</v>
          </cell>
          <cell r="O913">
            <v>0</v>
          </cell>
          <cell r="P913">
            <v>0</v>
          </cell>
          <cell r="R913" t="str">
            <v/>
          </cell>
        </row>
        <row r="914">
          <cell r="K914">
            <v>0</v>
          </cell>
          <cell r="L914">
            <v>0</v>
          </cell>
          <cell r="M914">
            <v>0</v>
          </cell>
          <cell r="N914">
            <v>0</v>
          </cell>
          <cell r="O914">
            <v>0</v>
          </cell>
          <cell r="P914">
            <v>0</v>
          </cell>
          <cell r="R914" t="str">
            <v/>
          </cell>
        </row>
        <row r="915">
          <cell r="K915">
            <v>0</v>
          </cell>
          <cell r="L915">
            <v>0</v>
          </cell>
          <cell r="M915">
            <v>0</v>
          </cell>
          <cell r="N915">
            <v>0</v>
          </cell>
          <cell r="O915">
            <v>0</v>
          </cell>
          <cell r="P915">
            <v>0</v>
          </cell>
          <cell r="R915" t="str">
            <v/>
          </cell>
        </row>
        <row r="916">
          <cell r="K916">
            <v>0</v>
          </cell>
          <cell r="L916">
            <v>0</v>
          </cell>
          <cell r="M916">
            <v>0</v>
          </cell>
          <cell r="N916">
            <v>0</v>
          </cell>
          <cell r="O916">
            <v>0</v>
          </cell>
          <cell r="P916">
            <v>0</v>
          </cell>
          <cell r="R916" t="str">
            <v/>
          </cell>
        </row>
        <row r="917">
          <cell r="K917">
            <v>0</v>
          </cell>
          <cell r="L917">
            <v>0</v>
          </cell>
          <cell r="M917">
            <v>0</v>
          </cell>
          <cell r="N917">
            <v>0</v>
          </cell>
          <cell r="O917">
            <v>0</v>
          </cell>
          <cell r="P917">
            <v>0</v>
          </cell>
          <cell r="R917" t="str">
            <v/>
          </cell>
        </row>
        <row r="918">
          <cell r="K918">
            <v>0</v>
          </cell>
          <cell r="L918">
            <v>0</v>
          </cell>
          <cell r="M918">
            <v>0</v>
          </cell>
          <cell r="N918">
            <v>0</v>
          </cell>
          <cell r="O918">
            <v>0</v>
          </cell>
          <cell r="P918">
            <v>0</v>
          </cell>
          <cell r="R918" t="str">
            <v/>
          </cell>
        </row>
        <row r="919">
          <cell r="K919">
            <v>0</v>
          </cell>
          <cell r="L919">
            <v>0</v>
          </cell>
          <cell r="M919">
            <v>0</v>
          </cell>
          <cell r="N919">
            <v>0</v>
          </cell>
          <cell r="O919">
            <v>0</v>
          </cell>
          <cell r="P919">
            <v>0</v>
          </cell>
          <cell r="R919" t="str">
            <v/>
          </cell>
        </row>
        <row r="920">
          <cell r="K920">
            <v>0</v>
          </cell>
          <cell r="L920">
            <v>0</v>
          </cell>
          <cell r="M920">
            <v>0</v>
          </cell>
          <cell r="R920" t="str">
            <v/>
          </cell>
        </row>
        <row r="921">
          <cell r="K921">
            <v>0</v>
          </cell>
          <cell r="L921">
            <v>0</v>
          </cell>
          <cell r="M921">
            <v>0</v>
          </cell>
          <cell r="R921" t="str">
            <v/>
          </cell>
        </row>
        <row r="922">
          <cell r="K922">
            <v>0</v>
          </cell>
          <cell r="L922">
            <v>0</v>
          </cell>
          <cell r="M922">
            <v>0</v>
          </cell>
          <cell r="R922" t="str">
            <v/>
          </cell>
        </row>
        <row r="923">
          <cell r="K923">
            <v>0</v>
          </cell>
          <cell r="L923">
            <v>0</v>
          </cell>
          <cell r="M923">
            <v>0</v>
          </cell>
          <cell r="R923" t="str">
            <v/>
          </cell>
        </row>
        <row r="924">
          <cell r="K924">
            <v>0</v>
          </cell>
          <cell r="L924">
            <v>0</v>
          </cell>
          <cell r="M924">
            <v>0</v>
          </cell>
          <cell r="R924" t="str">
            <v/>
          </cell>
        </row>
        <row r="925">
          <cell r="K925">
            <v>0</v>
          </cell>
          <cell r="L925">
            <v>0</v>
          </cell>
          <cell r="M925">
            <v>0</v>
          </cell>
          <cell r="R925" t="str">
            <v/>
          </cell>
        </row>
        <row r="926">
          <cell r="K926">
            <v>0</v>
          </cell>
          <cell r="L926">
            <v>0</v>
          </cell>
          <cell r="M926">
            <v>0</v>
          </cell>
          <cell r="R926" t="str">
            <v/>
          </cell>
        </row>
        <row r="927">
          <cell r="K927">
            <v>0</v>
          </cell>
          <cell r="L927">
            <v>0</v>
          </cell>
          <cell r="M927">
            <v>0</v>
          </cell>
          <cell r="R927" t="str">
            <v/>
          </cell>
        </row>
        <row r="928">
          <cell r="K928">
            <v>0</v>
          </cell>
          <cell r="L928">
            <v>0</v>
          </cell>
          <cell r="M928">
            <v>0</v>
          </cell>
          <cell r="R928" t="str">
            <v/>
          </cell>
        </row>
        <row r="929">
          <cell r="K929">
            <v>0</v>
          </cell>
          <cell r="L929">
            <v>0</v>
          </cell>
          <cell r="M929">
            <v>0</v>
          </cell>
          <cell r="R929" t="str">
            <v/>
          </cell>
        </row>
        <row r="930">
          <cell r="K930">
            <v>0</v>
          </cell>
          <cell r="L930">
            <v>0</v>
          </cell>
          <cell r="M930">
            <v>0</v>
          </cell>
          <cell r="R930" t="str">
            <v/>
          </cell>
        </row>
        <row r="931">
          <cell r="K931">
            <v>0</v>
          </cell>
          <cell r="L931">
            <v>0</v>
          </cell>
          <cell r="M931">
            <v>0</v>
          </cell>
          <cell r="R931" t="str">
            <v/>
          </cell>
        </row>
        <row r="932">
          <cell r="K932">
            <v>0</v>
          </cell>
          <cell r="L932">
            <v>0</v>
          </cell>
          <cell r="M932">
            <v>0</v>
          </cell>
          <cell r="R932" t="str">
            <v/>
          </cell>
        </row>
        <row r="933">
          <cell r="K933">
            <v>0</v>
          </cell>
          <cell r="L933">
            <v>0</v>
          </cell>
          <cell r="M933">
            <v>0</v>
          </cell>
          <cell r="R933" t="str">
            <v/>
          </cell>
        </row>
        <row r="934">
          <cell r="K934">
            <v>0</v>
          </cell>
          <cell r="L934">
            <v>0</v>
          </cell>
          <cell r="M934">
            <v>0</v>
          </cell>
          <cell r="R934" t="str">
            <v/>
          </cell>
        </row>
        <row r="935">
          <cell r="K935">
            <v>0</v>
          </cell>
          <cell r="L935">
            <v>0</v>
          </cell>
          <cell r="M935">
            <v>0</v>
          </cell>
          <cell r="R935" t="str">
            <v/>
          </cell>
        </row>
        <row r="936">
          <cell r="K936">
            <v>0</v>
          </cell>
          <cell r="L936">
            <v>0</v>
          </cell>
          <cell r="M936">
            <v>0</v>
          </cell>
          <cell r="R936" t="str">
            <v/>
          </cell>
        </row>
        <row r="937">
          <cell r="K937">
            <v>0</v>
          </cell>
          <cell r="L937">
            <v>0</v>
          </cell>
          <cell r="M937">
            <v>0</v>
          </cell>
          <cell r="R937" t="str">
            <v/>
          </cell>
        </row>
        <row r="938">
          <cell r="K938">
            <v>0</v>
          </cell>
          <cell r="L938">
            <v>0</v>
          </cell>
          <cell r="M938">
            <v>0</v>
          </cell>
          <cell r="R938" t="str">
            <v/>
          </cell>
        </row>
        <row r="939">
          <cell r="K939">
            <v>0</v>
          </cell>
          <cell r="L939">
            <v>0</v>
          </cell>
          <cell r="M939">
            <v>0</v>
          </cell>
          <cell r="R939" t="str">
            <v/>
          </cell>
        </row>
        <row r="940">
          <cell r="K940">
            <v>0</v>
          </cell>
          <cell r="L940">
            <v>0</v>
          </cell>
          <cell r="M940">
            <v>0</v>
          </cell>
          <cell r="R940" t="str">
            <v/>
          </cell>
        </row>
        <row r="941">
          <cell r="K941">
            <v>0</v>
          </cell>
          <cell r="L941">
            <v>0</v>
          </cell>
          <cell r="M941">
            <v>0</v>
          </cell>
          <cell r="R941" t="str">
            <v/>
          </cell>
        </row>
        <row r="942">
          <cell r="K942">
            <v>0</v>
          </cell>
          <cell r="L942">
            <v>0</v>
          </cell>
          <cell r="M942">
            <v>0</v>
          </cell>
          <cell r="R942" t="str">
            <v/>
          </cell>
        </row>
        <row r="943">
          <cell r="K943">
            <v>0</v>
          </cell>
          <cell r="L943">
            <v>0</v>
          </cell>
          <cell r="M943">
            <v>0</v>
          </cell>
          <cell r="R943" t="str">
            <v/>
          </cell>
        </row>
        <row r="944">
          <cell r="K944">
            <v>0</v>
          </cell>
          <cell r="L944">
            <v>0</v>
          </cell>
          <cell r="M944">
            <v>0</v>
          </cell>
          <cell r="R944" t="str">
            <v/>
          </cell>
        </row>
        <row r="945">
          <cell r="K945">
            <v>0</v>
          </cell>
          <cell r="L945">
            <v>0</v>
          </cell>
          <cell r="M945">
            <v>0</v>
          </cell>
          <cell r="R945" t="str">
            <v/>
          </cell>
        </row>
        <row r="946">
          <cell r="K946">
            <v>0</v>
          </cell>
          <cell r="L946">
            <v>0</v>
          </cell>
          <cell r="M946">
            <v>0</v>
          </cell>
          <cell r="R946" t="str">
            <v/>
          </cell>
        </row>
        <row r="947">
          <cell r="K947">
            <v>0</v>
          </cell>
          <cell r="L947">
            <v>0</v>
          </cell>
          <cell r="M947">
            <v>0</v>
          </cell>
          <cell r="R947" t="str">
            <v/>
          </cell>
        </row>
        <row r="948">
          <cell r="K948">
            <v>0</v>
          </cell>
          <cell r="L948">
            <v>0</v>
          </cell>
          <cell r="M948">
            <v>0</v>
          </cell>
          <cell r="R948" t="str">
            <v/>
          </cell>
        </row>
        <row r="949">
          <cell r="K949">
            <v>0</v>
          </cell>
          <cell r="L949">
            <v>0</v>
          </cell>
          <cell r="M949">
            <v>0</v>
          </cell>
          <cell r="R949" t="str">
            <v/>
          </cell>
        </row>
        <row r="950">
          <cell r="K950">
            <v>0</v>
          </cell>
          <cell r="L950">
            <v>0</v>
          </cell>
          <cell r="M950">
            <v>0</v>
          </cell>
          <cell r="R950" t="str">
            <v/>
          </cell>
        </row>
        <row r="951">
          <cell r="K951">
            <v>0</v>
          </cell>
          <cell r="L951">
            <v>0</v>
          </cell>
          <cell r="M951">
            <v>0</v>
          </cell>
          <cell r="R951" t="str">
            <v/>
          </cell>
        </row>
        <row r="952">
          <cell r="K952">
            <v>0</v>
          </cell>
          <cell r="L952">
            <v>0</v>
          </cell>
          <cell r="M952">
            <v>0</v>
          </cell>
          <cell r="R952" t="str">
            <v/>
          </cell>
        </row>
        <row r="953">
          <cell r="K953">
            <v>0</v>
          </cell>
          <cell r="L953">
            <v>0</v>
          </cell>
          <cell r="M953">
            <v>0</v>
          </cell>
          <cell r="R953" t="str">
            <v/>
          </cell>
        </row>
        <row r="954">
          <cell r="K954">
            <v>0</v>
          </cell>
          <cell r="L954">
            <v>0</v>
          </cell>
          <cell r="M954">
            <v>0</v>
          </cell>
          <cell r="R954" t="str">
            <v/>
          </cell>
        </row>
        <row r="955">
          <cell r="K955">
            <v>0</v>
          </cell>
          <cell r="L955">
            <v>0</v>
          </cell>
          <cell r="M955">
            <v>0</v>
          </cell>
          <cell r="R955" t="str">
            <v/>
          </cell>
        </row>
        <row r="956">
          <cell r="K956">
            <v>0</v>
          </cell>
          <cell r="L956">
            <v>0</v>
          </cell>
          <cell r="M956">
            <v>0</v>
          </cell>
          <cell r="R956" t="str">
            <v/>
          </cell>
        </row>
        <row r="957">
          <cell r="K957">
            <v>0</v>
          </cell>
          <cell r="L957">
            <v>0</v>
          </cell>
          <cell r="M957">
            <v>0</v>
          </cell>
          <cell r="R957" t="str">
            <v/>
          </cell>
        </row>
        <row r="958">
          <cell r="K958">
            <v>0</v>
          </cell>
          <cell r="L958">
            <v>0</v>
          </cell>
          <cell r="M958">
            <v>0</v>
          </cell>
          <cell r="R958" t="str">
            <v/>
          </cell>
        </row>
        <row r="959">
          <cell r="K959">
            <v>0</v>
          </cell>
          <cell r="L959">
            <v>0</v>
          </cell>
          <cell r="M959">
            <v>0</v>
          </cell>
          <cell r="R959" t="str">
            <v/>
          </cell>
        </row>
        <row r="960">
          <cell r="K960">
            <v>0</v>
          </cell>
          <cell r="L960">
            <v>0</v>
          </cell>
          <cell r="M960">
            <v>0</v>
          </cell>
          <cell r="R960" t="str">
            <v/>
          </cell>
        </row>
        <row r="961">
          <cell r="K961">
            <v>0</v>
          </cell>
          <cell r="L961">
            <v>0</v>
          </cell>
          <cell r="M961">
            <v>0</v>
          </cell>
          <cell r="R961" t="str">
            <v/>
          </cell>
        </row>
        <row r="962">
          <cell r="K962">
            <v>0</v>
          </cell>
          <cell r="L962">
            <v>0</v>
          </cell>
          <cell r="M962">
            <v>0</v>
          </cell>
          <cell r="R962" t="str">
            <v/>
          </cell>
        </row>
        <row r="963">
          <cell r="K963">
            <v>0</v>
          </cell>
          <cell r="L963">
            <v>0</v>
          </cell>
          <cell r="M963">
            <v>0</v>
          </cell>
          <cell r="R963" t="str">
            <v/>
          </cell>
        </row>
        <row r="964">
          <cell r="K964">
            <v>0</v>
          </cell>
          <cell r="L964">
            <v>0</v>
          </cell>
          <cell r="M964">
            <v>0</v>
          </cell>
          <cell r="R964" t="str">
            <v/>
          </cell>
        </row>
        <row r="965">
          <cell r="K965">
            <v>0</v>
          </cell>
          <cell r="L965">
            <v>0</v>
          </cell>
          <cell r="M965">
            <v>0</v>
          </cell>
          <cell r="R965" t="str">
            <v/>
          </cell>
        </row>
        <row r="966">
          <cell r="K966">
            <v>0</v>
          </cell>
          <cell r="L966">
            <v>0</v>
          </cell>
          <cell r="M966">
            <v>0</v>
          </cell>
          <cell r="R966" t="str">
            <v/>
          </cell>
        </row>
        <row r="967">
          <cell r="K967">
            <v>0</v>
          </cell>
          <cell r="L967">
            <v>0</v>
          </cell>
          <cell r="M967">
            <v>0</v>
          </cell>
          <cell r="R967" t="str">
            <v/>
          </cell>
        </row>
        <row r="968">
          <cell r="K968">
            <v>0</v>
          </cell>
          <cell r="L968">
            <v>0</v>
          </cell>
          <cell r="M968">
            <v>0</v>
          </cell>
          <cell r="R968" t="str">
            <v/>
          </cell>
        </row>
        <row r="969">
          <cell r="K969">
            <v>0</v>
          </cell>
          <cell r="L969">
            <v>0</v>
          </cell>
          <cell r="M969">
            <v>0</v>
          </cell>
          <cell r="R969" t="str">
            <v/>
          </cell>
        </row>
        <row r="970">
          <cell r="K970">
            <v>0</v>
          </cell>
          <cell r="L970">
            <v>0</v>
          </cell>
          <cell r="M970">
            <v>0</v>
          </cell>
          <cell r="R970" t="str">
            <v/>
          </cell>
        </row>
        <row r="971">
          <cell r="K971">
            <v>0</v>
          </cell>
          <cell r="L971">
            <v>0</v>
          </cell>
          <cell r="M971">
            <v>0</v>
          </cell>
          <cell r="R971" t="str">
            <v/>
          </cell>
        </row>
        <row r="972">
          <cell r="K972">
            <v>0</v>
          </cell>
          <cell r="L972">
            <v>0</v>
          </cell>
          <cell r="M972">
            <v>0</v>
          </cell>
          <cell r="R972" t="str">
            <v/>
          </cell>
        </row>
        <row r="973">
          <cell r="K973">
            <v>0</v>
          </cell>
          <cell r="L973">
            <v>0</v>
          </cell>
          <cell r="M973">
            <v>0</v>
          </cell>
          <cell r="R973" t="str">
            <v/>
          </cell>
        </row>
        <row r="974">
          <cell r="K974">
            <v>0</v>
          </cell>
          <cell r="L974">
            <v>0</v>
          </cell>
          <cell r="M974">
            <v>0</v>
          </cell>
          <cell r="R974" t="str">
            <v/>
          </cell>
        </row>
        <row r="975">
          <cell r="K975">
            <v>0</v>
          </cell>
          <cell r="L975">
            <v>0</v>
          </cell>
          <cell r="M975">
            <v>0</v>
          </cell>
          <cell r="R975" t="str">
            <v/>
          </cell>
        </row>
        <row r="976">
          <cell r="K976">
            <v>0</v>
          </cell>
          <cell r="L976">
            <v>0</v>
          </cell>
          <cell r="M976">
            <v>0</v>
          </cell>
          <cell r="R976" t="str">
            <v/>
          </cell>
        </row>
        <row r="977">
          <cell r="K977">
            <v>0</v>
          </cell>
          <cell r="L977">
            <v>0</v>
          </cell>
          <cell r="M977">
            <v>0</v>
          </cell>
          <cell r="R977" t="str">
            <v/>
          </cell>
        </row>
        <row r="978">
          <cell r="K978">
            <v>0</v>
          </cell>
          <cell r="L978">
            <v>0</v>
          </cell>
          <cell r="M978">
            <v>0</v>
          </cell>
          <cell r="R978" t="str">
            <v/>
          </cell>
        </row>
        <row r="979">
          <cell r="K979">
            <v>0</v>
          </cell>
          <cell r="L979">
            <v>0</v>
          </cell>
          <cell r="M979">
            <v>0</v>
          </cell>
          <cell r="R979" t="str">
            <v/>
          </cell>
        </row>
        <row r="980">
          <cell r="K980">
            <v>0</v>
          </cell>
          <cell r="L980">
            <v>0</v>
          </cell>
          <cell r="M980">
            <v>0</v>
          </cell>
          <cell r="R980" t="str">
            <v/>
          </cell>
        </row>
        <row r="981">
          <cell r="K981">
            <v>0</v>
          </cell>
          <cell r="L981">
            <v>0</v>
          </cell>
          <cell r="M981">
            <v>0</v>
          </cell>
          <cell r="R981" t="str">
            <v/>
          </cell>
        </row>
        <row r="982">
          <cell r="K982">
            <v>0</v>
          </cell>
          <cell r="L982">
            <v>0</v>
          </cell>
          <cell r="M982">
            <v>0</v>
          </cell>
          <cell r="R982" t="str">
            <v/>
          </cell>
        </row>
        <row r="983">
          <cell r="K983">
            <v>0</v>
          </cell>
          <cell r="L983">
            <v>0</v>
          </cell>
          <cell r="M983">
            <v>0</v>
          </cell>
          <cell r="R983" t="str">
            <v/>
          </cell>
        </row>
        <row r="984">
          <cell r="K984">
            <v>0</v>
          </cell>
          <cell r="L984">
            <v>0</v>
          </cell>
          <cell r="M984">
            <v>0</v>
          </cell>
          <cell r="R984" t="str">
            <v/>
          </cell>
        </row>
        <row r="985">
          <cell r="K985">
            <v>0</v>
          </cell>
          <cell r="L985">
            <v>0</v>
          </cell>
          <cell r="M985">
            <v>0</v>
          </cell>
          <cell r="R985" t="str">
            <v/>
          </cell>
        </row>
        <row r="986">
          <cell r="K986">
            <v>0</v>
          </cell>
          <cell r="L986">
            <v>0</v>
          </cell>
          <cell r="M986">
            <v>0</v>
          </cell>
          <cell r="R986" t="str">
            <v/>
          </cell>
        </row>
        <row r="987">
          <cell r="K987">
            <v>0</v>
          </cell>
          <cell r="L987">
            <v>0</v>
          </cell>
          <cell r="M987">
            <v>0</v>
          </cell>
          <cell r="R987" t="str">
            <v/>
          </cell>
        </row>
        <row r="988">
          <cell r="K988">
            <v>0</v>
          </cell>
          <cell r="L988">
            <v>0</v>
          </cell>
          <cell r="M988">
            <v>0</v>
          </cell>
          <cell r="R988" t="str">
            <v/>
          </cell>
        </row>
        <row r="989">
          <cell r="K989">
            <v>0</v>
          </cell>
          <cell r="L989">
            <v>0</v>
          </cell>
          <cell r="M989">
            <v>0</v>
          </cell>
          <cell r="R989" t="str">
            <v/>
          </cell>
        </row>
        <row r="990">
          <cell r="K990">
            <v>0</v>
          </cell>
          <cell r="L990">
            <v>0</v>
          </cell>
          <cell r="M990">
            <v>0</v>
          </cell>
          <cell r="R990" t="str">
            <v/>
          </cell>
        </row>
        <row r="991">
          <cell r="K991">
            <v>0</v>
          </cell>
          <cell r="L991">
            <v>0</v>
          </cell>
          <cell r="M991">
            <v>0</v>
          </cell>
          <cell r="R991" t="str">
            <v/>
          </cell>
        </row>
        <row r="992">
          <cell r="K992">
            <v>0</v>
          </cell>
          <cell r="L992">
            <v>0</v>
          </cell>
          <cell r="M992">
            <v>0</v>
          </cell>
          <cell r="R992" t="str">
            <v/>
          </cell>
        </row>
        <row r="993">
          <cell r="K993">
            <v>0</v>
          </cell>
          <cell r="L993">
            <v>0</v>
          </cell>
          <cell r="M993">
            <v>0</v>
          </cell>
          <cell r="R993" t="str">
            <v/>
          </cell>
        </row>
        <row r="994">
          <cell r="K994">
            <v>0</v>
          </cell>
          <cell r="L994">
            <v>0</v>
          </cell>
          <cell r="M994">
            <v>0</v>
          </cell>
          <cell r="R994" t="str">
            <v/>
          </cell>
        </row>
        <row r="995">
          <cell r="K995">
            <v>0</v>
          </cell>
          <cell r="L995">
            <v>0</v>
          </cell>
          <cell r="M995">
            <v>0</v>
          </cell>
          <cell r="R995" t="str">
            <v/>
          </cell>
        </row>
        <row r="996">
          <cell r="K996">
            <v>0</v>
          </cell>
          <cell r="L996">
            <v>0</v>
          </cell>
          <cell r="M996">
            <v>0</v>
          </cell>
          <cell r="R996" t="str">
            <v/>
          </cell>
        </row>
        <row r="997">
          <cell r="K997">
            <v>0</v>
          </cell>
          <cell r="L997">
            <v>0</v>
          </cell>
          <cell r="M997">
            <v>0</v>
          </cell>
          <cell r="R997" t="str">
            <v/>
          </cell>
        </row>
        <row r="998">
          <cell r="K998">
            <v>0</v>
          </cell>
          <cell r="L998">
            <v>0</v>
          </cell>
          <cell r="M998">
            <v>0</v>
          </cell>
          <cell r="R998" t="str">
            <v/>
          </cell>
        </row>
        <row r="999">
          <cell r="K999">
            <v>0</v>
          </cell>
          <cell r="L999">
            <v>0</v>
          </cell>
          <cell r="M999">
            <v>0</v>
          </cell>
          <cell r="R999" t="str">
            <v/>
          </cell>
        </row>
        <row r="1000">
          <cell r="K1000">
            <v>0</v>
          </cell>
          <cell r="L1000">
            <v>0</v>
          </cell>
          <cell r="M1000">
            <v>0</v>
          </cell>
          <cell r="R1000" t="str">
            <v/>
          </cell>
        </row>
        <row r="1001">
          <cell r="K1001">
            <v>0</v>
          </cell>
          <cell r="L1001">
            <v>0</v>
          </cell>
          <cell r="M1001">
            <v>0</v>
          </cell>
          <cell r="R1001" t="str">
            <v/>
          </cell>
        </row>
        <row r="1002">
          <cell r="K1002">
            <v>0</v>
          </cell>
          <cell r="L1002">
            <v>0</v>
          </cell>
          <cell r="M1002">
            <v>0</v>
          </cell>
          <cell r="R1002" t="str">
            <v/>
          </cell>
        </row>
        <row r="1003">
          <cell r="K1003">
            <v>0</v>
          </cell>
          <cell r="L1003">
            <v>0</v>
          </cell>
          <cell r="M1003">
            <v>0</v>
          </cell>
          <cell r="R1003" t="str">
            <v/>
          </cell>
        </row>
        <row r="1004">
          <cell r="K1004">
            <v>0</v>
          </cell>
          <cell r="L1004">
            <v>0</v>
          </cell>
          <cell r="M1004">
            <v>0</v>
          </cell>
          <cell r="R1004" t="str">
            <v/>
          </cell>
        </row>
        <row r="1005">
          <cell r="K1005">
            <v>0</v>
          </cell>
          <cell r="L1005">
            <v>0</v>
          </cell>
          <cell r="M1005">
            <v>0</v>
          </cell>
          <cell r="R1005" t="str">
            <v/>
          </cell>
        </row>
        <row r="1006">
          <cell r="K1006">
            <v>0</v>
          </cell>
          <cell r="L1006">
            <v>0</v>
          </cell>
          <cell r="M1006">
            <v>0</v>
          </cell>
          <cell r="R1006" t="str">
            <v/>
          </cell>
        </row>
        <row r="1007">
          <cell r="K1007">
            <v>0</v>
          </cell>
          <cell r="L1007">
            <v>0</v>
          </cell>
          <cell r="M1007">
            <v>0</v>
          </cell>
          <cell r="R1007" t="str">
            <v/>
          </cell>
        </row>
        <row r="1008">
          <cell r="K1008">
            <v>0</v>
          </cell>
          <cell r="L1008">
            <v>0</v>
          </cell>
          <cell r="M1008">
            <v>0</v>
          </cell>
          <cell r="R1008" t="str">
            <v/>
          </cell>
        </row>
        <row r="1009">
          <cell r="K1009">
            <v>0</v>
          </cell>
          <cell r="L1009">
            <v>0</v>
          </cell>
          <cell r="M1009">
            <v>0</v>
          </cell>
          <cell r="R1009" t="str">
            <v/>
          </cell>
        </row>
        <row r="1010">
          <cell r="K1010">
            <v>0</v>
          </cell>
          <cell r="L1010">
            <v>0</v>
          </cell>
          <cell r="M1010">
            <v>0</v>
          </cell>
          <cell r="R1010" t="str">
            <v/>
          </cell>
        </row>
        <row r="1011">
          <cell r="K1011">
            <v>0</v>
          </cell>
          <cell r="L1011">
            <v>0</v>
          </cell>
          <cell r="M1011">
            <v>0</v>
          </cell>
          <cell r="R1011" t="str">
            <v/>
          </cell>
        </row>
        <row r="1012">
          <cell r="K1012">
            <v>0</v>
          </cell>
          <cell r="L1012">
            <v>0</v>
          </cell>
          <cell r="M1012">
            <v>0</v>
          </cell>
          <cell r="R1012" t="str">
            <v/>
          </cell>
        </row>
        <row r="1013">
          <cell r="K1013">
            <v>0</v>
          </cell>
          <cell r="L1013">
            <v>0</v>
          </cell>
          <cell r="M1013">
            <v>0</v>
          </cell>
          <cell r="R1013" t="str">
            <v/>
          </cell>
        </row>
        <row r="1014">
          <cell r="K1014">
            <v>0</v>
          </cell>
          <cell r="L1014">
            <v>0</v>
          </cell>
          <cell r="M1014">
            <v>0</v>
          </cell>
          <cell r="R1014" t="str">
            <v/>
          </cell>
        </row>
        <row r="1015">
          <cell r="K1015">
            <v>0</v>
          </cell>
          <cell r="L1015">
            <v>0</v>
          </cell>
          <cell r="M1015">
            <v>0</v>
          </cell>
          <cell r="R1015" t="str">
            <v/>
          </cell>
        </row>
        <row r="1016">
          <cell r="K1016">
            <v>0</v>
          </cell>
          <cell r="L1016">
            <v>0</v>
          </cell>
          <cell r="M1016">
            <v>0</v>
          </cell>
          <cell r="R1016" t="str">
            <v/>
          </cell>
        </row>
        <row r="1017">
          <cell r="K1017">
            <v>0</v>
          </cell>
          <cell r="L1017">
            <v>0</v>
          </cell>
          <cell r="M1017">
            <v>0</v>
          </cell>
          <cell r="R1017" t="str">
            <v/>
          </cell>
        </row>
        <row r="1018">
          <cell r="K1018">
            <v>0</v>
          </cell>
          <cell r="L1018">
            <v>0</v>
          </cell>
          <cell r="M1018">
            <v>0</v>
          </cell>
          <cell r="R1018" t="str">
            <v/>
          </cell>
        </row>
        <row r="1019">
          <cell r="K1019">
            <v>0</v>
          </cell>
          <cell r="L1019">
            <v>0</v>
          </cell>
          <cell r="M1019">
            <v>0</v>
          </cell>
          <cell r="R1019" t="str">
            <v/>
          </cell>
        </row>
        <row r="1020">
          <cell r="K1020">
            <v>0</v>
          </cell>
          <cell r="L1020">
            <v>0</v>
          </cell>
          <cell r="M1020">
            <v>0</v>
          </cell>
          <cell r="R1020" t="str">
            <v/>
          </cell>
        </row>
        <row r="1021">
          <cell r="K1021">
            <v>0</v>
          </cell>
          <cell r="L1021">
            <v>0</v>
          </cell>
          <cell r="M1021">
            <v>0</v>
          </cell>
          <cell r="R1021" t="str">
            <v/>
          </cell>
        </row>
        <row r="1022">
          <cell r="K1022">
            <v>0</v>
          </cell>
          <cell r="L1022">
            <v>0</v>
          </cell>
          <cell r="M1022">
            <v>0</v>
          </cell>
          <cell r="R1022" t="str">
            <v/>
          </cell>
        </row>
        <row r="1023">
          <cell r="K1023">
            <v>0</v>
          </cell>
          <cell r="L1023">
            <v>0</v>
          </cell>
          <cell r="M1023">
            <v>0</v>
          </cell>
          <cell r="R1023" t="str">
            <v/>
          </cell>
        </row>
        <row r="1024">
          <cell r="K1024">
            <v>0</v>
          </cell>
          <cell r="L1024">
            <v>0</v>
          </cell>
          <cell r="M1024">
            <v>0</v>
          </cell>
          <cell r="R1024" t="str">
            <v/>
          </cell>
        </row>
        <row r="1025">
          <cell r="K1025">
            <v>0</v>
          </cell>
          <cell r="L1025">
            <v>0</v>
          </cell>
          <cell r="M1025">
            <v>0</v>
          </cell>
          <cell r="R1025" t="str">
            <v/>
          </cell>
        </row>
        <row r="1026">
          <cell r="K1026">
            <v>0</v>
          </cell>
          <cell r="L1026">
            <v>0</v>
          </cell>
          <cell r="M1026">
            <v>0</v>
          </cell>
          <cell r="R1026" t="str">
            <v/>
          </cell>
        </row>
        <row r="1027">
          <cell r="K1027">
            <v>0</v>
          </cell>
          <cell r="L1027">
            <v>0</v>
          </cell>
          <cell r="M1027">
            <v>0</v>
          </cell>
          <cell r="R1027" t="str">
            <v/>
          </cell>
        </row>
        <row r="1028">
          <cell r="K1028">
            <v>0</v>
          </cell>
          <cell r="L1028">
            <v>0</v>
          </cell>
          <cell r="M1028">
            <v>0</v>
          </cell>
          <cell r="R1028" t="str">
            <v/>
          </cell>
        </row>
        <row r="1029">
          <cell r="K1029">
            <v>0</v>
          </cell>
          <cell r="L1029">
            <v>0</v>
          </cell>
          <cell r="M1029">
            <v>0</v>
          </cell>
          <cell r="R1029" t="str">
            <v/>
          </cell>
        </row>
        <row r="1030">
          <cell r="K1030">
            <v>0</v>
          </cell>
          <cell r="L1030">
            <v>0</v>
          </cell>
          <cell r="M1030">
            <v>0</v>
          </cell>
          <cell r="R1030" t="str">
            <v/>
          </cell>
        </row>
        <row r="1031">
          <cell r="K1031">
            <v>0</v>
          </cell>
          <cell r="L1031">
            <v>0</v>
          </cell>
          <cell r="M1031">
            <v>0</v>
          </cell>
          <cell r="R1031" t="str">
            <v/>
          </cell>
        </row>
        <row r="1032">
          <cell r="K1032">
            <v>0</v>
          </cell>
          <cell r="L1032">
            <v>0</v>
          </cell>
          <cell r="M1032">
            <v>0</v>
          </cell>
          <cell r="R1032" t="str">
            <v/>
          </cell>
        </row>
        <row r="1033">
          <cell r="K1033">
            <v>0</v>
          </cell>
          <cell r="L1033">
            <v>0</v>
          </cell>
          <cell r="M1033">
            <v>0</v>
          </cell>
          <cell r="R1033" t="str">
            <v/>
          </cell>
        </row>
        <row r="1034">
          <cell r="K1034">
            <v>0</v>
          </cell>
          <cell r="L1034">
            <v>0</v>
          </cell>
          <cell r="M1034">
            <v>0</v>
          </cell>
          <cell r="R1034" t="str">
            <v/>
          </cell>
        </row>
        <row r="1035">
          <cell r="K1035">
            <v>0</v>
          </cell>
          <cell r="L1035">
            <v>0</v>
          </cell>
          <cell r="M1035">
            <v>0</v>
          </cell>
          <cell r="R1035" t="str">
            <v/>
          </cell>
        </row>
        <row r="1036">
          <cell r="K1036">
            <v>0</v>
          </cell>
          <cell r="L1036">
            <v>0</v>
          </cell>
          <cell r="M1036">
            <v>0</v>
          </cell>
          <cell r="R1036" t="str">
            <v/>
          </cell>
        </row>
        <row r="1037">
          <cell r="K1037">
            <v>0</v>
          </cell>
          <cell r="L1037">
            <v>0</v>
          </cell>
          <cell r="M1037">
            <v>0</v>
          </cell>
          <cell r="R1037" t="str">
            <v/>
          </cell>
        </row>
        <row r="1038">
          <cell r="K1038">
            <v>0</v>
          </cell>
          <cell r="L1038">
            <v>0</v>
          </cell>
          <cell r="M1038">
            <v>0</v>
          </cell>
          <cell r="R1038" t="str">
            <v/>
          </cell>
        </row>
        <row r="1039">
          <cell r="K1039">
            <v>0</v>
          </cell>
          <cell r="L1039">
            <v>0</v>
          </cell>
          <cell r="M1039">
            <v>0</v>
          </cell>
          <cell r="R1039" t="str">
            <v/>
          </cell>
        </row>
        <row r="1040">
          <cell r="K1040">
            <v>0</v>
          </cell>
          <cell r="L1040">
            <v>0</v>
          </cell>
          <cell r="M1040">
            <v>0</v>
          </cell>
          <cell r="R1040" t="str">
            <v/>
          </cell>
        </row>
        <row r="1041">
          <cell r="K1041">
            <v>0</v>
          </cell>
          <cell r="L1041">
            <v>0</v>
          </cell>
          <cell r="M1041">
            <v>0</v>
          </cell>
          <cell r="R1041" t="str">
            <v/>
          </cell>
        </row>
        <row r="1042">
          <cell r="K1042">
            <v>0</v>
          </cell>
          <cell r="L1042">
            <v>0</v>
          </cell>
          <cell r="M1042">
            <v>0</v>
          </cell>
          <cell r="R1042" t="str">
            <v/>
          </cell>
        </row>
        <row r="1043">
          <cell r="K1043">
            <v>0</v>
          </cell>
          <cell r="L1043">
            <v>0</v>
          </cell>
          <cell r="M1043">
            <v>0</v>
          </cell>
          <cell r="R1043" t="str">
            <v/>
          </cell>
        </row>
        <row r="1044">
          <cell r="K1044">
            <v>0</v>
          </cell>
          <cell r="L1044">
            <v>0</v>
          </cell>
          <cell r="M1044">
            <v>0</v>
          </cell>
          <cell r="R1044" t="str">
            <v/>
          </cell>
        </row>
        <row r="1045">
          <cell r="K1045">
            <v>0</v>
          </cell>
          <cell r="L1045">
            <v>0</v>
          </cell>
          <cell r="M1045">
            <v>0</v>
          </cell>
          <cell r="R1045" t="str">
            <v/>
          </cell>
        </row>
        <row r="1046">
          <cell r="K1046">
            <v>0</v>
          </cell>
          <cell r="L1046">
            <v>0</v>
          </cell>
          <cell r="M1046">
            <v>0</v>
          </cell>
          <cell r="R1046" t="str">
            <v/>
          </cell>
        </row>
        <row r="1047">
          <cell r="K1047">
            <v>0</v>
          </cell>
          <cell r="L1047">
            <v>0</v>
          </cell>
          <cell r="M1047">
            <v>0</v>
          </cell>
          <cell r="R1047" t="str">
            <v/>
          </cell>
        </row>
        <row r="1048">
          <cell r="K1048">
            <v>0</v>
          </cell>
          <cell r="L1048">
            <v>0</v>
          </cell>
          <cell r="M1048">
            <v>0</v>
          </cell>
          <cell r="R1048" t="str">
            <v/>
          </cell>
        </row>
        <row r="1049">
          <cell r="K1049">
            <v>0</v>
          </cell>
          <cell r="L1049">
            <v>0</v>
          </cell>
          <cell r="M1049">
            <v>0</v>
          </cell>
          <cell r="R1049" t="str">
            <v/>
          </cell>
        </row>
        <row r="1050">
          <cell r="K1050">
            <v>0</v>
          </cell>
          <cell r="L1050">
            <v>0</v>
          </cell>
          <cell r="M1050">
            <v>0</v>
          </cell>
          <cell r="R1050" t="str">
            <v/>
          </cell>
        </row>
        <row r="1051">
          <cell r="K1051">
            <v>0</v>
          </cell>
          <cell r="L1051">
            <v>0</v>
          </cell>
          <cell r="M1051">
            <v>0</v>
          </cell>
          <cell r="R1051" t="str">
            <v/>
          </cell>
        </row>
        <row r="1052">
          <cell r="K1052">
            <v>0</v>
          </cell>
          <cell r="L1052">
            <v>0</v>
          </cell>
          <cell r="M1052">
            <v>0</v>
          </cell>
          <cell r="R1052" t="str">
            <v/>
          </cell>
        </row>
        <row r="1053">
          <cell r="K1053">
            <v>0</v>
          </cell>
          <cell r="L1053">
            <v>0</v>
          </cell>
          <cell r="M1053">
            <v>0</v>
          </cell>
          <cell r="R1053" t="str">
            <v/>
          </cell>
        </row>
        <row r="1054">
          <cell r="K1054">
            <v>0</v>
          </cell>
          <cell r="L1054">
            <v>0</v>
          </cell>
          <cell r="M1054">
            <v>0</v>
          </cell>
          <cell r="R1054" t="str">
            <v/>
          </cell>
        </row>
        <row r="1055">
          <cell r="K1055">
            <v>0</v>
          </cell>
          <cell r="L1055">
            <v>0</v>
          </cell>
          <cell r="M1055">
            <v>0</v>
          </cell>
          <cell r="R1055" t="str">
            <v/>
          </cell>
        </row>
        <row r="1056">
          <cell r="K1056">
            <v>0</v>
          </cell>
          <cell r="L1056">
            <v>0</v>
          </cell>
          <cell r="M1056">
            <v>0</v>
          </cell>
          <cell r="R1056" t="str">
            <v/>
          </cell>
        </row>
        <row r="1057">
          <cell r="K1057">
            <v>0</v>
          </cell>
          <cell r="L1057">
            <v>0</v>
          </cell>
          <cell r="M1057">
            <v>0</v>
          </cell>
          <cell r="R1057" t="str">
            <v/>
          </cell>
        </row>
        <row r="1058">
          <cell r="K1058">
            <v>0</v>
          </cell>
          <cell r="L1058">
            <v>0</v>
          </cell>
          <cell r="M1058">
            <v>0</v>
          </cell>
          <cell r="R1058" t="str">
            <v/>
          </cell>
        </row>
        <row r="1059">
          <cell r="K1059">
            <v>0</v>
          </cell>
          <cell r="L1059">
            <v>0</v>
          </cell>
          <cell r="M1059">
            <v>0</v>
          </cell>
          <cell r="R1059" t="str">
            <v/>
          </cell>
        </row>
        <row r="1060">
          <cell r="K1060">
            <v>0</v>
          </cell>
          <cell r="L1060">
            <v>0</v>
          </cell>
          <cell r="M1060">
            <v>0</v>
          </cell>
          <cell r="R1060" t="str">
            <v/>
          </cell>
        </row>
        <row r="1061">
          <cell r="K1061">
            <v>0</v>
          </cell>
          <cell r="L1061">
            <v>0</v>
          </cell>
          <cell r="M1061">
            <v>0</v>
          </cell>
          <cell r="R1061" t="str">
            <v/>
          </cell>
        </row>
        <row r="1062">
          <cell r="K1062">
            <v>0</v>
          </cell>
          <cell r="L1062">
            <v>0</v>
          </cell>
          <cell r="M1062">
            <v>0</v>
          </cell>
          <cell r="R1062" t="str">
            <v/>
          </cell>
        </row>
        <row r="1063">
          <cell r="K1063">
            <v>0</v>
          </cell>
          <cell r="L1063">
            <v>0</v>
          </cell>
          <cell r="M1063">
            <v>0</v>
          </cell>
          <cell r="R1063" t="str">
            <v/>
          </cell>
        </row>
        <row r="1064">
          <cell r="K1064">
            <v>0</v>
          </cell>
          <cell r="L1064">
            <v>0</v>
          </cell>
          <cell r="M1064">
            <v>0</v>
          </cell>
          <cell r="R1064" t="str">
            <v/>
          </cell>
        </row>
        <row r="1065">
          <cell r="K1065">
            <v>0</v>
          </cell>
          <cell r="L1065">
            <v>0</v>
          </cell>
          <cell r="M1065">
            <v>0</v>
          </cell>
          <cell r="R1065" t="str">
            <v/>
          </cell>
        </row>
        <row r="1066">
          <cell r="K1066">
            <v>0</v>
          </cell>
          <cell r="L1066">
            <v>0</v>
          </cell>
          <cell r="M1066">
            <v>0</v>
          </cell>
          <cell r="R1066" t="str">
            <v/>
          </cell>
        </row>
        <row r="1067">
          <cell r="K1067">
            <v>0</v>
          </cell>
          <cell r="L1067">
            <v>0</v>
          </cell>
          <cell r="M1067">
            <v>0</v>
          </cell>
          <cell r="R1067" t="str">
            <v/>
          </cell>
        </row>
        <row r="1068">
          <cell r="K1068">
            <v>0</v>
          </cell>
          <cell r="L1068">
            <v>0</v>
          </cell>
          <cell r="M1068">
            <v>0</v>
          </cell>
          <cell r="R1068" t="str">
            <v/>
          </cell>
        </row>
        <row r="1069">
          <cell r="K1069">
            <v>0</v>
          </cell>
          <cell r="L1069">
            <v>0</v>
          </cell>
          <cell r="M1069">
            <v>0</v>
          </cell>
          <cell r="R1069" t="str">
            <v/>
          </cell>
        </row>
        <row r="1070">
          <cell r="K1070">
            <v>0</v>
          </cell>
          <cell r="L1070">
            <v>0</v>
          </cell>
          <cell r="M1070">
            <v>0</v>
          </cell>
          <cell r="R1070" t="str">
            <v/>
          </cell>
        </row>
        <row r="1071">
          <cell r="K1071">
            <v>0</v>
          </cell>
          <cell r="L1071">
            <v>0</v>
          </cell>
          <cell r="M1071">
            <v>0</v>
          </cell>
          <cell r="R1071" t="str">
            <v/>
          </cell>
        </row>
        <row r="1072">
          <cell r="K1072">
            <v>0</v>
          </cell>
          <cell r="L1072">
            <v>0</v>
          </cell>
          <cell r="M1072">
            <v>0</v>
          </cell>
          <cell r="R1072" t="str">
            <v/>
          </cell>
        </row>
        <row r="1073">
          <cell r="K1073">
            <v>0</v>
          </cell>
          <cell r="L1073">
            <v>0</v>
          </cell>
          <cell r="M1073">
            <v>0</v>
          </cell>
          <cell r="R1073" t="str">
            <v/>
          </cell>
        </row>
        <row r="1074">
          <cell r="K1074">
            <v>0</v>
          </cell>
          <cell r="L1074">
            <v>0</v>
          </cell>
          <cell r="M1074">
            <v>0</v>
          </cell>
          <cell r="R1074" t="str">
            <v/>
          </cell>
        </row>
        <row r="1075">
          <cell r="K1075">
            <v>0</v>
          </cell>
          <cell r="L1075">
            <v>0</v>
          </cell>
          <cell r="M1075">
            <v>0</v>
          </cell>
          <cell r="R1075" t="str">
            <v/>
          </cell>
        </row>
        <row r="1076">
          <cell r="K1076">
            <v>0</v>
          </cell>
          <cell r="L1076">
            <v>0</v>
          </cell>
          <cell r="M1076">
            <v>0</v>
          </cell>
          <cell r="R1076" t="str">
            <v/>
          </cell>
        </row>
        <row r="1077">
          <cell r="K1077">
            <v>0</v>
          </cell>
          <cell r="L1077">
            <v>0</v>
          </cell>
          <cell r="M1077">
            <v>0</v>
          </cell>
          <cell r="R1077" t="str">
            <v/>
          </cell>
        </row>
        <row r="1078">
          <cell r="K1078">
            <v>0</v>
          </cell>
          <cell r="L1078">
            <v>0</v>
          </cell>
          <cell r="M1078">
            <v>0</v>
          </cell>
          <cell r="R1078" t="str">
            <v/>
          </cell>
        </row>
        <row r="1079">
          <cell r="K1079">
            <v>0</v>
          </cell>
          <cell r="L1079">
            <v>0</v>
          </cell>
          <cell r="M1079">
            <v>0</v>
          </cell>
          <cell r="R1079" t="str">
            <v/>
          </cell>
        </row>
        <row r="1080">
          <cell r="K1080">
            <v>0</v>
          </cell>
          <cell r="L1080">
            <v>0</v>
          </cell>
          <cell r="M1080">
            <v>0</v>
          </cell>
          <cell r="R1080" t="str">
            <v/>
          </cell>
        </row>
        <row r="1081">
          <cell r="K1081">
            <v>0</v>
          </cell>
          <cell r="L1081">
            <v>0</v>
          </cell>
          <cell r="M1081">
            <v>0</v>
          </cell>
          <cell r="R1081" t="str">
            <v/>
          </cell>
        </row>
        <row r="1082">
          <cell r="K1082">
            <v>0</v>
          </cell>
          <cell r="L1082">
            <v>0</v>
          </cell>
          <cell r="M1082">
            <v>0</v>
          </cell>
          <cell r="R1082" t="str">
            <v/>
          </cell>
        </row>
        <row r="1083">
          <cell r="K1083">
            <v>0</v>
          </cell>
          <cell r="L1083">
            <v>0</v>
          </cell>
          <cell r="M1083">
            <v>0</v>
          </cell>
          <cell r="R1083" t="str">
            <v/>
          </cell>
        </row>
        <row r="1084">
          <cell r="K1084">
            <v>0</v>
          </cell>
          <cell r="L1084">
            <v>0</v>
          </cell>
          <cell r="M1084">
            <v>0</v>
          </cell>
          <cell r="R1084" t="str">
            <v/>
          </cell>
        </row>
        <row r="1085">
          <cell r="K1085">
            <v>0</v>
          </cell>
          <cell r="L1085">
            <v>0</v>
          </cell>
          <cell r="M1085">
            <v>0</v>
          </cell>
          <cell r="R1085" t="str">
            <v/>
          </cell>
        </row>
        <row r="1086">
          <cell r="K1086">
            <v>0</v>
          </cell>
          <cell r="L1086">
            <v>0</v>
          </cell>
          <cell r="M1086">
            <v>0</v>
          </cell>
          <cell r="R1086" t="str">
            <v/>
          </cell>
        </row>
        <row r="1087">
          <cell r="K1087">
            <v>0</v>
          </cell>
          <cell r="L1087">
            <v>0</v>
          </cell>
          <cell r="M1087">
            <v>0</v>
          </cell>
          <cell r="R1087" t="str">
            <v/>
          </cell>
        </row>
        <row r="1088">
          <cell r="K1088">
            <v>0</v>
          </cell>
          <cell r="L1088">
            <v>0</v>
          </cell>
          <cell r="M1088">
            <v>0</v>
          </cell>
          <cell r="R1088" t="str">
            <v/>
          </cell>
        </row>
        <row r="1089">
          <cell r="K1089">
            <v>0</v>
          </cell>
          <cell r="L1089">
            <v>0</v>
          </cell>
          <cell r="M1089">
            <v>0</v>
          </cell>
          <cell r="R1089" t="str">
            <v/>
          </cell>
        </row>
        <row r="1090">
          <cell r="K1090">
            <v>0</v>
          </cell>
          <cell r="L1090">
            <v>0</v>
          </cell>
          <cell r="M1090">
            <v>0</v>
          </cell>
          <cell r="R1090" t="str">
            <v/>
          </cell>
        </row>
        <row r="1091">
          <cell r="K1091">
            <v>0</v>
          </cell>
          <cell r="L1091">
            <v>0</v>
          </cell>
          <cell r="M1091">
            <v>0</v>
          </cell>
          <cell r="R1091" t="str">
            <v/>
          </cell>
        </row>
        <row r="1092">
          <cell r="K1092">
            <v>0</v>
          </cell>
          <cell r="L1092">
            <v>0</v>
          </cell>
          <cell r="M1092">
            <v>0</v>
          </cell>
          <cell r="R1092" t="str">
            <v/>
          </cell>
        </row>
        <row r="1093">
          <cell r="K1093">
            <v>0</v>
          </cell>
          <cell r="L1093">
            <v>0</v>
          </cell>
          <cell r="M1093">
            <v>0</v>
          </cell>
          <cell r="R1093" t="str">
            <v/>
          </cell>
        </row>
        <row r="1094">
          <cell r="K1094">
            <v>0</v>
          </cell>
          <cell r="L1094">
            <v>0</v>
          </cell>
          <cell r="M1094">
            <v>0</v>
          </cell>
          <cell r="R1094" t="str">
            <v/>
          </cell>
        </row>
        <row r="1095">
          <cell r="K1095">
            <v>0</v>
          </cell>
          <cell r="L1095">
            <v>0</v>
          </cell>
          <cell r="M1095">
            <v>0</v>
          </cell>
          <cell r="R1095" t="str">
            <v/>
          </cell>
        </row>
        <row r="1096">
          <cell r="K1096">
            <v>0</v>
          </cell>
          <cell r="L1096">
            <v>0</v>
          </cell>
          <cell r="M1096">
            <v>0</v>
          </cell>
          <cell r="R1096" t="str">
            <v/>
          </cell>
        </row>
        <row r="1097">
          <cell r="K1097">
            <v>0</v>
          </cell>
          <cell r="L1097">
            <v>0</v>
          </cell>
          <cell r="M1097">
            <v>0</v>
          </cell>
          <cell r="R1097" t="str">
            <v/>
          </cell>
        </row>
        <row r="1098">
          <cell r="K1098">
            <v>0</v>
          </cell>
          <cell r="L1098">
            <v>0</v>
          </cell>
          <cell r="M1098">
            <v>0</v>
          </cell>
          <cell r="R1098" t="str">
            <v/>
          </cell>
        </row>
        <row r="1099">
          <cell r="K1099">
            <v>0</v>
          </cell>
          <cell r="L1099">
            <v>0</v>
          </cell>
          <cell r="M1099">
            <v>0</v>
          </cell>
          <cell r="R1099" t="str">
            <v/>
          </cell>
        </row>
        <row r="1100">
          <cell r="K1100">
            <v>0</v>
          </cell>
          <cell r="L1100">
            <v>0</v>
          </cell>
          <cell r="M1100">
            <v>0</v>
          </cell>
          <cell r="R1100" t="str">
            <v/>
          </cell>
        </row>
        <row r="1101">
          <cell r="K1101">
            <v>0</v>
          </cell>
          <cell r="L1101">
            <v>0</v>
          </cell>
          <cell r="M1101">
            <v>0</v>
          </cell>
          <cell r="R1101" t="str">
            <v/>
          </cell>
        </row>
        <row r="1102">
          <cell r="K1102">
            <v>0</v>
          </cell>
          <cell r="L1102">
            <v>0</v>
          </cell>
          <cell r="M1102">
            <v>0</v>
          </cell>
          <cell r="R1102" t="str">
            <v/>
          </cell>
        </row>
        <row r="1103">
          <cell r="K1103">
            <v>0</v>
          </cell>
          <cell r="L1103">
            <v>0</v>
          </cell>
          <cell r="M1103">
            <v>0</v>
          </cell>
          <cell r="R1103" t="str">
            <v/>
          </cell>
        </row>
        <row r="1104">
          <cell r="K1104">
            <v>0</v>
          </cell>
          <cell r="L1104">
            <v>0</v>
          </cell>
          <cell r="M1104">
            <v>0</v>
          </cell>
          <cell r="R1104" t="str">
            <v/>
          </cell>
        </row>
        <row r="1105">
          <cell r="K1105">
            <v>0</v>
          </cell>
          <cell r="L1105">
            <v>0</v>
          </cell>
          <cell r="M1105">
            <v>0</v>
          </cell>
          <cell r="R1105" t="str">
            <v/>
          </cell>
        </row>
        <row r="1106">
          <cell r="K1106">
            <v>0</v>
          </cell>
          <cell r="L1106">
            <v>0</v>
          </cell>
          <cell r="M1106">
            <v>0</v>
          </cell>
          <cell r="R1106" t="str">
            <v/>
          </cell>
        </row>
        <row r="1107">
          <cell r="K1107">
            <v>0</v>
          </cell>
          <cell r="L1107">
            <v>0</v>
          </cell>
          <cell r="M1107">
            <v>0</v>
          </cell>
          <cell r="R1107" t="str">
            <v/>
          </cell>
        </row>
        <row r="1108">
          <cell r="K1108">
            <v>0</v>
          </cell>
          <cell r="L1108">
            <v>0</v>
          </cell>
          <cell r="M1108">
            <v>0</v>
          </cell>
          <cell r="R1108" t="str">
            <v/>
          </cell>
        </row>
        <row r="1109">
          <cell r="K1109">
            <v>0</v>
          </cell>
          <cell r="L1109">
            <v>0</v>
          </cell>
          <cell r="M1109">
            <v>0</v>
          </cell>
          <cell r="R1109" t="str">
            <v/>
          </cell>
        </row>
        <row r="1110">
          <cell r="K1110">
            <v>0</v>
          </cell>
          <cell r="L1110">
            <v>0</v>
          </cell>
          <cell r="M1110">
            <v>0</v>
          </cell>
          <cell r="R1110" t="str">
            <v/>
          </cell>
        </row>
        <row r="1111">
          <cell r="K1111">
            <v>0</v>
          </cell>
          <cell r="L1111">
            <v>0</v>
          </cell>
          <cell r="M1111">
            <v>0</v>
          </cell>
          <cell r="R1111" t="str">
            <v/>
          </cell>
        </row>
        <row r="1112">
          <cell r="K1112">
            <v>0</v>
          </cell>
          <cell r="L1112">
            <v>0</v>
          </cell>
          <cell r="M1112">
            <v>0</v>
          </cell>
          <cell r="R1112" t="str">
            <v/>
          </cell>
        </row>
        <row r="1113">
          <cell r="K1113">
            <v>0</v>
          </cell>
          <cell r="L1113">
            <v>0</v>
          </cell>
          <cell r="M1113">
            <v>0</v>
          </cell>
          <cell r="R1113" t="str">
            <v/>
          </cell>
        </row>
        <row r="1114">
          <cell r="K1114">
            <v>0</v>
          </cell>
          <cell r="L1114">
            <v>0</v>
          </cell>
          <cell r="M1114">
            <v>0</v>
          </cell>
          <cell r="R1114" t="str">
            <v/>
          </cell>
        </row>
        <row r="1115">
          <cell r="K1115">
            <v>0</v>
          </cell>
          <cell r="L1115">
            <v>0</v>
          </cell>
          <cell r="M1115">
            <v>0</v>
          </cell>
          <cell r="R1115" t="str">
            <v/>
          </cell>
        </row>
        <row r="1116">
          <cell r="K1116">
            <v>0</v>
          </cell>
          <cell r="L1116">
            <v>0</v>
          </cell>
          <cell r="M1116">
            <v>0</v>
          </cell>
          <cell r="R1116" t="str">
            <v/>
          </cell>
        </row>
        <row r="1117">
          <cell r="K1117">
            <v>0</v>
          </cell>
          <cell r="L1117">
            <v>0</v>
          </cell>
          <cell r="M1117">
            <v>0</v>
          </cell>
          <cell r="R1117" t="str">
            <v/>
          </cell>
        </row>
        <row r="1118">
          <cell r="K1118">
            <v>0</v>
          </cell>
          <cell r="L1118">
            <v>0</v>
          </cell>
          <cell r="M1118">
            <v>0</v>
          </cell>
          <cell r="R1118" t="str">
            <v/>
          </cell>
        </row>
        <row r="1119">
          <cell r="K1119">
            <v>0</v>
          </cell>
          <cell r="L1119">
            <v>0</v>
          </cell>
          <cell r="M1119">
            <v>0</v>
          </cell>
          <cell r="R1119" t="str">
            <v/>
          </cell>
        </row>
        <row r="1120">
          <cell r="K1120">
            <v>0</v>
          </cell>
          <cell r="L1120">
            <v>0</v>
          </cell>
          <cell r="M1120">
            <v>0</v>
          </cell>
          <cell r="R1120" t="str">
            <v/>
          </cell>
        </row>
        <row r="1121">
          <cell r="K1121">
            <v>0</v>
          </cell>
          <cell r="L1121">
            <v>0</v>
          </cell>
          <cell r="M1121">
            <v>0</v>
          </cell>
          <cell r="R1121" t="str">
            <v/>
          </cell>
        </row>
        <row r="1122">
          <cell r="K1122">
            <v>0</v>
          </cell>
          <cell r="L1122">
            <v>0</v>
          </cell>
          <cell r="M1122">
            <v>0</v>
          </cell>
          <cell r="R1122" t="str">
            <v/>
          </cell>
        </row>
        <row r="1123">
          <cell r="K1123">
            <v>0</v>
          </cell>
          <cell r="L1123">
            <v>0</v>
          </cell>
          <cell r="M1123">
            <v>0</v>
          </cell>
          <cell r="R1123" t="str">
            <v/>
          </cell>
        </row>
        <row r="1124">
          <cell r="K1124">
            <v>0</v>
          </cell>
          <cell r="L1124">
            <v>0</v>
          </cell>
          <cell r="M1124">
            <v>0</v>
          </cell>
          <cell r="R1124" t="str">
            <v/>
          </cell>
        </row>
        <row r="1125">
          <cell r="K1125">
            <v>0</v>
          </cell>
          <cell r="L1125">
            <v>0</v>
          </cell>
          <cell r="M1125">
            <v>0</v>
          </cell>
          <cell r="R1125" t="str">
            <v/>
          </cell>
        </row>
        <row r="1126">
          <cell r="K1126">
            <v>0</v>
          </cell>
          <cell r="L1126">
            <v>0</v>
          </cell>
          <cell r="M1126">
            <v>0</v>
          </cell>
          <cell r="R1126" t="str">
            <v/>
          </cell>
        </row>
        <row r="1127">
          <cell r="K1127">
            <v>0</v>
          </cell>
          <cell r="L1127">
            <v>0</v>
          </cell>
          <cell r="M1127">
            <v>0</v>
          </cell>
          <cell r="R1127" t="str">
            <v/>
          </cell>
        </row>
        <row r="1128">
          <cell r="K1128">
            <v>0</v>
          </cell>
          <cell r="L1128">
            <v>0</v>
          </cell>
          <cell r="M1128">
            <v>0</v>
          </cell>
          <cell r="R1128" t="str">
            <v/>
          </cell>
        </row>
        <row r="1129">
          <cell r="K1129">
            <v>0</v>
          </cell>
          <cell r="L1129">
            <v>0</v>
          </cell>
          <cell r="M1129">
            <v>0</v>
          </cell>
          <cell r="R1129" t="str">
            <v/>
          </cell>
        </row>
        <row r="1130">
          <cell r="K1130">
            <v>0</v>
          </cell>
          <cell r="L1130">
            <v>0</v>
          </cell>
          <cell r="M1130">
            <v>0</v>
          </cell>
          <cell r="R1130" t="str">
            <v/>
          </cell>
        </row>
        <row r="1131">
          <cell r="K1131">
            <v>0</v>
          </cell>
          <cell r="L1131">
            <v>0</v>
          </cell>
          <cell r="M1131">
            <v>0</v>
          </cell>
          <cell r="R1131" t="str">
            <v/>
          </cell>
        </row>
        <row r="1132">
          <cell r="K1132">
            <v>0</v>
          </cell>
          <cell r="L1132">
            <v>0</v>
          </cell>
          <cell r="M1132">
            <v>0</v>
          </cell>
          <cell r="R1132" t="str">
            <v/>
          </cell>
        </row>
        <row r="1133">
          <cell r="K1133">
            <v>0</v>
          </cell>
          <cell r="L1133">
            <v>0</v>
          </cell>
          <cell r="M1133">
            <v>0</v>
          </cell>
          <cell r="R1133" t="str">
            <v/>
          </cell>
        </row>
        <row r="1134">
          <cell r="K1134">
            <v>0</v>
          </cell>
          <cell r="L1134">
            <v>0</v>
          </cell>
          <cell r="M1134">
            <v>0</v>
          </cell>
          <cell r="R1134" t="str">
            <v/>
          </cell>
        </row>
        <row r="1135">
          <cell r="K1135">
            <v>0</v>
          </cell>
          <cell r="L1135">
            <v>0</v>
          </cell>
          <cell r="M1135">
            <v>0</v>
          </cell>
          <cell r="R1135" t="str">
            <v/>
          </cell>
        </row>
        <row r="1136">
          <cell r="K1136">
            <v>0</v>
          </cell>
          <cell r="L1136">
            <v>0</v>
          </cell>
          <cell r="M1136">
            <v>0</v>
          </cell>
          <cell r="R1136" t="str">
            <v/>
          </cell>
        </row>
        <row r="1137">
          <cell r="K1137">
            <v>0</v>
          </cell>
          <cell r="L1137">
            <v>0</v>
          </cell>
          <cell r="M1137">
            <v>0</v>
          </cell>
          <cell r="R1137" t="str">
            <v/>
          </cell>
        </row>
        <row r="1138">
          <cell r="K1138">
            <v>0</v>
          </cell>
          <cell r="L1138">
            <v>0</v>
          </cell>
          <cell r="M1138">
            <v>0</v>
          </cell>
          <cell r="R1138" t="str">
            <v/>
          </cell>
        </row>
        <row r="1139">
          <cell r="K1139">
            <v>0</v>
          </cell>
          <cell r="L1139">
            <v>0</v>
          </cell>
          <cell r="M1139">
            <v>0</v>
          </cell>
          <cell r="R1139" t="str">
            <v/>
          </cell>
        </row>
        <row r="1140">
          <cell r="K1140">
            <v>0</v>
          </cell>
          <cell r="L1140">
            <v>0</v>
          </cell>
          <cell r="M1140">
            <v>0</v>
          </cell>
          <cell r="R1140" t="str">
            <v/>
          </cell>
        </row>
        <row r="1141">
          <cell r="K1141">
            <v>0</v>
          </cell>
          <cell r="L1141">
            <v>0</v>
          </cell>
          <cell r="M1141">
            <v>0</v>
          </cell>
          <cell r="R1141" t="str">
            <v/>
          </cell>
        </row>
        <row r="1142">
          <cell r="K1142">
            <v>0</v>
          </cell>
          <cell r="L1142">
            <v>0</v>
          </cell>
          <cell r="M1142">
            <v>0</v>
          </cell>
          <cell r="R1142" t="str">
            <v/>
          </cell>
        </row>
        <row r="1143">
          <cell r="K1143">
            <v>0</v>
          </cell>
          <cell r="L1143">
            <v>0</v>
          </cell>
          <cell r="M1143">
            <v>0</v>
          </cell>
          <cell r="R1143" t="str">
            <v/>
          </cell>
        </row>
        <row r="1144">
          <cell r="K1144">
            <v>0</v>
          </cell>
          <cell r="L1144">
            <v>0</v>
          </cell>
          <cell r="M1144">
            <v>0</v>
          </cell>
          <cell r="R1144" t="str">
            <v/>
          </cell>
        </row>
        <row r="1145">
          <cell r="K1145">
            <v>0</v>
          </cell>
          <cell r="L1145">
            <v>0</v>
          </cell>
          <cell r="M1145">
            <v>0</v>
          </cell>
          <cell r="R1145" t="str">
            <v/>
          </cell>
        </row>
        <row r="1146">
          <cell r="K1146">
            <v>0</v>
          </cell>
          <cell r="L1146">
            <v>0</v>
          </cell>
          <cell r="M1146">
            <v>0</v>
          </cell>
          <cell r="R1146" t="str">
            <v/>
          </cell>
        </row>
        <row r="1147">
          <cell r="K1147">
            <v>0</v>
          </cell>
          <cell r="L1147">
            <v>0</v>
          </cell>
          <cell r="M1147">
            <v>0</v>
          </cell>
          <cell r="R1147" t="str">
            <v/>
          </cell>
        </row>
        <row r="1148">
          <cell r="K1148">
            <v>0</v>
          </cell>
          <cell r="L1148">
            <v>0</v>
          </cell>
          <cell r="M1148">
            <v>0</v>
          </cell>
          <cell r="R1148" t="str">
            <v/>
          </cell>
        </row>
        <row r="1149">
          <cell r="K1149">
            <v>0</v>
          </cell>
          <cell r="L1149">
            <v>0</v>
          </cell>
          <cell r="M1149">
            <v>0</v>
          </cell>
          <cell r="R1149" t="str">
            <v/>
          </cell>
        </row>
        <row r="1150">
          <cell r="K1150">
            <v>0</v>
          </cell>
          <cell r="L1150">
            <v>0</v>
          </cell>
          <cell r="M1150">
            <v>0</v>
          </cell>
          <cell r="R1150" t="str">
            <v/>
          </cell>
        </row>
        <row r="1151">
          <cell r="K1151">
            <v>0</v>
          </cell>
          <cell r="L1151">
            <v>0</v>
          </cell>
          <cell r="M1151">
            <v>0</v>
          </cell>
          <cell r="R1151" t="str">
            <v/>
          </cell>
        </row>
        <row r="1152">
          <cell r="K1152">
            <v>0</v>
          </cell>
          <cell r="L1152">
            <v>0</v>
          </cell>
          <cell r="M1152">
            <v>0</v>
          </cell>
          <cell r="R1152" t="str">
            <v/>
          </cell>
        </row>
        <row r="1153">
          <cell r="K1153">
            <v>0</v>
          </cell>
          <cell r="L1153">
            <v>0</v>
          </cell>
          <cell r="M1153">
            <v>0</v>
          </cell>
          <cell r="R1153" t="str">
            <v/>
          </cell>
        </row>
        <row r="1154">
          <cell r="K1154">
            <v>0</v>
          </cell>
          <cell r="L1154">
            <v>0</v>
          </cell>
          <cell r="M1154">
            <v>0</v>
          </cell>
          <cell r="R1154" t="str">
            <v/>
          </cell>
        </row>
        <row r="1155">
          <cell r="K1155">
            <v>0</v>
          </cell>
          <cell r="L1155">
            <v>0</v>
          </cell>
          <cell r="M1155">
            <v>0</v>
          </cell>
          <cell r="R1155" t="str">
            <v/>
          </cell>
        </row>
        <row r="1156">
          <cell r="K1156">
            <v>0</v>
          </cell>
          <cell r="L1156">
            <v>0</v>
          </cell>
          <cell r="M1156">
            <v>0</v>
          </cell>
          <cell r="R1156" t="str">
            <v/>
          </cell>
        </row>
        <row r="1157">
          <cell r="K1157">
            <v>0</v>
          </cell>
          <cell r="L1157">
            <v>0</v>
          </cell>
          <cell r="M1157">
            <v>0</v>
          </cell>
          <cell r="R1157" t="str">
            <v/>
          </cell>
        </row>
        <row r="1158">
          <cell r="K1158">
            <v>0</v>
          </cell>
          <cell r="L1158">
            <v>0</v>
          </cell>
          <cell r="M1158">
            <v>0</v>
          </cell>
          <cell r="R1158" t="str">
            <v/>
          </cell>
        </row>
        <row r="1159">
          <cell r="K1159">
            <v>0</v>
          </cell>
          <cell r="L1159">
            <v>0</v>
          </cell>
          <cell r="M1159">
            <v>0</v>
          </cell>
          <cell r="R1159" t="str">
            <v/>
          </cell>
        </row>
        <row r="1160">
          <cell r="K1160">
            <v>0</v>
          </cell>
          <cell r="L1160">
            <v>0</v>
          </cell>
          <cell r="M1160">
            <v>0</v>
          </cell>
          <cell r="R1160" t="str">
            <v/>
          </cell>
        </row>
        <row r="1161">
          <cell r="K1161">
            <v>0</v>
          </cell>
          <cell r="L1161">
            <v>0</v>
          </cell>
          <cell r="M1161">
            <v>0</v>
          </cell>
          <cell r="R1161" t="str">
            <v/>
          </cell>
        </row>
        <row r="1162">
          <cell r="K1162">
            <v>0</v>
          </cell>
          <cell r="L1162">
            <v>0</v>
          </cell>
          <cell r="M1162">
            <v>0</v>
          </cell>
          <cell r="R1162" t="str">
            <v/>
          </cell>
        </row>
        <row r="1163">
          <cell r="K1163">
            <v>0</v>
          </cell>
          <cell r="L1163">
            <v>0</v>
          </cell>
          <cell r="M1163">
            <v>0</v>
          </cell>
          <cell r="R1163" t="str">
            <v/>
          </cell>
        </row>
        <row r="1164">
          <cell r="K1164">
            <v>0</v>
          </cell>
          <cell r="L1164">
            <v>0</v>
          </cell>
          <cell r="M1164">
            <v>0</v>
          </cell>
          <cell r="R1164" t="str">
            <v/>
          </cell>
        </row>
        <row r="1165">
          <cell r="K1165">
            <v>0</v>
          </cell>
          <cell r="L1165">
            <v>0</v>
          </cell>
          <cell r="M1165">
            <v>0</v>
          </cell>
          <cell r="R1165" t="str">
            <v/>
          </cell>
        </row>
        <row r="1166">
          <cell r="K1166">
            <v>0</v>
          </cell>
          <cell r="L1166">
            <v>0</v>
          </cell>
          <cell r="M1166">
            <v>0</v>
          </cell>
          <cell r="R1166" t="str">
            <v/>
          </cell>
        </row>
        <row r="1167">
          <cell r="K1167">
            <v>0</v>
          </cell>
          <cell r="L1167">
            <v>0</v>
          </cell>
          <cell r="M1167">
            <v>0</v>
          </cell>
          <cell r="R1167" t="str">
            <v/>
          </cell>
        </row>
        <row r="1168">
          <cell r="K1168">
            <v>0</v>
          </cell>
          <cell r="L1168">
            <v>0</v>
          </cell>
          <cell r="M1168">
            <v>0</v>
          </cell>
          <cell r="R1168" t="str">
            <v/>
          </cell>
        </row>
        <row r="1169">
          <cell r="K1169">
            <v>0</v>
          </cell>
          <cell r="L1169">
            <v>0</v>
          </cell>
          <cell r="M1169">
            <v>0</v>
          </cell>
          <cell r="R1169" t="str">
            <v/>
          </cell>
        </row>
        <row r="1170">
          <cell r="K1170">
            <v>0</v>
          </cell>
          <cell r="L1170">
            <v>0</v>
          </cell>
          <cell r="M1170">
            <v>0</v>
          </cell>
          <cell r="R1170" t="str">
            <v/>
          </cell>
        </row>
        <row r="1171">
          <cell r="K1171">
            <v>0</v>
          </cell>
          <cell r="L1171">
            <v>0</v>
          </cell>
          <cell r="M1171">
            <v>0</v>
          </cell>
          <cell r="R1171" t="str">
            <v/>
          </cell>
        </row>
        <row r="1172">
          <cell r="K1172">
            <v>0</v>
          </cell>
          <cell r="L1172">
            <v>0</v>
          </cell>
          <cell r="M1172">
            <v>0</v>
          </cell>
          <cell r="R1172" t="str">
            <v/>
          </cell>
        </row>
        <row r="1173">
          <cell r="K1173">
            <v>0</v>
          </cell>
          <cell r="L1173">
            <v>0</v>
          </cell>
          <cell r="M1173">
            <v>0</v>
          </cell>
          <cell r="R1173" t="str">
            <v/>
          </cell>
        </row>
        <row r="1174">
          <cell r="K1174">
            <v>0</v>
          </cell>
          <cell r="L1174">
            <v>0</v>
          </cell>
          <cell r="M1174">
            <v>0</v>
          </cell>
          <cell r="R1174" t="str">
            <v/>
          </cell>
        </row>
        <row r="1175">
          <cell r="K1175">
            <v>0</v>
          </cell>
          <cell r="L1175">
            <v>0</v>
          </cell>
          <cell r="M1175">
            <v>0</v>
          </cell>
          <cell r="R1175" t="str">
            <v/>
          </cell>
        </row>
        <row r="1176">
          <cell r="K1176">
            <v>0</v>
          </cell>
          <cell r="L1176">
            <v>0</v>
          </cell>
          <cell r="M1176">
            <v>0</v>
          </cell>
          <cell r="R1176" t="str">
            <v/>
          </cell>
        </row>
        <row r="1177">
          <cell r="K1177">
            <v>0</v>
          </cell>
          <cell r="L1177">
            <v>0</v>
          </cell>
          <cell r="M1177">
            <v>0</v>
          </cell>
          <cell r="R1177" t="str">
            <v/>
          </cell>
        </row>
        <row r="1178">
          <cell r="K1178">
            <v>0</v>
          </cell>
          <cell r="L1178">
            <v>0</v>
          </cell>
          <cell r="M1178">
            <v>0</v>
          </cell>
          <cell r="R1178" t="str">
            <v/>
          </cell>
        </row>
        <row r="1179">
          <cell r="K1179">
            <v>0</v>
          </cell>
          <cell r="L1179">
            <v>0</v>
          </cell>
          <cell r="M1179">
            <v>0</v>
          </cell>
          <cell r="R1179" t="str">
            <v/>
          </cell>
        </row>
        <row r="1180">
          <cell r="K1180">
            <v>0</v>
          </cell>
          <cell r="L1180">
            <v>0</v>
          </cell>
          <cell r="M1180">
            <v>0</v>
          </cell>
          <cell r="R1180" t="str">
            <v/>
          </cell>
        </row>
        <row r="1181">
          <cell r="K1181">
            <v>0</v>
          </cell>
          <cell r="L1181">
            <v>0</v>
          </cell>
          <cell r="M1181">
            <v>0</v>
          </cell>
          <cell r="R1181" t="str">
            <v/>
          </cell>
        </row>
        <row r="1182">
          <cell r="K1182">
            <v>0</v>
          </cell>
          <cell r="L1182">
            <v>0</v>
          </cell>
          <cell r="M1182">
            <v>0</v>
          </cell>
          <cell r="R1182" t="str">
            <v/>
          </cell>
        </row>
        <row r="1183">
          <cell r="K1183">
            <v>0</v>
          </cell>
          <cell r="L1183">
            <v>0</v>
          </cell>
          <cell r="M1183">
            <v>0</v>
          </cell>
          <cell r="R1183" t="str">
            <v/>
          </cell>
        </row>
        <row r="1184">
          <cell r="K1184">
            <v>0</v>
          </cell>
          <cell r="L1184">
            <v>0</v>
          </cell>
          <cell r="M1184">
            <v>0</v>
          </cell>
          <cell r="R1184" t="str">
            <v/>
          </cell>
        </row>
        <row r="1185">
          <cell r="K1185">
            <v>0</v>
          </cell>
          <cell r="L1185">
            <v>0</v>
          </cell>
          <cell r="M1185">
            <v>0</v>
          </cell>
          <cell r="R1185" t="str">
            <v/>
          </cell>
        </row>
        <row r="1186">
          <cell r="K1186">
            <v>0</v>
          </cell>
          <cell r="L1186">
            <v>0</v>
          </cell>
          <cell r="M1186">
            <v>0</v>
          </cell>
          <cell r="R1186" t="str">
            <v/>
          </cell>
        </row>
        <row r="1187">
          <cell r="K1187">
            <v>0</v>
          </cell>
          <cell r="L1187">
            <v>0</v>
          </cell>
          <cell r="M1187">
            <v>0</v>
          </cell>
          <cell r="R1187" t="str">
            <v/>
          </cell>
        </row>
        <row r="1188">
          <cell r="K1188">
            <v>0</v>
          </cell>
          <cell r="L1188">
            <v>0</v>
          </cell>
          <cell r="M1188">
            <v>0</v>
          </cell>
          <cell r="R1188" t="str">
            <v/>
          </cell>
        </row>
        <row r="1189">
          <cell r="K1189">
            <v>0</v>
          </cell>
          <cell r="L1189">
            <v>0</v>
          </cell>
          <cell r="M1189">
            <v>0</v>
          </cell>
          <cell r="R1189" t="str">
            <v/>
          </cell>
        </row>
        <row r="1190">
          <cell r="K1190">
            <v>0</v>
          </cell>
          <cell r="L1190">
            <v>0</v>
          </cell>
          <cell r="M1190">
            <v>0</v>
          </cell>
          <cell r="R1190" t="str">
            <v/>
          </cell>
        </row>
        <row r="1191">
          <cell r="K1191">
            <v>0</v>
          </cell>
          <cell r="L1191">
            <v>0</v>
          </cell>
          <cell r="M1191">
            <v>0</v>
          </cell>
          <cell r="R1191" t="str">
            <v/>
          </cell>
        </row>
        <row r="1192">
          <cell r="K1192">
            <v>0</v>
          </cell>
          <cell r="L1192">
            <v>0</v>
          </cell>
          <cell r="M1192">
            <v>0</v>
          </cell>
          <cell r="R1192" t="str">
            <v/>
          </cell>
        </row>
        <row r="1193">
          <cell r="K1193">
            <v>0</v>
          </cell>
          <cell r="L1193">
            <v>0</v>
          </cell>
          <cell r="M1193">
            <v>0</v>
          </cell>
          <cell r="R1193" t="str">
            <v/>
          </cell>
        </row>
        <row r="1194">
          <cell r="K1194">
            <v>0</v>
          </cell>
          <cell r="L1194">
            <v>0</v>
          </cell>
          <cell r="M1194">
            <v>0</v>
          </cell>
          <cell r="R1194" t="str">
            <v/>
          </cell>
        </row>
        <row r="1195">
          <cell r="K1195">
            <v>0</v>
          </cell>
          <cell r="L1195">
            <v>0</v>
          </cell>
          <cell r="M1195">
            <v>0</v>
          </cell>
          <cell r="R1195" t="str">
            <v/>
          </cell>
        </row>
        <row r="1196">
          <cell r="K1196">
            <v>0</v>
          </cell>
          <cell r="L1196">
            <v>0</v>
          </cell>
          <cell r="M1196">
            <v>0</v>
          </cell>
          <cell r="R1196" t="str">
            <v/>
          </cell>
        </row>
        <row r="1197">
          <cell r="K1197">
            <v>0</v>
          </cell>
          <cell r="L1197">
            <v>0</v>
          </cell>
          <cell r="M1197">
            <v>0</v>
          </cell>
          <cell r="R1197" t="str">
            <v/>
          </cell>
        </row>
        <row r="1198">
          <cell r="K1198">
            <v>0</v>
          </cell>
          <cell r="L1198">
            <v>0</v>
          </cell>
          <cell r="M1198">
            <v>0</v>
          </cell>
          <cell r="R1198" t="str">
            <v/>
          </cell>
        </row>
        <row r="1199">
          <cell r="K1199">
            <v>0</v>
          </cell>
          <cell r="L1199">
            <v>0</v>
          </cell>
          <cell r="M1199">
            <v>0</v>
          </cell>
          <cell r="R1199" t="str">
            <v/>
          </cell>
        </row>
        <row r="1200">
          <cell r="K1200">
            <v>0</v>
          </cell>
          <cell r="L1200">
            <v>0</v>
          </cell>
          <cell r="M1200">
            <v>0</v>
          </cell>
          <cell r="R1200" t="str">
            <v/>
          </cell>
        </row>
        <row r="1201">
          <cell r="K1201">
            <v>0</v>
          </cell>
          <cell r="L1201">
            <v>0</v>
          </cell>
          <cell r="M1201">
            <v>0</v>
          </cell>
          <cell r="R1201" t="str">
            <v/>
          </cell>
        </row>
        <row r="1202">
          <cell r="K1202">
            <v>0</v>
          </cell>
          <cell r="L1202">
            <v>0</v>
          </cell>
          <cell r="M1202">
            <v>0</v>
          </cell>
          <cell r="R1202" t="str">
            <v/>
          </cell>
        </row>
        <row r="1203">
          <cell r="K1203">
            <v>0</v>
          </cell>
          <cell r="L1203">
            <v>0</v>
          </cell>
          <cell r="M1203">
            <v>0</v>
          </cell>
          <cell r="R1203" t="str">
            <v/>
          </cell>
        </row>
        <row r="1204">
          <cell r="K1204">
            <v>0</v>
          </cell>
          <cell r="L1204">
            <v>0</v>
          </cell>
          <cell r="M1204">
            <v>0</v>
          </cell>
          <cell r="R1204" t="str">
            <v/>
          </cell>
        </row>
        <row r="1205">
          <cell r="K1205">
            <v>0</v>
          </cell>
          <cell r="L1205">
            <v>0</v>
          </cell>
          <cell r="M1205">
            <v>0</v>
          </cell>
          <cell r="R1205" t="str">
            <v/>
          </cell>
        </row>
        <row r="1206">
          <cell r="K1206">
            <v>0</v>
          </cell>
          <cell r="L1206">
            <v>0</v>
          </cell>
          <cell r="M1206">
            <v>0</v>
          </cell>
          <cell r="R1206" t="str">
            <v/>
          </cell>
        </row>
        <row r="1207">
          <cell r="K1207">
            <v>0</v>
          </cell>
          <cell r="L1207">
            <v>0</v>
          </cell>
          <cell r="M1207">
            <v>0</v>
          </cell>
          <cell r="R1207" t="str">
            <v/>
          </cell>
        </row>
        <row r="1208">
          <cell r="K1208">
            <v>0</v>
          </cell>
          <cell r="L1208">
            <v>0</v>
          </cell>
          <cell r="M1208">
            <v>0</v>
          </cell>
          <cell r="R1208" t="str">
            <v/>
          </cell>
        </row>
        <row r="1209">
          <cell r="K1209">
            <v>0</v>
          </cell>
          <cell r="L1209">
            <v>0</v>
          </cell>
          <cell r="M1209">
            <v>0</v>
          </cell>
          <cell r="R1209" t="str">
            <v/>
          </cell>
        </row>
        <row r="1210">
          <cell r="K1210">
            <v>0</v>
          </cell>
          <cell r="L1210">
            <v>0</v>
          </cell>
          <cell r="M1210">
            <v>0</v>
          </cell>
          <cell r="R1210" t="str">
            <v/>
          </cell>
        </row>
        <row r="1211">
          <cell r="K1211">
            <v>0</v>
          </cell>
          <cell r="L1211">
            <v>0</v>
          </cell>
          <cell r="M1211">
            <v>0</v>
          </cell>
          <cell r="R1211" t="str">
            <v/>
          </cell>
        </row>
        <row r="1212">
          <cell r="K1212">
            <v>0</v>
          </cell>
          <cell r="L1212">
            <v>0</v>
          </cell>
          <cell r="M1212">
            <v>0</v>
          </cell>
          <cell r="R1212" t="str">
            <v/>
          </cell>
        </row>
        <row r="1213">
          <cell r="K1213">
            <v>0</v>
          </cell>
          <cell r="L1213">
            <v>0</v>
          </cell>
          <cell r="M1213">
            <v>0</v>
          </cell>
          <cell r="R1213" t="str">
            <v/>
          </cell>
        </row>
        <row r="1214">
          <cell r="K1214">
            <v>0</v>
          </cell>
          <cell r="L1214">
            <v>0</v>
          </cell>
          <cell r="M1214">
            <v>0</v>
          </cell>
          <cell r="R1214" t="str">
            <v/>
          </cell>
        </row>
        <row r="1215">
          <cell r="K1215">
            <v>0</v>
          </cell>
          <cell r="L1215">
            <v>0</v>
          </cell>
          <cell r="M1215">
            <v>0</v>
          </cell>
          <cell r="R1215" t="str">
            <v/>
          </cell>
        </row>
        <row r="1216">
          <cell r="K1216">
            <v>0</v>
          </cell>
          <cell r="L1216">
            <v>0</v>
          </cell>
          <cell r="M1216">
            <v>0</v>
          </cell>
          <cell r="R1216" t="str">
            <v/>
          </cell>
        </row>
        <row r="1217">
          <cell r="K1217">
            <v>0</v>
          </cell>
          <cell r="L1217">
            <v>0</v>
          </cell>
          <cell r="M1217">
            <v>0</v>
          </cell>
          <cell r="R1217" t="str">
            <v/>
          </cell>
        </row>
        <row r="1218">
          <cell r="K1218">
            <v>0</v>
          </cell>
          <cell r="L1218">
            <v>0</v>
          </cell>
          <cell r="M1218">
            <v>0</v>
          </cell>
          <cell r="R1218" t="str">
            <v/>
          </cell>
        </row>
        <row r="1219">
          <cell r="K1219">
            <v>0</v>
          </cell>
          <cell r="L1219">
            <v>0</v>
          </cell>
          <cell r="M1219">
            <v>0</v>
          </cell>
          <cell r="R1219" t="str">
            <v/>
          </cell>
        </row>
        <row r="1220">
          <cell r="K1220">
            <v>0</v>
          </cell>
          <cell r="L1220">
            <v>0</v>
          </cell>
          <cell r="M1220">
            <v>0</v>
          </cell>
          <cell r="R1220" t="str">
            <v/>
          </cell>
        </row>
        <row r="1221">
          <cell r="K1221">
            <v>0</v>
          </cell>
          <cell r="L1221">
            <v>0</v>
          </cell>
          <cell r="M1221">
            <v>0</v>
          </cell>
          <cell r="R1221" t="str">
            <v/>
          </cell>
        </row>
        <row r="1222">
          <cell r="K1222">
            <v>0</v>
          </cell>
          <cell r="L1222">
            <v>0</v>
          </cell>
          <cell r="M1222">
            <v>0</v>
          </cell>
          <cell r="R1222" t="str">
            <v/>
          </cell>
        </row>
        <row r="1223">
          <cell r="K1223">
            <v>0</v>
          </cell>
          <cell r="L1223">
            <v>0</v>
          </cell>
          <cell r="M1223">
            <v>0</v>
          </cell>
          <cell r="R1223" t="str">
            <v/>
          </cell>
        </row>
        <row r="1224">
          <cell r="K1224">
            <v>0</v>
          </cell>
          <cell r="L1224">
            <v>0</v>
          </cell>
          <cell r="M1224">
            <v>0</v>
          </cell>
          <cell r="R1224" t="str">
            <v/>
          </cell>
        </row>
        <row r="1225">
          <cell r="K1225">
            <v>0</v>
          </cell>
          <cell r="L1225">
            <v>0</v>
          </cell>
          <cell r="M1225">
            <v>0</v>
          </cell>
          <cell r="R1225" t="str">
            <v/>
          </cell>
        </row>
        <row r="1226">
          <cell r="K1226">
            <v>0</v>
          </cell>
          <cell r="L1226">
            <v>0</v>
          </cell>
          <cell r="M1226">
            <v>0</v>
          </cell>
          <cell r="R1226" t="str">
            <v/>
          </cell>
        </row>
        <row r="1227">
          <cell r="K1227">
            <v>0</v>
          </cell>
          <cell r="L1227">
            <v>0</v>
          </cell>
          <cell r="M1227">
            <v>0</v>
          </cell>
          <cell r="R1227" t="str">
            <v/>
          </cell>
        </row>
        <row r="1228">
          <cell r="K1228">
            <v>0</v>
          </cell>
          <cell r="L1228">
            <v>0</v>
          </cell>
          <cell r="M1228">
            <v>0</v>
          </cell>
          <cell r="R1228" t="str">
            <v/>
          </cell>
        </row>
        <row r="1229">
          <cell r="K1229">
            <v>0</v>
          </cell>
          <cell r="L1229">
            <v>0</v>
          </cell>
          <cell r="M1229">
            <v>0</v>
          </cell>
          <cell r="R1229" t="str">
            <v/>
          </cell>
        </row>
        <row r="1230">
          <cell r="K1230">
            <v>0</v>
          </cell>
          <cell r="L1230">
            <v>0</v>
          </cell>
          <cell r="M1230">
            <v>0</v>
          </cell>
          <cell r="R1230" t="str">
            <v/>
          </cell>
        </row>
        <row r="1231">
          <cell r="K1231">
            <v>0</v>
          </cell>
          <cell r="L1231">
            <v>0</v>
          </cell>
          <cell r="M1231">
            <v>0</v>
          </cell>
          <cell r="R1231" t="str">
            <v/>
          </cell>
        </row>
        <row r="1232">
          <cell r="K1232">
            <v>0</v>
          </cell>
          <cell r="L1232">
            <v>0</v>
          </cell>
          <cell r="M1232">
            <v>0</v>
          </cell>
          <cell r="R1232" t="str">
            <v/>
          </cell>
        </row>
        <row r="1233">
          <cell r="K1233">
            <v>0</v>
          </cell>
          <cell r="L1233">
            <v>0</v>
          </cell>
          <cell r="M1233">
            <v>0</v>
          </cell>
          <cell r="R1233" t="str">
            <v/>
          </cell>
        </row>
        <row r="1234">
          <cell r="K1234">
            <v>0</v>
          </cell>
          <cell r="L1234">
            <v>0</v>
          </cell>
          <cell r="M1234">
            <v>0</v>
          </cell>
          <cell r="R1234" t="str">
            <v/>
          </cell>
        </row>
        <row r="1235">
          <cell r="K1235">
            <v>0</v>
          </cell>
          <cell r="L1235">
            <v>0</v>
          </cell>
          <cell r="M1235">
            <v>0</v>
          </cell>
          <cell r="R1235" t="str">
            <v/>
          </cell>
        </row>
        <row r="1236">
          <cell r="K1236">
            <v>0</v>
          </cell>
          <cell r="L1236">
            <v>0</v>
          </cell>
          <cell r="M1236">
            <v>0</v>
          </cell>
          <cell r="R1236" t="str">
            <v/>
          </cell>
        </row>
        <row r="1237">
          <cell r="K1237">
            <v>0</v>
          </cell>
          <cell r="L1237">
            <v>0</v>
          </cell>
          <cell r="M1237">
            <v>0</v>
          </cell>
          <cell r="R1237" t="str">
            <v/>
          </cell>
        </row>
        <row r="1238">
          <cell r="K1238">
            <v>0</v>
          </cell>
          <cell r="L1238">
            <v>0</v>
          </cell>
          <cell r="M1238">
            <v>0</v>
          </cell>
          <cell r="R1238" t="str">
            <v/>
          </cell>
        </row>
        <row r="1239">
          <cell r="K1239">
            <v>0</v>
          </cell>
          <cell r="L1239">
            <v>0</v>
          </cell>
          <cell r="M1239">
            <v>0</v>
          </cell>
          <cell r="R1239" t="str">
            <v/>
          </cell>
        </row>
        <row r="1240">
          <cell r="K1240">
            <v>0</v>
          </cell>
          <cell r="L1240">
            <v>0</v>
          </cell>
          <cell r="M1240">
            <v>0</v>
          </cell>
          <cell r="R1240" t="str">
            <v/>
          </cell>
        </row>
        <row r="1241">
          <cell r="K1241">
            <v>0</v>
          </cell>
          <cell r="L1241">
            <v>0</v>
          </cell>
          <cell r="M1241">
            <v>0</v>
          </cell>
          <cell r="R1241" t="str">
            <v/>
          </cell>
        </row>
        <row r="1242">
          <cell r="K1242">
            <v>0</v>
          </cell>
          <cell r="L1242">
            <v>0</v>
          </cell>
          <cell r="M1242">
            <v>0</v>
          </cell>
          <cell r="R1242" t="str">
            <v/>
          </cell>
        </row>
        <row r="1243">
          <cell r="K1243">
            <v>0</v>
          </cell>
          <cell r="L1243">
            <v>0</v>
          </cell>
          <cell r="M1243">
            <v>0</v>
          </cell>
          <cell r="R1243" t="str">
            <v/>
          </cell>
        </row>
        <row r="1244">
          <cell r="K1244">
            <v>0</v>
          </cell>
          <cell r="L1244">
            <v>0</v>
          </cell>
          <cell r="M1244">
            <v>0</v>
          </cell>
          <cell r="R1244" t="str">
            <v/>
          </cell>
        </row>
        <row r="1245">
          <cell r="K1245">
            <v>0</v>
          </cell>
          <cell r="L1245">
            <v>0</v>
          </cell>
          <cell r="M1245">
            <v>0</v>
          </cell>
          <cell r="R1245" t="str">
            <v/>
          </cell>
        </row>
        <row r="1246">
          <cell r="K1246">
            <v>0</v>
          </cell>
          <cell r="L1246">
            <v>0</v>
          </cell>
          <cell r="M1246">
            <v>0</v>
          </cell>
          <cell r="R1246" t="str">
            <v/>
          </cell>
        </row>
        <row r="1247">
          <cell r="K1247">
            <v>0</v>
          </cell>
          <cell r="L1247">
            <v>0</v>
          </cell>
          <cell r="M1247">
            <v>0</v>
          </cell>
          <cell r="R1247" t="str">
            <v/>
          </cell>
        </row>
        <row r="1248">
          <cell r="K1248">
            <v>0</v>
          </cell>
          <cell r="L1248">
            <v>0</v>
          </cell>
          <cell r="M1248">
            <v>0</v>
          </cell>
          <cell r="R1248" t="str">
            <v/>
          </cell>
        </row>
        <row r="1249">
          <cell r="K1249">
            <v>0</v>
          </cell>
          <cell r="L1249">
            <v>0</v>
          </cell>
          <cell r="M1249">
            <v>0</v>
          </cell>
          <cell r="R1249" t="str">
            <v/>
          </cell>
        </row>
        <row r="1250">
          <cell r="K1250">
            <v>0</v>
          </cell>
          <cell r="L1250">
            <v>0</v>
          </cell>
          <cell r="M1250">
            <v>0</v>
          </cell>
          <cell r="R1250" t="str">
            <v/>
          </cell>
        </row>
        <row r="1251">
          <cell r="K1251">
            <v>0</v>
          </cell>
          <cell r="L1251">
            <v>0</v>
          </cell>
          <cell r="M1251">
            <v>0</v>
          </cell>
          <cell r="R1251" t="str">
            <v/>
          </cell>
        </row>
        <row r="1252">
          <cell r="K1252">
            <v>0</v>
          </cell>
          <cell r="L1252">
            <v>0</v>
          </cell>
          <cell r="M1252">
            <v>0</v>
          </cell>
          <cell r="R1252" t="str">
            <v/>
          </cell>
        </row>
        <row r="1253">
          <cell r="K1253">
            <v>0</v>
          </cell>
          <cell r="L1253">
            <v>0</v>
          </cell>
          <cell r="M1253">
            <v>0</v>
          </cell>
          <cell r="R1253" t="str">
            <v/>
          </cell>
        </row>
        <row r="1254">
          <cell r="K1254">
            <v>0</v>
          </cell>
          <cell r="L1254">
            <v>0</v>
          </cell>
          <cell r="M1254">
            <v>0</v>
          </cell>
          <cell r="R1254" t="str">
            <v/>
          </cell>
        </row>
        <row r="1255">
          <cell r="K1255">
            <v>0</v>
          </cell>
          <cell r="L1255">
            <v>0</v>
          </cell>
          <cell r="M1255">
            <v>0</v>
          </cell>
          <cell r="R1255" t="str">
            <v/>
          </cell>
        </row>
        <row r="1256">
          <cell r="K1256">
            <v>0</v>
          </cell>
          <cell r="L1256">
            <v>0</v>
          </cell>
          <cell r="M1256">
            <v>0</v>
          </cell>
          <cell r="R1256" t="str">
            <v/>
          </cell>
        </row>
        <row r="1257">
          <cell r="K1257">
            <v>0</v>
          </cell>
          <cell r="L1257">
            <v>0</v>
          </cell>
          <cell r="M1257">
            <v>0</v>
          </cell>
          <cell r="R1257" t="str">
            <v/>
          </cell>
        </row>
        <row r="1258">
          <cell r="K1258">
            <v>0</v>
          </cell>
          <cell r="L1258">
            <v>0</v>
          </cell>
          <cell r="M1258">
            <v>0</v>
          </cell>
          <cell r="R1258" t="str">
            <v/>
          </cell>
        </row>
        <row r="1259">
          <cell r="K1259">
            <v>0</v>
          </cell>
          <cell r="L1259">
            <v>0</v>
          </cell>
          <cell r="M1259">
            <v>0</v>
          </cell>
          <cell r="R1259" t="str">
            <v/>
          </cell>
        </row>
        <row r="1260">
          <cell r="K1260">
            <v>0</v>
          </cell>
          <cell r="L1260">
            <v>0</v>
          </cell>
          <cell r="M1260">
            <v>0</v>
          </cell>
          <cell r="R1260" t="str">
            <v/>
          </cell>
        </row>
        <row r="1261">
          <cell r="K1261">
            <v>0</v>
          </cell>
          <cell r="L1261">
            <v>0</v>
          </cell>
          <cell r="M1261">
            <v>0</v>
          </cell>
          <cell r="R1261" t="str">
            <v/>
          </cell>
        </row>
        <row r="1262">
          <cell r="K1262">
            <v>0</v>
          </cell>
          <cell r="L1262">
            <v>0</v>
          </cell>
          <cell r="M1262">
            <v>0</v>
          </cell>
          <cell r="R1262" t="str">
            <v/>
          </cell>
        </row>
        <row r="1263">
          <cell r="K1263">
            <v>0</v>
          </cell>
          <cell r="L1263">
            <v>0</v>
          </cell>
          <cell r="M1263">
            <v>0</v>
          </cell>
          <cell r="R1263" t="str">
            <v/>
          </cell>
        </row>
        <row r="1264">
          <cell r="K1264">
            <v>0</v>
          </cell>
          <cell r="L1264">
            <v>0</v>
          </cell>
          <cell r="M1264">
            <v>0</v>
          </cell>
          <cell r="R1264" t="str">
            <v/>
          </cell>
        </row>
        <row r="1265">
          <cell r="K1265">
            <v>0</v>
          </cell>
          <cell r="L1265">
            <v>0</v>
          </cell>
          <cell r="M1265">
            <v>0</v>
          </cell>
          <cell r="R1265" t="str">
            <v/>
          </cell>
        </row>
        <row r="1266">
          <cell r="K1266">
            <v>0</v>
          </cell>
          <cell r="L1266">
            <v>0</v>
          </cell>
          <cell r="M1266">
            <v>0</v>
          </cell>
          <cell r="R1266" t="str">
            <v/>
          </cell>
        </row>
        <row r="1267">
          <cell r="K1267">
            <v>0</v>
          </cell>
          <cell r="L1267">
            <v>0</v>
          </cell>
          <cell r="M1267">
            <v>0</v>
          </cell>
          <cell r="R1267" t="str">
            <v/>
          </cell>
        </row>
        <row r="1268">
          <cell r="K1268">
            <v>0</v>
          </cell>
          <cell r="L1268">
            <v>0</v>
          </cell>
          <cell r="M1268">
            <v>0</v>
          </cell>
          <cell r="R1268" t="str">
            <v/>
          </cell>
        </row>
        <row r="1269">
          <cell r="K1269">
            <v>0</v>
          </cell>
          <cell r="L1269">
            <v>0</v>
          </cell>
          <cell r="M1269">
            <v>0</v>
          </cell>
          <cell r="R1269" t="str">
            <v/>
          </cell>
        </row>
        <row r="1270">
          <cell r="K1270">
            <v>0</v>
          </cell>
          <cell r="L1270">
            <v>0</v>
          </cell>
          <cell r="M1270">
            <v>0</v>
          </cell>
          <cell r="R1270" t="str">
            <v/>
          </cell>
        </row>
        <row r="1271">
          <cell r="K1271">
            <v>0</v>
          </cell>
          <cell r="L1271">
            <v>0</v>
          </cell>
          <cell r="M1271">
            <v>0</v>
          </cell>
          <cell r="R1271" t="str">
            <v/>
          </cell>
        </row>
        <row r="1272">
          <cell r="K1272">
            <v>0</v>
          </cell>
          <cell r="L1272">
            <v>0</v>
          </cell>
          <cell r="M1272">
            <v>0</v>
          </cell>
          <cell r="R1272" t="str">
            <v/>
          </cell>
        </row>
        <row r="1273">
          <cell r="K1273">
            <v>0</v>
          </cell>
          <cell r="L1273">
            <v>0</v>
          </cell>
          <cell r="M1273">
            <v>0</v>
          </cell>
          <cell r="R1273" t="str">
            <v/>
          </cell>
        </row>
        <row r="1274">
          <cell r="K1274">
            <v>0</v>
          </cell>
          <cell r="L1274">
            <v>0</v>
          </cell>
          <cell r="M1274">
            <v>0</v>
          </cell>
          <cell r="R1274" t="str">
            <v/>
          </cell>
        </row>
        <row r="1275">
          <cell r="K1275">
            <v>0</v>
          </cell>
          <cell r="L1275">
            <v>0</v>
          </cell>
          <cell r="M1275">
            <v>0</v>
          </cell>
          <cell r="R1275" t="str">
            <v/>
          </cell>
        </row>
        <row r="1276">
          <cell r="K1276">
            <v>0</v>
          </cell>
          <cell r="L1276">
            <v>0</v>
          </cell>
          <cell r="M1276">
            <v>0</v>
          </cell>
          <cell r="R1276" t="str">
            <v/>
          </cell>
        </row>
        <row r="1277">
          <cell r="K1277">
            <v>0</v>
          </cell>
          <cell r="L1277">
            <v>0</v>
          </cell>
          <cell r="M1277">
            <v>0</v>
          </cell>
          <cell r="R1277" t="str">
            <v/>
          </cell>
        </row>
        <row r="1278">
          <cell r="K1278">
            <v>0</v>
          </cell>
          <cell r="L1278">
            <v>0</v>
          </cell>
          <cell r="M1278">
            <v>0</v>
          </cell>
          <cell r="R1278" t="str">
            <v/>
          </cell>
        </row>
        <row r="1279">
          <cell r="K1279">
            <v>0</v>
          </cell>
          <cell r="L1279">
            <v>0</v>
          </cell>
          <cell r="M1279">
            <v>0</v>
          </cell>
          <cell r="R1279" t="str">
            <v/>
          </cell>
        </row>
        <row r="1280">
          <cell r="K1280">
            <v>0</v>
          </cell>
          <cell r="L1280">
            <v>0</v>
          </cell>
          <cell r="M1280">
            <v>0</v>
          </cell>
          <cell r="R1280" t="str">
            <v/>
          </cell>
        </row>
        <row r="1281">
          <cell r="K1281">
            <v>0</v>
          </cell>
          <cell r="L1281">
            <v>0</v>
          </cell>
          <cell r="M1281">
            <v>0</v>
          </cell>
          <cell r="R1281" t="str">
            <v/>
          </cell>
        </row>
        <row r="1282">
          <cell r="K1282">
            <v>0</v>
          </cell>
          <cell r="L1282">
            <v>0</v>
          </cell>
          <cell r="M1282">
            <v>0</v>
          </cell>
          <cell r="R1282" t="str">
            <v/>
          </cell>
        </row>
        <row r="1283">
          <cell r="K1283">
            <v>0</v>
          </cell>
          <cell r="L1283">
            <v>0</v>
          </cell>
          <cell r="M1283">
            <v>0</v>
          </cell>
          <cell r="R1283" t="str">
            <v/>
          </cell>
        </row>
        <row r="1284">
          <cell r="K1284">
            <v>0</v>
          </cell>
          <cell r="L1284">
            <v>0</v>
          </cell>
          <cell r="M1284">
            <v>0</v>
          </cell>
          <cell r="R1284" t="str">
            <v/>
          </cell>
        </row>
        <row r="1285">
          <cell r="K1285">
            <v>0</v>
          </cell>
          <cell r="L1285">
            <v>0</v>
          </cell>
          <cell r="M1285">
            <v>0</v>
          </cell>
          <cell r="R1285" t="str">
            <v/>
          </cell>
        </row>
        <row r="1286">
          <cell r="K1286">
            <v>0</v>
          </cell>
          <cell r="L1286">
            <v>0</v>
          </cell>
          <cell r="M1286">
            <v>0</v>
          </cell>
          <cell r="R1286" t="str">
            <v/>
          </cell>
        </row>
        <row r="1287">
          <cell r="K1287">
            <v>0</v>
          </cell>
          <cell r="L1287">
            <v>0</v>
          </cell>
          <cell r="M1287">
            <v>0</v>
          </cell>
          <cell r="R1287" t="str">
            <v/>
          </cell>
        </row>
        <row r="1288">
          <cell r="K1288">
            <v>0</v>
          </cell>
          <cell r="L1288">
            <v>0</v>
          </cell>
          <cell r="M1288">
            <v>0</v>
          </cell>
          <cell r="R1288" t="str">
            <v/>
          </cell>
        </row>
        <row r="1289">
          <cell r="K1289">
            <v>0</v>
          </cell>
          <cell r="L1289">
            <v>0</v>
          </cell>
          <cell r="M1289">
            <v>0</v>
          </cell>
          <cell r="R1289" t="str">
            <v/>
          </cell>
        </row>
        <row r="1290">
          <cell r="K1290">
            <v>0</v>
          </cell>
          <cell r="L1290">
            <v>0</v>
          </cell>
          <cell r="M1290">
            <v>0</v>
          </cell>
          <cell r="R1290" t="str">
            <v/>
          </cell>
        </row>
        <row r="1291">
          <cell r="K1291">
            <v>0</v>
          </cell>
          <cell r="L1291">
            <v>0</v>
          </cell>
          <cell r="M1291">
            <v>0</v>
          </cell>
          <cell r="R1291" t="str">
            <v/>
          </cell>
        </row>
        <row r="1292">
          <cell r="K1292">
            <v>0</v>
          </cell>
          <cell r="L1292">
            <v>0</v>
          </cell>
          <cell r="M1292">
            <v>0</v>
          </cell>
          <cell r="R1292" t="str">
            <v/>
          </cell>
        </row>
        <row r="1293">
          <cell r="K1293">
            <v>0</v>
          </cell>
          <cell r="L1293">
            <v>0</v>
          </cell>
          <cell r="M1293">
            <v>0</v>
          </cell>
          <cell r="R1293" t="str">
            <v/>
          </cell>
        </row>
        <row r="1294">
          <cell r="K1294">
            <v>0</v>
          </cell>
          <cell r="L1294">
            <v>0</v>
          </cell>
          <cell r="M1294">
            <v>0</v>
          </cell>
          <cell r="R1294" t="str">
            <v/>
          </cell>
        </row>
        <row r="1295">
          <cell r="K1295">
            <v>0</v>
          </cell>
          <cell r="L1295">
            <v>0</v>
          </cell>
          <cell r="M1295">
            <v>0</v>
          </cell>
          <cell r="R1295" t="str">
            <v/>
          </cell>
        </row>
        <row r="1296">
          <cell r="K1296">
            <v>0</v>
          </cell>
          <cell r="L1296">
            <v>0</v>
          </cell>
          <cell r="M1296">
            <v>0</v>
          </cell>
          <cell r="R1296" t="str">
            <v/>
          </cell>
        </row>
        <row r="1297">
          <cell r="K1297">
            <v>0</v>
          </cell>
          <cell r="L1297">
            <v>0</v>
          </cell>
          <cell r="M1297">
            <v>0</v>
          </cell>
          <cell r="R1297" t="str">
            <v/>
          </cell>
        </row>
        <row r="1298">
          <cell r="K1298">
            <v>0</v>
          </cell>
          <cell r="L1298">
            <v>0</v>
          </cell>
          <cell r="M1298">
            <v>0</v>
          </cell>
          <cell r="R1298" t="str">
            <v/>
          </cell>
        </row>
        <row r="1299">
          <cell r="K1299">
            <v>0</v>
          </cell>
          <cell r="L1299">
            <v>0</v>
          </cell>
          <cell r="M1299">
            <v>0</v>
          </cell>
          <cell r="R1299" t="str">
            <v/>
          </cell>
        </row>
        <row r="1300">
          <cell r="K1300">
            <v>0</v>
          </cell>
          <cell r="L1300">
            <v>0</v>
          </cell>
          <cell r="M1300">
            <v>0</v>
          </cell>
          <cell r="R1300" t="str">
            <v/>
          </cell>
        </row>
        <row r="1301">
          <cell r="K1301">
            <v>0</v>
          </cell>
          <cell r="L1301">
            <v>0</v>
          </cell>
          <cell r="M1301">
            <v>0</v>
          </cell>
          <cell r="R1301" t="str">
            <v/>
          </cell>
        </row>
        <row r="1302">
          <cell r="K1302">
            <v>0</v>
          </cell>
          <cell r="L1302">
            <v>0</v>
          </cell>
          <cell r="M1302">
            <v>0</v>
          </cell>
          <cell r="R1302" t="str">
            <v/>
          </cell>
        </row>
        <row r="1303">
          <cell r="K1303">
            <v>0</v>
          </cell>
          <cell r="L1303">
            <v>0</v>
          </cell>
          <cell r="M1303">
            <v>0</v>
          </cell>
          <cell r="R1303" t="str">
            <v/>
          </cell>
        </row>
        <row r="1304">
          <cell r="K1304">
            <v>0</v>
          </cell>
          <cell r="L1304">
            <v>0</v>
          </cell>
          <cell r="M1304">
            <v>0</v>
          </cell>
          <cell r="R1304" t="str">
            <v/>
          </cell>
        </row>
        <row r="1305">
          <cell r="K1305">
            <v>0</v>
          </cell>
          <cell r="L1305">
            <v>0</v>
          </cell>
          <cell r="M1305">
            <v>0</v>
          </cell>
          <cell r="R1305" t="str">
            <v/>
          </cell>
        </row>
        <row r="1306">
          <cell r="K1306">
            <v>0</v>
          </cell>
          <cell r="L1306">
            <v>0</v>
          </cell>
          <cell r="M1306">
            <v>0</v>
          </cell>
          <cell r="R1306" t="str">
            <v/>
          </cell>
        </row>
        <row r="1307">
          <cell r="K1307">
            <v>0</v>
          </cell>
          <cell r="L1307">
            <v>0</v>
          </cell>
          <cell r="M1307">
            <v>0</v>
          </cell>
          <cell r="R1307" t="str">
            <v/>
          </cell>
        </row>
        <row r="1308">
          <cell r="K1308">
            <v>0</v>
          </cell>
          <cell r="L1308">
            <v>0</v>
          </cell>
          <cell r="M1308">
            <v>0</v>
          </cell>
          <cell r="R1308" t="str">
            <v/>
          </cell>
        </row>
        <row r="1309">
          <cell r="K1309">
            <v>0</v>
          </cell>
          <cell r="L1309">
            <v>0</v>
          </cell>
          <cell r="M1309">
            <v>0</v>
          </cell>
          <cell r="R1309" t="str">
            <v/>
          </cell>
        </row>
        <row r="1310">
          <cell r="K1310">
            <v>0</v>
          </cell>
          <cell r="L1310">
            <v>0</v>
          </cell>
          <cell r="M1310">
            <v>0</v>
          </cell>
          <cell r="R1310" t="str">
            <v/>
          </cell>
        </row>
        <row r="1311">
          <cell r="K1311">
            <v>0</v>
          </cell>
          <cell r="L1311">
            <v>0</v>
          </cell>
          <cell r="M1311">
            <v>0</v>
          </cell>
          <cell r="R1311" t="str">
            <v/>
          </cell>
        </row>
        <row r="1312">
          <cell r="K1312">
            <v>0</v>
          </cell>
          <cell r="L1312">
            <v>0</v>
          </cell>
          <cell r="M1312">
            <v>0</v>
          </cell>
          <cell r="R1312" t="str">
            <v/>
          </cell>
        </row>
        <row r="1313">
          <cell r="K1313">
            <v>0</v>
          </cell>
          <cell r="L1313">
            <v>0</v>
          </cell>
          <cell r="M1313">
            <v>0</v>
          </cell>
          <cell r="R1313" t="str">
            <v/>
          </cell>
        </row>
        <row r="1314">
          <cell r="K1314">
            <v>0</v>
          </cell>
          <cell r="L1314">
            <v>0</v>
          </cell>
          <cell r="M1314">
            <v>0</v>
          </cell>
          <cell r="R1314" t="str">
            <v/>
          </cell>
        </row>
        <row r="1315">
          <cell r="K1315">
            <v>0</v>
          </cell>
          <cell r="L1315">
            <v>0</v>
          </cell>
          <cell r="M1315">
            <v>0</v>
          </cell>
          <cell r="R1315" t="str">
            <v/>
          </cell>
        </row>
        <row r="1316">
          <cell r="K1316">
            <v>0</v>
          </cell>
          <cell r="L1316">
            <v>0</v>
          </cell>
          <cell r="M1316">
            <v>0</v>
          </cell>
          <cell r="R1316" t="str">
            <v/>
          </cell>
        </row>
        <row r="1317">
          <cell r="K1317">
            <v>0</v>
          </cell>
          <cell r="L1317">
            <v>0</v>
          </cell>
          <cell r="M1317">
            <v>0</v>
          </cell>
          <cell r="R1317" t="str">
            <v/>
          </cell>
        </row>
        <row r="1318">
          <cell r="K1318">
            <v>0</v>
          </cell>
          <cell r="L1318">
            <v>0</v>
          </cell>
          <cell r="M1318">
            <v>0</v>
          </cell>
          <cell r="R1318" t="str">
            <v/>
          </cell>
        </row>
        <row r="1319">
          <cell r="K1319">
            <v>0</v>
          </cell>
          <cell r="L1319">
            <v>0</v>
          </cell>
          <cell r="M1319">
            <v>0</v>
          </cell>
          <cell r="R1319" t="str">
            <v/>
          </cell>
        </row>
        <row r="1320">
          <cell r="K1320">
            <v>0</v>
          </cell>
          <cell r="L1320">
            <v>0</v>
          </cell>
          <cell r="M1320">
            <v>0</v>
          </cell>
          <cell r="R1320" t="str">
            <v/>
          </cell>
        </row>
        <row r="1321">
          <cell r="K1321">
            <v>0</v>
          </cell>
          <cell r="L1321">
            <v>0</v>
          </cell>
          <cell r="M1321">
            <v>0</v>
          </cell>
          <cell r="R1321" t="str">
            <v/>
          </cell>
        </row>
        <row r="1322">
          <cell r="K1322">
            <v>0</v>
          </cell>
          <cell r="L1322">
            <v>0</v>
          </cell>
          <cell r="M1322">
            <v>0</v>
          </cell>
          <cell r="R1322" t="str">
            <v/>
          </cell>
        </row>
        <row r="1323">
          <cell r="K1323">
            <v>0</v>
          </cell>
          <cell r="L1323">
            <v>0</v>
          </cell>
          <cell r="M1323">
            <v>0</v>
          </cell>
          <cell r="R1323" t="str">
            <v/>
          </cell>
        </row>
        <row r="1324">
          <cell r="K1324">
            <v>0</v>
          </cell>
          <cell r="L1324">
            <v>0</v>
          </cell>
          <cell r="M1324">
            <v>0</v>
          </cell>
          <cell r="R1324" t="str">
            <v/>
          </cell>
        </row>
        <row r="1325">
          <cell r="K1325">
            <v>0</v>
          </cell>
          <cell r="L1325">
            <v>0</v>
          </cell>
          <cell r="M1325">
            <v>0</v>
          </cell>
          <cell r="R1325" t="str">
            <v/>
          </cell>
        </row>
        <row r="1326">
          <cell r="K1326">
            <v>0</v>
          </cell>
          <cell r="L1326">
            <v>0</v>
          </cell>
          <cell r="M1326">
            <v>0</v>
          </cell>
          <cell r="R1326" t="str">
            <v/>
          </cell>
        </row>
        <row r="1327">
          <cell r="K1327">
            <v>0</v>
          </cell>
          <cell r="L1327">
            <v>0</v>
          </cell>
          <cell r="M1327">
            <v>0</v>
          </cell>
          <cell r="R1327" t="str">
            <v/>
          </cell>
        </row>
        <row r="1328">
          <cell r="K1328">
            <v>0</v>
          </cell>
          <cell r="L1328">
            <v>0</v>
          </cell>
          <cell r="M1328">
            <v>0</v>
          </cell>
          <cell r="R1328" t="str">
            <v/>
          </cell>
        </row>
        <row r="1329">
          <cell r="K1329">
            <v>0</v>
          </cell>
          <cell r="L1329">
            <v>0</v>
          </cell>
          <cell r="M1329">
            <v>0</v>
          </cell>
          <cell r="R1329" t="str">
            <v/>
          </cell>
        </row>
        <row r="1330">
          <cell r="K1330">
            <v>0</v>
          </cell>
          <cell r="L1330">
            <v>0</v>
          </cell>
          <cell r="M1330">
            <v>0</v>
          </cell>
          <cell r="R1330" t="str">
            <v/>
          </cell>
        </row>
        <row r="1331">
          <cell r="K1331">
            <v>0</v>
          </cell>
          <cell r="L1331">
            <v>0</v>
          </cell>
          <cell r="M1331">
            <v>0</v>
          </cell>
          <cell r="R1331" t="str">
            <v/>
          </cell>
        </row>
        <row r="1332">
          <cell r="K1332">
            <v>0</v>
          </cell>
          <cell r="L1332">
            <v>0</v>
          </cell>
          <cell r="M1332">
            <v>0</v>
          </cell>
          <cell r="R1332" t="str">
            <v/>
          </cell>
        </row>
        <row r="1333">
          <cell r="K1333">
            <v>0</v>
          </cell>
          <cell r="L1333">
            <v>0</v>
          </cell>
          <cell r="M1333">
            <v>0</v>
          </cell>
          <cell r="R1333" t="str">
            <v/>
          </cell>
        </row>
        <row r="1334">
          <cell r="K1334">
            <v>0</v>
          </cell>
          <cell r="L1334">
            <v>0</v>
          </cell>
          <cell r="M1334">
            <v>0</v>
          </cell>
          <cell r="R1334" t="str">
            <v/>
          </cell>
        </row>
        <row r="1335">
          <cell r="K1335">
            <v>0</v>
          </cell>
          <cell r="L1335">
            <v>0</v>
          </cell>
          <cell r="M1335">
            <v>0</v>
          </cell>
          <cell r="R1335" t="str">
            <v/>
          </cell>
        </row>
        <row r="1336">
          <cell r="K1336">
            <v>0</v>
          </cell>
          <cell r="L1336">
            <v>0</v>
          </cell>
          <cell r="M1336">
            <v>0</v>
          </cell>
          <cell r="R1336" t="str">
            <v/>
          </cell>
        </row>
        <row r="1337">
          <cell r="K1337">
            <v>0</v>
          </cell>
          <cell r="L1337">
            <v>0</v>
          </cell>
          <cell r="M1337">
            <v>0</v>
          </cell>
          <cell r="R1337" t="str">
            <v/>
          </cell>
        </row>
        <row r="1338">
          <cell r="K1338">
            <v>0</v>
          </cell>
          <cell r="L1338">
            <v>0</v>
          </cell>
          <cell r="M1338">
            <v>0</v>
          </cell>
          <cell r="R1338" t="str">
            <v/>
          </cell>
        </row>
        <row r="1339">
          <cell r="K1339">
            <v>0</v>
          </cell>
          <cell r="L1339">
            <v>0</v>
          </cell>
          <cell r="M1339">
            <v>0</v>
          </cell>
          <cell r="R1339" t="str">
            <v/>
          </cell>
        </row>
        <row r="1340">
          <cell r="K1340">
            <v>0</v>
          </cell>
          <cell r="L1340">
            <v>0</v>
          </cell>
          <cell r="M1340">
            <v>0</v>
          </cell>
          <cell r="R1340" t="str">
            <v/>
          </cell>
        </row>
        <row r="1341">
          <cell r="K1341">
            <v>0</v>
          </cell>
          <cell r="L1341">
            <v>0</v>
          </cell>
          <cell r="M1341">
            <v>0</v>
          </cell>
          <cell r="R1341" t="str">
            <v/>
          </cell>
        </row>
        <row r="1342">
          <cell r="K1342">
            <v>0</v>
          </cell>
          <cell r="L1342">
            <v>0</v>
          </cell>
          <cell r="M1342">
            <v>0</v>
          </cell>
          <cell r="R1342" t="str">
            <v/>
          </cell>
        </row>
        <row r="1343">
          <cell r="K1343">
            <v>0</v>
          </cell>
          <cell r="L1343">
            <v>0</v>
          </cell>
          <cell r="M1343">
            <v>0</v>
          </cell>
          <cell r="R1343" t="str">
            <v/>
          </cell>
        </row>
        <row r="1344">
          <cell r="K1344">
            <v>0</v>
          </cell>
          <cell r="L1344">
            <v>0</v>
          </cell>
          <cell r="M1344">
            <v>0</v>
          </cell>
          <cell r="R1344" t="str">
            <v/>
          </cell>
        </row>
        <row r="1345">
          <cell r="K1345">
            <v>0</v>
          </cell>
          <cell r="L1345">
            <v>0</v>
          </cell>
          <cell r="M1345">
            <v>0</v>
          </cell>
          <cell r="R1345" t="str">
            <v/>
          </cell>
        </row>
        <row r="1346">
          <cell r="K1346">
            <v>0</v>
          </cell>
          <cell r="L1346">
            <v>0</v>
          </cell>
          <cell r="M1346">
            <v>0</v>
          </cell>
          <cell r="R1346" t="str">
            <v/>
          </cell>
        </row>
        <row r="1347">
          <cell r="K1347">
            <v>0</v>
          </cell>
          <cell r="L1347">
            <v>0</v>
          </cell>
          <cell r="M1347">
            <v>0</v>
          </cell>
          <cell r="R1347" t="str">
            <v/>
          </cell>
        </row>
        <row r="1348">
          <cell r="K1348">
            <v>0</v>
          </cell>
          <cell r="L1348">
            <v>0</v>
          </cell>
          <cell r="M1348">
            <v>0</v>
          </cell>
          <cell r="R1348" t="str">
            <v/>
          </cell>
        </row>
        <row r="1349">
          <cell r="K1349">
            <v>0</v>
          </cell>
          <cell r="L1349">
            <v>0</v>
          </cell>
          <cell r="M1349">
            <v>0</v>
          </cell>
          <cell r="R1349" t="str">
            <v/>
          </cell>
        </row>
        <row r="1350">
          <cell r="K1350">
            <v>0</v>
          </cell>
          <cell r="L1350">
            <v>0</v>
          </cell>
          <cell r="M1350">
            <v>0</v>
          </cell>
          <cell r="R1350" t="str">
            <v/>
          </cell>
        </row>
        <row r="1351">
          <cell r="K1351">
            <v>0</v>
          </cell>
          <cell r="L1351">
            <v>0</v>
          </cell>
          <cell r="M1351">
            <v>0</v>
          </cell>
          <cell r="R1351" t="str">
            <v/>
          </cell>
        </row>
        <row r="1352">
          <cell r="K1352">
            <v>0</v>
          </cell>
          <cell r="L1352">
            <v>0</v>
          </cell>
          <cell r="M1352">
            <v>0</v>
          </cell>
          <cell r="R1352" t="str">
            <v/>
          </cell>
        </row>
        <row r="1353">
          <cell r="K1353">
            <v>0</v>
          </cell>
          <cell r="L1353">
            <v>0</v>
          </cell>
          <cell r="M1353">
            <v>0</v>
          </cell>
          <cell r="R1353" t="str">
            <v/>
          </cell>
        </row>
        <row r="1354">
          <cell r="K1354">
            <v>0</v>
          </cell>
          <cell r="L1354">
            <v>0</v>
          </cell>
          <cell r="M1354">
            <v>0</v>
          </cell>
          <cell r="R1354" t="str">
            <v/>
          </cell>
        </row>
        <row r="1355">
          <cell r="K1355">
            <v>0</v>
          </cell>
          <cell r="L1355">
            <v>0</v>
          </cell>
          <cell r="M1355">
            <v>0</v>
          </cell>
          <cell r="R1355" t="str">
            <v/>
          </cell>
        </row>
        <row r="1356">
          <cell r="K1356">
            <v>0</v>
          </cell>
          <cell r="L1356">
            <v>0</v>
          </cell>
          <cell r="M1356">
            <v>0</v>
          </cell>
          <cell r="R1356" t="str">
            <v/>
          </cell>
        </row>
        <row r="1357">
          <cell r="K1357">
            <v>0</v>
          </cell>
          <cell r="L1357">
            <v>0</v>
          </cell>
          <cell r="M1357">
            <v>0</v>
          </cell>
          <cell r="R1357" t="str">
            <v/>
          </cell>
        </row>
        <row r="1358">
          <cell r="K1358">
            <v>0</v>
          </cell>
          <cell r="L1358">
            <v>0</v>
          </cell>
          <cell r="M1358">
            <v>0</v>
          </cell>
          <cell r="R1358" t="str">
            <v/>
          </cell>
        </row>
        <row r="1359">
          <cell r="K1359">
            <v>0</v>
          </cell>
          <cell r="L1359">
            <v>0</v>
          </cell>
          <cell r="M1359">
            <v>0</v>
          </cell>
          <cell r="R1359" t="str">
            <v/>
          </cell>
        </row>
        <row r="1360">
          <cell r="K1360">
            <v>0</v>
          </cell>
          <cell r="L1360">
            <v>0</v>
          </cell>
          <cell r="M1360">
            <v>0</v>
          </cell>
          <cell r="R1360" t="str">
            <v/>
          </cell>
        </row>
        <row r="1361">
          <cell r="K1361">
            <v>0</v>
          </cell>
          <cell r="L1361">
            <v>0</v>
          </cell>
          <cell r="M1361">
            <v>0</v>
          </cell>
          <cell r="R1361" t="str">
            <v/>
          </cell>
        </row>
        <row r="1362">
          <cell r="K1362">
            <v>0</v>
          </cell>
          <cell r="L1362">
            <v>0</v>
          </cell>
          <cell r="M1362">
            <v>0</v>
          </cell>
          <cell r="R1362" t="str">
            <v/>
          </cell>
        </row>
        <row r="1363">
          <cell r="K1363">
            <v>0</v>
          </cell>
          <cell r="L1363">
            <v>0</v>
          </cell>
          <cell r="M1363">
            <v>0</v>
          </cell>
          <cell r="R1363" t="str">
            <v/>
          </cell>
        </row>
        <row r="1364">
          <cell r="K1364">
            <v>0</v>
          </cell>
          <cell r="L1364">
            <v>0</v>
          </cell>
          <cell r="M1364">
            <v>0</v>
          </cell>
          <cell r="R1364" t="str">
            <v/>
          </cell>
        </row>
        <row r="1365">
          <cell r="K1365">
            <v>0</v>
          </cell>
          <cell r="L1365">
            <v>0</v>
          </cell>
          <cell r="M1365">
            <v>0</v>
          </cell>
          <cell r="R1365" t="str">
            <v/>
          </cell>
        </row>
        <row r="1366">
          <cell r="K1366">
            <v>0</v>
          </cell>
          <cell r="L1366">
            <v>0</v>
          </cell>
          <cell r="M1366">
            <v>0</v>
          </cell>
          <cell r="R1366" t="str">
            <v/>
          </cell>
        </row>
        <row r="1367">
          <cell r="K1367">
            <v>0</v>
          </cell>
          <cell r="L1367">
            <v>0</v>
          </cell>
          <cell r="M1367">
            <v>0</v>
          </cell>
          <cell r="R1367" t="str">
            <v/>
          </cell>
        </row>
        <row r="1368">
          <cell r="K1368">
            <v>0</v>
          </cell>
          <cell r="L1368">
            <v>0</v>
          </cell>
          <cell r="M1368">
            <v>0</v>
          </cell>
          <cell r="R1368" t="str">
            <v/>
          </cell>
        </row>
        <row r="1369">
          <cell r="K1369">
            <v>0</v>
          </cell>
          <cell r="L1369">
            <v>0</v>
          </cell>
          <cell r="M1369">
            <v>0</v>
          </cell>
          <cell r="R1369" t="str">
            <v/>
          </cell>
        </row>
        <row r="1370">
          <cell r="K1370">
            <v>0</v>
          </cell>
          <cell r="L1370">
            <v>0</v>
          </cell>
          <cell r="M1370">
            <v>0</v>
          </cell>
          <cell r="R1370" t="str">
            <v/>
          </cell>
        </row>
        <row r="1371">
          <cell r="K1371">
            <v>0</v>
          </cell>
          <cell r="L1371">
            <v>0</v>
          </cell>
          <cell r="M1371">
            <v>0</v>
          </cell>
          <cell r="R1371" t="str">
            <v/>
          </cell>
        </row>
        <row r="1372">
          <cell r="K1372">
            <v>0</v>
          </cell>
          <cell r="L1372">
            <v>0</v>
          </cell>
          <cell r="M1372">
            <v>0</v>
          </cell>
          <cell r="R1372" t="str">
            <v/>
          </cell>
        </row>
        <row r="1373">
          <cell r="K1373">
            <v>0</v>
          </cell>
          <cell r="L1373">
            <v>0</v>
          </cell>
          <cell r="M1373">
            <v>0</v>
          </cell>
          <cell r="R1373" t="str">
            <v/>
          </cell>
        </row>
        <row r="1374">
          <cell r="K1374">
            <v>0</v>
          </cell>
          <cell r="L1374">
            <v>0</v>
          </cell>
          <cell r="M1374">
            <v>0</v>
          </cell>
          <cell r="R1374" t="str">
            <v/>
          </cell>
        </row>
        <row r="1375">
          <cell r="K1375">
            <v>0</v>
          </cell>
          <cell r="L1375">
            <v>0</v>
          </cell>
          <cell r="M1375">
            <v>0</v>
          </cell>
          <cell r="R1375" t="str">
            <v/>
          </cell>
        </row>
        <row r="1376">
          <cell r="K1376">
            <v>0</v>
          </cell>
          <cell r="L1376">
            <v>0</v>
          </cell>
          <cell r="M1376">
            <v>0</v>
          </cell>
          <cell r="R1376" t="str">
            <v/>
          </cell>
        </row>
        <row r="1377">
          <cell r="K1377">
            <v>0</v>
          </cell>
          <cell r="L1377">
            <v>0</v>
          </cell>
          <cell r="M1377">
            <v>0</v>
          </cell>
          <cell r="R1377" t="str">
            <v/>
          </cell>
        </row>
        <row r="1378">
          <cell r="K1378">
            <v>0</v>
          </cell>
          <cell r="L1378">
            <v>0</v>
          </cell>
          <cell r="M1378">
            <v>0</v>
          </cell>
          <cell r="R1378" t="str">
            <v/>
          </cell>
        </row>
        <row r="1379">
          <cell r="K1379">
            <v>0</v>
          </cell>
          <cell r="L1379">
            <v>0</v>
          </cell>
          <cell r="M1379">
            <v>0</v>
          </cell>
          <cell r="R1379" t="str">
            <v/>
          </cell>
        </row>
        <row r="1380">
          <cell r="K1380">
            <v>0</v>
          </cell>
          <cell r="L1380">
            <v>0</v>
          </cell>
          <cell r="M1380">
            <v>0</v>
          </cell>
          <cell r="R1380" t="str">
            <v/>
          </cell>
        </row>
        <row r="1381">
          <cell r="K1381">
            <v>0</v>
          </cell>
          <cell r="L1381">
            <v>0</v>
          </cell>
          <cell r="M1381">
            <v>0</v>
          </cell>
          <cell r="R1381" t="str">
            <v/>
          </cell>
        </row>
        <row r="1382">
          <cell r="K1382">
            <v>0</v>
          </cell>
          <cell r="L1382">
            <v>0</v>
          </cell>
          <cell r="M1382">
            <v>0</v>
          </cell>
          <cell r="R1382" t="str">
            <v/>
          </cell>
        </row>
        <row r="1383">
          <cell r="K1383">
            <v>0</v>
          </cell>
          <cell r="L1383">
            <v>0</v>
          </cell>
          <cell r="M1383">
            <v>0</v>
          </cell>
          <cell r="R1383" t="str">
            <v/>
          </cell>
        </row>
        <row r="1384">
          <cell r="K1384">
            <v>0</v>
          </cell>
          <cell r="L1384">
            <v>0</v>
          </cell>
          <cell r="M1384">
            <v>0</v>
          </cell>
          <cell r="R1384" t="str">
            <v/>
          </cell>
        </row>
        <row r="1385">
          <cell r="K1385">
            <v>0</v>
          </cell>
          <cell r="L1385">
            <v>0</v>
          </cell>
          <cell r="M1385">
            <v>0</v>
          </cell>
          <cell r="R1385" t="str">
            <v/>
          </cell>
        </row>
        <row r="1386">
          <cell r="K1386">
            <v>0</v>
          </cell>
          <cell r="L1386">
            <v>0</v>
          </cell>
          <cell r="M1386">
            <v>0</v>
          </cell>
          <cell r="R1386" t="str">
            <v/>
          </cell>
        </row>
        <row r="1387">
          <cell r="K1387">
            <v>0</v>
          </cell>
          <cell r="L1387">
            <v>0</v>
          </cell>
          <cell r="M1387">
            <v>0</v>
          </cell>
          <cell r="R1387" t="str">
            <v/>
          </cell>
        </row>
        <row r="1388">
          <cell r="K1388">
            <v>0</v>
          </cell>
          <cell r="L1388">
            <v>0</v>
          </cell>
          <cell r="M1388">
            <v>0</v>
          </cell>
          <cell r="R1388" t="str">
            <v/>
          </cell>
        </row>
        <row r="1389">
          <cell r="K1389">
            <v>0</v>
          </cell>
          <cell r="L1389">
            <v>0</v>
          </cell>
          <cell r="M1389">
            <v>0</v>
          </cell>
          <cell r="R1389" t="str">
            <v/>
          </cell>
        </row>
        <row r="1390">
          <cell r="K1390">
            <v>0</v>
          </cell>
          <cell r="L1390">
            <v>0</v>
          </cell>
          <cell r="M1390">
            <v>0</v>
          </cell>
          <cell r="R1390" t="str">
            <v/>
          </cell>
        </row>
        <row r="1391">
          <cell r="K1391">
            <v>0</v>
          </cell>
          <cell r="L1391">
            <v>0</v>
          </cell>
          <cell r="M1391">
            <v>0</v>
          </cell>
          <cell r="R1391" t="str">
            <v/>
          </cell>
        </row>
        <row r="1392">
          <cell r="K1392">
            <v>0</v>
          </cell>
          <cell r="L1392">
            <v>0</v>
          </cell>
          <cell r="M1392">
            <v>0</v>
          </cell>
          <cell r="R1392" t="str">
            <v/>
          </cell>
        </row>
        <row r="1393">
          <cell r="K1393">
            <v>0</v>
          </cell>
          <cell r="L1393">
            <v>0</v>
          </cell>
          <cell r="M1393">
            <v>0</v>
          </cell>
          <cell r="R1393" t="str">
            <v/>
          </cell>
        </row>
        <row r="1394">
          <cell r="K1394">
            <v>0</v>
          </cell>
          <cell r="L1394">
            <v>0</v>
          </cell>
          <cell r="M1394">
            <v>0</v>
          </cell>
          <cell r="R1394" t="str">
            <v/>
          </cell>
        </row>
        <row r="1395">
          <cell r="K1395">
            <v>0</v>
          </cell>
          <cell r="L1395">
            <v>0</v>
          </cell>
          <cell r="M1395">
            <v>0</v>
          </cell>
          <cell r="R1395" t="str">
            <v/>
          </cell>
        </row>
        <row r="1396">
          <cell r="K1396">
            <v>0</v>
          </cell>
          <cell r="L1396">
            <v>0</v>
          </cell>
          <cell r="M1396">
            <v>0</v>
          </cell>
          <cell r="R1396" t="str">
            <v/>
          </cell>
        </row>
        <row r="1397">
          <cell r="K1397">
            <v>0</v>
          </cell>
          <cell r="L1397">
            <v>0</v>
          </cell>
          <cell r="M1397">
            <v>0</v>
          </cell>
          <cell r="R1397" t="str">
            <v/>
          </cell>
        </row>
        <row r="1398">
          <cell r="K1398">
            <v>0</v>
          </cell>
          <cell r="L1398">
            <v>0</v>
          </cell>
          <cell r="M1398">
            <v>0</v>
          </cell>
          <cell r="R1398" t="str">
            <v/>
          </cell>
        </row>
        <row r="1399">
          <cell r="K1399">
            <v>0</v>
          </cell>
          <cell r="L1399">
            <v>0</v>
          </cell>
          <cell r="M1399">
            <v>0</v>
          </cell>
          <cell r="R1399" t="str">
            <v/>
          </cell>
        </row>
        <row r="1400">
          <cell r="K1400">
            <v>0</v>
          </cell>
          <cell r="L1400">
            <v>0</v>
          </cell>
          <cell r="M1400">
            <v>0</v>
          </cell>
          <cell r="R1400" t="str">
            <v/>
          </cell>
        </row>
        <row r="1401">
          <cell r="K1401">
            <v>0</v>
          </cell>
          <cell r="L1401">
            <v>0</v>
          </cell>
          <cell r="M1401">
            <v>0</v>
          </cell>
          <cell r="R1401" t="str">
            <v/>
          </cell>
        </row>
        <row r="1402">
          <cell r="K1402">
            <v>0</v>
          </cell>
          <cell r="L1402">
            <v>0</v>
          </cell>
          <cell r="M1402">
            <v>0</v>
          </cell>
          <cell r="R1402" t="str">
            <v/>
          </cell>
        </row>
        <row r="1403">
          <cell r="K1403">
            <v>0</v>
          </cell>
          <cell r="L1403">
            <v>0</v>
          </cell>
          <cell r="M1403">
            <v>0</v>
          </cell>
          <cell r="R1403" t="str">
            <v/>
          </cell>
        </row>
        <row r="1404">
          <cell r="K1404">
            <v>0</v>
          </cell>
          <cell r="L1404">
            <v>0</v>
          </cell>
          <cell r="M1404">
            <v>0</v>
          </cell>
          <cell r="R1404" t="str">
            <v/>
          </cell>
        </row>
        <row r="1405">
          <cell r="K1405">
            <v>0</v>
          </cell>
          <cell r="L1405">
            <v>0</v>
          </cell>
          <cell r="M1405">
            <v>0</v>
          </cell>
          <cell r="R1405" t="str">
            <v/>
          </cell>
        </row>
        <row r="1406">
          <cell r="K1406">
            <v>0</v>
          </cell>
          <cell r="L1406">
            <v>0</v>
          </cell>
          <cell r="M1406">
            <v>0</v>
          </cell>
          <cell r="R1406" t="str">
            <v/>
          </cell>
        </row>
        <row r="1407">
          <cell r="K1407">
            <v>0</v>
          </cell>
          <cell r="L1407">
            <v>0</v>
          </cell>
          <cell r="M1407">
            <v>0</v>
          </cell>
          <cell r="R1407" t="str">
            <v/>
          </cell>
        </row>
        <row r="1408">
          <cell r="K1408">
            <v>0</v>
          </cell>
          <cell r="L1408">
            <v>0</v>
          </cell>
          <cell r="M1408">
            <v>0</v>
          </cell>
          <cell r="R1408" t="str">
            <v/>
          </cell>
        </row>
        <row r="1409">
          <cell r="K1409">
            <v>0</v>
          </cell>
          <cell r="L1409">
            <v>0</v>
          </cell>
          <cell r="M1409">
            <v>0</v>
          </cell>
          <cell r="R1409" t="str">
            <v/>
          </cell>
        </row>
        <row r="1410">
          <cell r="K1410">
            <v>0</v>
          </cell>
          <cell r="L1410">
            <v>0</v>
          </cell>
          <cell r="M1410">
            <v>0</v>
          </cell>
          <cell r="R1410" t="str">
            <v/>
          </cell>
        </row>
        <row r="1411">
          <cell r="K1411">
            <v>0</v>
          </cell>
          <cell r="L1411">
            <v>0</v>
          </cell>
          <cell r="M1411">
            <v>0</v>
          </cell>
          <cell r="R1411" t="str">
            <v/>
          </cell>
        </row>
        <row r="1412">
          <cell r="K1412">
            <v>0</v>
          </cell>
          <cell r="L1412">
            <v>0</v>
          </cell>
          <cell r="M1412">
            <v>0</v>
          </cell>
          <cell r="R1412" t="str">
            <v/>
          </cell>
        </row>
        <row r="1413">
          <cell r="K1413">
            <v>0</v>
          </cell>
          <cell r="L1413">
            <v>0</v>
          </cell>
          <cell r="M1413">
            <v>0</v>
          </cell>
          <cell r="R1413" t="str">
            <v/>
          </cell>
        </row>
        <row r="1414">
          <cell r="K1414">
            <v>0</v>
          </cell>
          <cell r="L1414">
            <v>0</v>
          </cell>
          <cell r="M1414">
            <v>0</v>
          </cell>
          <cell r="R1414" t="str">
            <v/>
          </cell>
        </row>
        <row r="1415">
          <cell r="K1415">
            <v>0</v>
          </cell>
          <cell r="L1415">
            <v>0</v>
          </cell>
          <cell r="M1415">
            <v>0</v>
          </cell>
          <cell r="R1415" t="str">
            <v/>
          </cell>
        </row>
        <row r="1416">
          <cell r="K1416">
            <v>0</v>
          </cell>
          <cell r="L1416">
            <v>0</v>
          </cell>
          <cell r="M1416">
            <v>0</v>
          </cell>
          <cell r="R1416" t="str">
            <v/>
          </cell>
        </row>
        <row r="1417">
          <cell r="K1417">
            <v>0</v>
          </cell>
          <cell r="L1417">
            <v>0</v>
          </cell>
          <cell r="M1417">
            <v>0</v>
          </cell>
          <cell r="R1417" t="str">
            <v/>
          </cell>
        </row>
        <row r="1418">
          <cell r="K1418">
            <v>0</v>
          </cell>
          <cell r="L1418">
            <v>0</v>
          </cell>
          <cell r="M1418">
            <v>0</v>
          </cell>
          <cell r="R1418" t="str">
            <v/>
          </cell>
        </row>
        <row r="1419">
          <cell r="K1419">
            <v>0</v>
          </cell>
          <cell r="L1419">
            <v>0</v>
          </cell>
          <cell r="M1419">
            <v>0</v>
          </cell>
          <cell r="R1419" t="str">
            <v/>
          </cell>
        </row>
        <row r="1420">
          <cell r="K1420">
            <v>0</v>
          </cell>
          <cell r="L1420">
            <v>0</v>
          </cell>
          <cell r="M1420">
            <v>0</v>
          </cell>
          <cell r="R1420" t="str">
            <v/>
          </cell>
        </row>
        <row r="1421">
          <cell r="K1421">
            <v>0</v>
          </cell>
          <cell r="L1421">
            <v>0</v>
          </cell>
          <cell r="M1421">
            <v>0</v>
          </cell>
          <cell r="R1421" t="str">
            <v/>
          </cell>
        </row>
        <row r="1422">
          <cell r="K1422">
            <v>0</v>
          </cell>
          <cell r="L1422">
            <v>0</v>
          </cell>
          <cell r="M1422">
            <v>0</v>
          </cell>
          <cell r="R1422" t="str">
            <v/>
          </cell>
        </row>
        <row r="1423">
          <cell r="K1423">
            <v>0</v>
          </cell>
          <cell r="L1423">
            <v>0</v>
          </cell>
          <cell r="M1423">
            <v>0</v>
          </cell>
          <cell r="R1423" t="str">
            <v/>
          </cell>
        </row>
        <row r="1424">
          <cell r="K1424">
            <v>0</v>
          </cell>
          <cell r="L1424">
            <v>0</v>
          </cell>
          <cell r="M1424">
            <v>0</v>
          </cell>
          <cell r="R1424" t="str">
            <v/>
          </cell>
        </row>
        <row r="1425">
          <cell r="K1425">
            <v>0</v>
          </cell>
          <cell r="L1425">
            <v>0</v>
          </cell>
          <cell r="M1425">
            <v>0</v>
          </cell>
          <cell r="R1425" t="str">
            <v/>
          </cell>
        </row>
        <row r="1426">
          <cell r="K1426">
            <v>0</v>
          </cell>
          <cell r="L1426">
            <v>0</v>
          </cell>
          <cell r="M1426">
            <v>0</v>
          </cell>
          <cell r="R1426" t="str">
            <v/>
          </cell>
        </row>
        <row r="1427">
          <cell r="K1427">
            <v>0</v>
          </cell>
          <cell r="L1427">
            <v>0</v>
          </cell>
          <cell r="M1427">
            <v>0</v>
          </cell>
          <cell r="R1427" t="str">
            <v/>
          </cell>
        </row>
        <row r="1428">
          <cell r="K1428">
            <v>0</v>
          </cell>
          <cell r="L1428">
            <v>0</v>
          </cell>
          <cell r="M1428">
            <v>0</v>
          </cell>
          <cell r="R1428" t="str">
            <v/>
          </cell>
        </row>
        <row r="1429">
          <cell r="K1429">
            <v>0</v>
          </cell>
          <cell r="L1429">
            <v>0</v>
          </cell>
          <cell r="M1429">
            <v>0</v>
          </cell>
          <cell r="R1429" t="str">
            <v/>
          </cell>
        </row>
        <row r="1430">
          <cell r="K1430">
            <v>0</v>
          </cell>
          <cell r="L1430">
            <v>0</v>
          </cell>
          <cell r="M1430">
            <v>0</v>
          </cell>
          <cell r="R1430" t="str">
            <v/>
          </cell>
        </row>
        <row r="1431">
          <cell r="K1431">
            <v>0</v>
          </cell>
          <cell r="L1431">
            <v>0</v>
          </cell>
          <cell r="M1431">
            <v>0</v>
          </cell>
          <cell r="R1431" t="str">
            <v/>
          </cell>
        </row>
        <row r="1432">
          <cell r="K1432">
            <v>0</v>
          </cell>
          <cell r="L1432">
            <v>0</v>
          </cell>
          <cell r="M1432">
            <v>0</v>
          </cell>
          <cell r="R1432" t="str">
            <v/>
          </cell>
        </row>
        <row r="1433">
          <cell r="K1433">
            <v>0</v>
          </cell>
          <cell r="L1433">
            <v>0</v>
          </cell>
          <cell r="M1433">
            <v>0</v>
          </cell>
          <cell r="R1433" t="str">
            <v/>
          </cell>
        </row>
        <row r="1434">
          <cell r="K1434">
            <v>0</v>
          </cell>
          <cell r="L1434">
            <v>0</v>
          </cell>
          <cell r="M1434">
            <v>0</v>
          </cell>
          <cell r="R1434" t="str">
            <v/>
          </cell>
        </row>
        <row r="1435">
          <cell r="K1435">
            <v>0</v>
          </cell>
          <cell r="L1435">
            <v>0</v>
          </cell>
          <cell r="M1435">
            <v>0</v>
          </cell>
          <cell r="R1435" t="str">
            <v/>
          </cell>
        </row>
        <row r="1436">
          <cell r="K1436">
            <v>0</v>
          </cell>
          <cell r="L1436">
            <v>0</v>
          </cell>
          <cell r="M1436">
            <v>0</v>
          </cell>
          <cell r="R1436" t="str">
            <v/>
          </cell>
        </row>
        <row r="1437">
          <cell r="K1437">
            <v>0</v>
          </cell>
          <cell r="L1437">
            <v>0</v>
          </cell>
          <cell r="M1437">
            <v>0</v>
          </cell>
          <cell r="R1437" t="str">
            <v/>
          </cell>
        </row>
        <row r="1438">
          <cell r="K1438">
            <v>0</v>
          </cell>
          <cell r="L1438">
            <v>0</v>
          </cell>
          <cell r="M1438">
            <v>0</v>
          </cell>
          <cell r="R1438" t="str">
            <v/>
          </cell>
        </row>
        <row r="1439">
          <cell r="K1439">
            <v>0</v>
          </cell>
          <cell r="L1439">
            <v>0</v>
          </cell>
          <cell r="M1439">
            <v>0</v>
          </cell>
          <cell r="R1439" t="str">
            <v/>
          </cell>
        </row>
        <row r="1440">
          <cell r="K1440">
            <v>0</v>
          </cell>
          <cell r="L1440">
            <v>0</v>
          </cell>
          <cell r="M1440">
            <v>0</v>
          </cell>
          <cell r="R1440" t="str">
            <v/>
          </cell>
        </row>
        <row r="1441">
          <cell r="K1441">
            <v>0</v>
          </cell>
          <cell r="L1441">
            <v>0</v>
          </cell>
          <cell r="M1441">
            <v>0</v>
          </cell>
          <cell r="R1441" t="str">
            <v/>
          </cell>
        </row>
        <row r="1442">
          <cell r="K1442">
            <v>0</v>
          </cell>
          <cell r="L1442">
            <v>0</v>
          </cell>
          <cell r="M1442">
            <v>0</v>
          </cell>
          <cell r="R1442" t="str">
            <v/>
          </cell>
        </row>
        <row r="1443">
          <cell r="K1443">
            <v>0</v>
          </cell>
          <cell r="L1443">
            <v>0</v>
          </cell>
          <cell r="M1443">
            <v>0</v>
          </cell>
          <cell r="R1443" t="str">
            <v/>
          </cell>
        </row>
        <row r="1444">
          <cell r="K1444">
            <v>0</v>
          </cell>
          <cell r="L1444">
            <v>0</v>
          </cell>
          <cell r="M1444">
            <v>0</v>
          </cell>
          <cell r="R1444" t="str">
            <v/>
          </cell>
        </row>
        <row r="1445">
          <cell r="K1445">
            <v>0</v>
          </cell>
          <cell r="L1445">
            <v>0</v>
          </cell>
          <cell r="M1445">
            <v>0</v>
          </cell>
          <cell r="R1445" t="str">
            <v/>
          </cell>
        </row>
        <row r="1446">
          <cell r="K1446">
            <v>0</v>
          </cell>
          <cell r="L1446">
            <v>0</v>
          </cell>
          <cell r="M1446">
            <v>0</v>
          </cell>
          <cell r="R1446" t="str">
            <v/>
          </cell>
        </row>
        <row r="1447">
          <cell r="K1447">
            <v>0</v>
          </cell>
          <cell r="L1447">
            <v>0</v>
          </cell>
          <cell r="M1447">
            <v>0</v>
          </cell>
          <cell r="R1447" t="str">
            <v/>
          </cell>
        </row>
        <row r="1448">
          <cell r="K1448">
            <v>0</v>
          </cell>
          <cell r="L1448">
            <v>0</v>
          </cell>
          <cell r="M1448">
            <v>0</v>
          </cell>
          <cell r="R1448" t="str">
            <v/>
          </cell>
        </row>
        <row r="1449">
          <cell r="K1449">
            <v>0</v>
          </cell>
          <cell r="L1449">
            <v>0</v>
          </cell>
          <cell r="M1449">
            <v>0</v>
          </cell>
          <cell r="R1449" t="str">
            <v/>
          </cell>
        </row>
        <row r="1450">
          <cell r="K1450">
            <v>0</v>
          </cell>
          <cell r="L1450">
            <v>0</v>
          </cell>
          <cell r="M1450">
            <v>0</v>
          </cell>
          <cell r="R1450" t="str">
            <v/>
          </cell>
        </row>
        <row r="1451">
          <cell r="K1451">
            <v>0</v>
          </cell>
          <cell r="L1451">
            <v>0</v>
          </cell>
          <cell r="M1451">
            <v>0</v>
          </cell>
          <cell r="R1451" t="str">
            <v/>
          </cell>
        </row>
        <row r="1452">
          <cell r="K1452">
            <v>0</v>
          </cell>
          <cell r="L1452">
            <v>0</v>
          </cell>
          <cell r="M1452">
            <v>0</v>
          </cell>
          <cell r="R1452" t="str">
            <v/>
          </cell>
        </row>
        <row r="1453">
          <cell r="K1453">
            <v>0</v>
          </cell>
          <cell r="L1453">
            <v>0</v>
          </cell>
          <cell r="M1453">
            <v>0</v>
          </cell>
          <cell r="R1453" t="str">
            <v/>
          </cell>
        </row>
        <row r="1454">
          <cell r="K1454">
            <v>0</v>
          </cell>
          <cell r="L1454">
            <v>0</v>
          </cell>
          <cell r="M1454">
            <v>0</v>
          </cell>
          <cell r="R1454" t="str">
            <v/>
          </cell>
        </row>
        <row r="1455">
          <cell r="K1455">
            <v>0</v>
          </cell>
          <cell r="L1455">
            <v>0</v>
          </cell>
          <cell r="M1455">
            <v>0</v>
          </cell>
          <cell r="R1455" t="str">
            <v/>
          </cell>
        </row>
        <row r="1456">
          <cell r="K1456">
            <v>0</v>
          </cell>
          <cell r="L1456">
            <v>0</v>
          </cell>
          <cell r="M1456">
            <v>0</v>
          </cell>
          <cell r="R1456" t="str">
            <v/>
          </cell>
        </row>
        <row r="1457">
          <cell r="K1457">
            <v>0</v>
          </cell>
          <cell r="L1457">
            <v>0</v>
          </cell>
          <cell r="M1457">
            <v>0</v>
          </cell>
          <cell r="R1457" t="str">
            <v/>
          </cell>
        </row>
        <row r="1458">
          <cell r="K1458">
            <v>0</v>
          </cell>
          <cell r="L1458">
            <v>0</v>
          </cell>
          <cell r="M1458">
            <v>0</v>
          </cell>
          <cell r="R1458" t="str">
            <v/>
          </cell>
        </row>
        <row r="1459">
          <cell r="K1459">
            <v>0</v>
          </cell>
          <cell r="L1459">
            <v>0</v>
          </cell>
          <cell r="M1459">
            <v>0</v>
          </cell>
          <cell r="R1459" t="str">
            <v/>
          </cell>
        </row>
        <row r="1460">
          <cell r="K1460">
            <v>0</v>
          </cell>
          <cell r="L1460">
            <v>0</v>
          </cell>
          <cell r="M1460">
            <v>0</v>
          </cell>
          <cell r="R1460" t="str">
            <v/>
          </cell>
        </row>
        <row r="1461">
          <cell r="K1461">
            <v>0</v>
          </cell>
          <cell r="L1461">
            <v>0</v>
          </cell>
          <cell r="M1461">
            <v>0</v>
          </cell>
          <cell r="R1461" t="str">
            <v/>
          </cell>
        </row>
        <row r="1462">
          <cell r="K1462">
            <v>0</v>
          </cell>
          <cell r="L1462">
            <v>0</v>
          </cell>
          <cell r="M1462">
            <v>0</v>
          </cell>
          <cell r="R1462" t="str">
            <v/>
          </cell>
        </row>
        <row r="1463">
          <cell r="K1463">
            <v>0</v>
          </cell>
          <cell r="L1463">
            <v>0</v>
          </cell>
          <cell r="M1463">
            <v>0</v>
          </cell>
          <cell r="R1463" t="str">
            <v/>
          </cell>
        </row>
        <row r="1464">
          <cell r="K1464">
            <v>0</v>
          </cell>
          <cell r="L1464">
            <v>0</v>
          </cell>
          <cell r="M1464">
            <v>0</v>
          </cell>
          <cell r="R1464" t="str">
            <v/>
          </cell>
        </row>
        <row r="1465">
          <cell r="K1465">
            <v>0</v>
          </cell>
          <cell r="L1465">
            <v>0</v>
          </cell>
          <cell r="M1465">
            <v>0</v>
          </cell>
          <cell r="R1465" t="str">
            <v/>
          </cell>
        </row>
        <row r="1466">
          <cell r="K1466">
            <v>0</v>
          </cell>
          <cell r="L1466">
            <v>0</v>
          </cell>
          <cell r="M1466">
            <v>0</v>
          </cell>
          <cell r="R1466" t="str">
            <v/>
          </cell>
        </row>
        <row r="1467">
          <cell r="K1467">
            <v>0</v>
          </cell>
          <cell r="L1467">
            <v>0</v>
          </cell>
          <cell r="M1467">
            <v>0</v>
          </cell>
          <cell r="R1467" t="str">
            <v/>
          </cell>
        </row>
        <row r="1468">
          <cell r="K1468">
            <v>0</v>
          </cell>
          <cell r="L1468">
            <v>0</v>
          </cell>
          <cell r="M1468">
            <v>0</v>
          </cell>
          <cell r="R1468" t="str">
            <v/>
          </cell>
        </row>
        <row r="1469">
          <cell r="K1469">
            <v>0</v>
          </cell>
          <cell r="L1469">
            <v>0</v>
          </cell>
          <cell r="M1469">
            <v>0</v>
          </cell>
          <cell r="R1469" t="str">
            <v/>
          </cell>
        </row>
        <row r="1470">
          <cell r="K1470">
            <v>0</v>
          </cell>
          <cell r="L1470">
            <v>0</v>
          </cell>
          <cell r="M1470">
            <v>0</v>
          </cell>
          <cell r="R1470" t="str">
            <v/>
          </cell>
        </row>
        <row r="1471">
          <cell r="K1471">
            <v>0</v>
          </cell>
          <cell r="L1471">
            <v>0</v>
          </cell>
          <cell r="M1471">
            <v>0</v>
          </cell>
          <cell r="R1471" t="str">
            <v/>
          </cell>
        </row>
        <row r="1472">
          <cell r="K1472">
            <v>0</v>
          </cell>
          <cell r="L1472">
            <v>0</v>
          </cell>
          <cell r="M1472">
            <v>0</v>
          </cell>
          <cell r="R1472" t="str">
            <v/>
          </cell>
        </row>
        <row r="1473">
          <cell r="K1473">
            <v>0</v>
          </cell>
          <cell r="L1473">
            <v>0</v>
          </cell>
          <cell r="M1473">
            <v>0</v>
          </cell>
          <cell r="R1473" t="str">
            <v/>
          </cell>
        </row>
        <row r="1474">
          <cell r="K1474">
            <v>0</v>
          </cell>
          <cell r="L1474">
            <v>0</v>
          </cell>
          <cell r="M1474">
            <v>0</v>
          </cell>
          <cell r="R1474" t="str">
            <v/>
          </cell>
        </row>
        <row r="1475">
          <cell r="K1475">
            <v>0</v>
          </cell>
          <cell r="L1475">
            <v>0</v>
          </cell>
          <cell r="M1475">
            <v>0</v>
          </cell>
          <cell r="R1475" t="str">
            <v/>
          </cell>
        </row>
        <row r="1476">
          <cell r="K1476">
            <v>0</v>
          </cell>
          <cell r="L1476">
            <v>0</v>
          </cell>
          <cell r="M1476">
            <v>0</v>
          </cell>
          <cell r="R1476" t="str">
            <v/>
          </cell>
        </row>
        <row r="1477">
          <cell r="K1477">
            <v>0</v>
          </cell>
          <cell r="L1477">
            <v>0</v>
          </cell>
          <cell r="M1477">
            <v>0</v>
          </cell>
          <cell r="R1477" t="str">
            <v/>
          </cell>
        </row>
        <row r="1478">
          <cell r="K1478">
            <v>0</v>
          </cell>
          <cell r="L1478">
            <v>0</v>
          </cell>
          <cell r="M1478">
            <v>0</v>
          </cell>
          <cell r="R1478" t="str">
            <v/>
          </cell>
        </row>
        <row r="1479">
          <cell r="K1479">
            <v>0</v>
          </cell>
          <cell r="L1479">
            <v>0</v>
          </cell>
          <cell r="M1479">
            <v>0</v>
          </cell>
          <cell r="R1479" t="str">
            <v/>
          </cell>
        </row>
        <row r="1480">
          <cell r="K1480">
            <v>0</v>
          </cell>
          <cell r="L1480">
            <v>0</v>
          </cell>
          <cell r="M1480">
            <v>0</v>
          </cell>
          <cell r="R1480" t="str">
            <v/>
          </cell>
        </row>
        <row r="1481">
          <cell r="K1481">
            <v>0</v>
          </cell>
          <cell r="L1481">
            <v>0</v>
          </cell>
          <cell r="M1481">
            <v>0</v>
          </cell>
          <cell r="R1481" t="str">
            <v/>
          </cell>
        </row>
        <row r="1482">
          <cell r="K1482">
            <v>0</v>
          </cell>
          <cell r="L1482">
            <v>0</v>
          </cell>
          <cell r="M1482">
            <v>0</v>
          </cell>
          <cell r="R1482" t="str">
            <v/>
          </cell>
        </row>
        <row r="1483">
          <cell r="K1483">
            <v>0</v>
          </cell>
          <cell r="L1483">
            <v>0</v>
          </cell>
          <cell r="M1483">
            <v>0</v>
          </cell>
          <cell r="R1483" t="str">
            <v/>
          </cell>
        </row>
        <row r="1484">
          <cell r="K1484">
            <v>0</v>
          </cell>
          <cell r="L1484">
            <v>0</v>
          </cell>
          <cell r="M1484">
            <v>0</v>
          </cell>
          <cell r="R1484" t="str">
            <v/>
          </cell>
        </row>
        <row r="1485">
          <cell r="K1485">
            <v>0</v>
          </cell>
          <cell r="L1485">
            <v>0</v>
          </cell>
          <cell r="M1485">
            <v>0</v>
          </cell>
          <cell r="R1485" t="str">
            <v/>
          </cell>
        </row>
        <row r="1486">
          <cell r="K1486">
            <v>0</v>
          </cell>
          <cell r="L1486">
            <v>0</v>
          </cell>
          <cell r="M1486">
            <v>0</v>
          </cell>
          <cell r="R1486" t="str">
            <v/>
          </cell>
        </row>
        <row r="1487">
          <cell r="K1487">
            <v>0</v>
          </cell>
          <cell r="L1487">
            <v>0</v>
          </cell>
          <cell r="M1487">
            <v>0</v>
          </cell>
          <cell r="R1487" t="str">
            <v/>
          </cell>
        </row>
        <row r="1488">
          <cell r="K1488">
            <v>0</v>
          </cell>
          <cell r="L1488">
            <v>0</v>
          </cell>
          <cell r="M1488">
            <v>0</v>
          </cell>
          <cell r="R1488" t="str">
            <v/>
          </cell>
        </row>
        <row r="1489">
          <cell r="K1489">
            <v>0</v>
          </cell>
          <cell r="L1489">
            <v>0</v>
          </cell>
          <cell r="M1489">
            <v>0</v>
          </cell>
          <cell r="R1489" t="str">
            <v/>
          </cell>
        </row>
        <row r="1490">
          <cell r="K1490">
            <v>0</v>
          </cell>
          <cell r="L1490">
            <v>0</v>
          </cell>
          <cell r="M1490">
            <v>0</v>
          </cell>
          <cell r="R1490" t="str">
            <v/>
          </cell>
        </row>
        <row r="1491">
          <cell r="K1491">
            <v>0</v>
          </cell>
          <cell r="L1491">
            <v>0</v>
          </cell>
          <cell r="M1491">
            <v>0</v>
          </cell>
          <cell r="R1491" t="str">
            <v/>
          </cell>
        </row>
        <row r="1492">
          <cell r="K1492">
            <v>0</v>
          </cell>
          <cell r="L1492">
            <v>0</v>
          </cell>
          <cell r="M1492">
            <v>0</v>
          </cell>
          <cell r="R1492" t="str">
            <v/>
          </cell>
        </row>
        <row r="1493">
          <cell r="K1493">
            <v>0</v>
          </cell>
          <cell r="L1493">
            <v>0</v>
          </cell>
          <cell r="M1493">
            <v>0</v>
          </cell>
          <cell r="R1493" t="str">
            <v/>
          </cell>
        </row>
        <row r="1494">
          <cell r="K1494">
            <v>0</v>
          </cell>
          <cell r="L1494">
            <v>0</v>
          </cell>
          <cell r="M1494">
            <v>0</v>
          </cell>
          <cell r="R1494" t="str">
            <v/>
          </cell>
        </row>
        <row r="1495">
          <cell r="K1495">
            <v>0</v>
          </cell>
          <cell r="L1495">
            <v>0</v>
          </cell>
          <cell r="M1495">
            <v>0</v>
          </cell>
          <cell r="R1495" t="str">
            <v/>
          </cell>
        </row>
        <row r="1496">
          <cell r="K1496">
            <v>0</v>
          </cell>
          <cell r="L1496">
            <v>0</v>
          </cell>
          <cell r="M1496">
            <v>0</v>
          </cell>
          <cell r="R1496" t="str">
            <v/>
          </cell>
        </row>
        <row r="1497">
          <cell r="K1497">
            <v>0</v>
          </cell>
          <cell r="L1497">
            <v>0</v>
          </cell>
          <cell r="M1497">
            <v>0</v>
          </cell>
          <cell r="R1497" t="str">
            <v/>
          </cell>
        </row>
        <row r="1498">
          <cell r="K1498">
            <v>0</v>
          </cell>
          <cell r="L1498">
            <v>0</v>
          </cell>
          <cell r="M1498">
            <v>0</v>
          </cell>
          <cell r="R1498" t="str">
            <v/>
          </cell>
        </row>
        <row r="1499">
          <cell r="K1499">
            <v>0</v>
          </cell>
          <cell r="L1499">
            <v>0</v>
          </cell>
          <cell r="M1499">
            <v>0</v>
          </cell>
          <cell r="R1499" t="str">
            <v/>
          </cell>
        </row>
        <row r="1500">
          <cell r="K1500">
            <v>0</v>
          </cell>
          <cell r="L1500">
            <v>0</v>
          </cell>
          <cell r="M1500">
            <v>0</v>
          </cell>
          <cell r="R1500" t="str">
            <v/>
          </cell>
        </row>
        <row r="1501">
          <cell r="K1501">
            <v>0</v>
          </cell>
          <cell r="L1501">
            <v>0</v>
          </cell>
          <cell r="M1501">
            <v>0</v>
          </cell>
          <cell r="R1501" t="str">
            <v/>
          </cell>
        </row>
        <row r="1502">
          <cell r="K1502">
            <v>0</v>
          </cell>
          <cell r="L1502">
            <v>0</v>
          </cell>
          <cell r="M1502">
            <v>0</v>
          </cell>
          <cell r="R1502" t="str">
            <v/>
          </cell>
        </row>
        <row r="1503">
          <cell r="K1503">
            <v>0</v>
          </cell>
          <cell r="L1503">
            <v>0</v>
          </cell>
          <cell r="M1503">
            <v>0</v>
          </cell>
          <cell r="R1503" t="str">
            <v/>
          </cell>
        </row>
        <row r="1504">
          <cell r="K1504">
            <v>0</v>
          </cell>
          <cell r="L1504">
            <v>0</v>
          </cell>
          <cell r="M1504">
            <v>0</v>
          </cell>
          <cell r="R1504" t="str">
            <v/>
          </cell>
        </row>
        <row r="1505">
          <cell r="K1505">
            <v>0</v>
          </cell>
          <cell r="L1505">
            <v>0</v>
          </cell>
          <cell r="M1505">
            <v>0</v>
          </cell>
          <cell r="R1505" t="str">
            <v/>
          </cell>
        </row>
        <row r="1506">
          <cell r="K1506">
            <v>0</v>
          </cell>
          <cell r="L1506">
            <v>0</v>
          </cell>
          <cell r="M1506">
            <v>0</v>
          </cell>
          <cell r="R1506" t="str">
            <v/>
          </cell>
        </row>
        <row r="1507">
          <cell r="K1507">
            <v>0</v>
          </cell>
          <cell r="L1507">
            <v>0</v>
          </cell>
          <cell r="M1507">
            <v>0</v>
          </cell>
          <cell r="R1507" t="str">
            <v/>
          </cell>
        </row>
        <row r="1508">
          <cell r="K1508">
            <v>0</v>
          </cell>
          <cell r="L1508">
            <v>0</v>
          </cell>
          <cell r="M1508">
            <v>0</v>
          </cell>
          <cell r="R1508" t="str">
            <v/>
          </cell>
        </row>
        <row r="1509">
          <cell r="K1509">
            <v>0</v>
          </cell>
          <cell r="L1509">
            <v>0</v>
          </cell>
          <cell r="M1509">
            <v>0</v>
          </cell>
          <cell r="R1509" t="str">
            <v/>
          </cell>
        </row>
        <row r="1510">
          <cell r="K1510">
            <v>0</v>
          </cell>
          <cell r="L1510">
            <v>0</v>
          </cell>
          <cell r="M1510">
            <v>0</v>
          </cell>
          <cell r="R1510" t="str">
            <v/>
          </cell>
        </row>
        <row r="1511">
          <cell r="K1511">
            <v>0</v>
          </cell>
          <cell r="L1511">
            <v>0</v>
          </cell>
          <cell r="M1511">
            <v>0</v>
          </cell>
          <cell r="R1511" t="str">
            <v/>
          </cell>
        </row>
        <row r="1512">
          <cell r="K1512">
            <v>0</v>
          </cell>
          <cell r="L1512">
            <v>0</v>
          </cell>
          <cell r="M1512">
            <v>0</v>
          </cell>
          <cell r="R1512" t="str">
            <v/>
          </cell>
        </row>
        <row r="1513">
          <cell r="K1513">
            <v>0</v>
          </cell>
          <cell r="L1513">
            <v>0</v>
          </cell>
          <cell r="M1513">
            <v>0</v>
          </cell>
          <cell r="R1513" t="str">
            <v/>
          </cell>
        </row>
        <row r="1514">
          <cell r="K1514">
            <v>0</v>
          </cell>
          <cell r="L1514">
            <v>0</v>
          </cell>
          <cell r="M1514">
            <v>0</v>
          </cell>
          <cell r="R1514" t="str">
            <v/>
          </cell>
        </row>
        <row r="1515">
          <cell r="K1515">
            <v>0</v>
          </cell>
          <cell r="L1515">
            <v>0</v>
          </cell>
          <cell r="M1515">
            <v>0</v>
          </cell>
          <cell r="R1515" t="str">
            <v/>
          </cell>
        </row>
        <row r="1516">
          <cell r="K1516">
            <v>0</v>
          </cell>
          <cell r="L1516">
            <v>0</v>
          </cell>
          <cell r="M1516">
            <v>0</v>
          </cell>
          <cell r="R1516" t="str">
            <v/>
          </cell>
        </row>
        <row r="1517">
          <cell r="K1517">
            <v>0</v>
          </cell>
          <cell r="L1517">
            <v>0</v>
          </cell>
          <cell r="M1517">
            <v>0</v>
          </cell>
          <cell r="R1517" t="str">
            <v/>
          </cell>
        </row>
        <row r="1518">
          <cell r="K1518">
            <v>0</v>
          </cell>
          <cell r="L1518">
            <v>0</v>
          </cell>
          <cell r="M1518">
            <v>0</v>
          </cell>
          <cell r="R1518" t="str">
            <v/>
          </cell>
        </row>
        <row r="1519">
          <cell r="K1519">
            <v>0</v>
          </cell>
          <cell r="L1519">
            <v>0</v>
          </cell>
          <cell r="M1519">
            <v>0</v>
          </cell>
          <cell r="R1519" t="str">
            <v/>
          </cell>
        </row>
        <row r="1520">
          <cell r="K1520">
            <v>0</v>
          </cell>
          <cell r="L1520">
            <v>0</v>
          </cell>
          <cell r="M1520">
            <v>0</v>
          </cell>
          <cell r="R1520" t="str">
            <v/>
          </cell>
        </row>
        <row r="1521">
          <cell r="K1521">
            <v>0</v>
          </cell>
          <cell r="L1521">
            <v>0</v>
          </cell>
          <cell r="M1521">
            <v>0</v>
          </cell>
          <cell r="R1521" t="str">
            <v/>
          </cell>
        </row>
        <row r="1522">
          <cell r="K1522">
            <v>0</v>
          </cell>
          <cell r="L1522">
            <v>0</v>
          </cell>
          <cell r="M1522">
            <v>0</v>
          </cell>
          <cell r="R1522" t="str">
            <v/>
          </cell>
        </row>
        <row r="1523">
          <cell r="K1523">
            <v>0</v>
          </cell>
          <cell r="L1523">
            <v>0</v>
          </cell>
          <cell r="M1523">
            <v>0</v>
          </cell>
          <cell r="R1523" t="str">
            <v/>
          </cell>
        </row>
        <row r="1524">
          <cell r="K1524">
            <v>0</v>
          </cell>
          <cell r="L1524">
            <v>0</v>
          </cell>
          <cell r="M1524">
            <v>0</v>
          </cell>
          <cell r="R1524" t="str">
            <v/>
          </cell>
        </row>
        <row r="1525">
          <cell r="K1525">
            <v>0</v>
          </cell>
          <cell r="L1525">
            <v>0</v>
          </cell>
          <cell r="M1525">
            <v>0</v>
          </cell>
          <cell r="R1525" t="str">
            <v/>
          </cell>
        </row>
        <row r="1526">
          <cell r="K1526">
            <v>0</v>
          </cell>
          <cell r="L1526">
            <v>0</v>
          </cell>
          <cell r="M1526">
            <v>0</v>
          </cell>
          <cell r="R1526" t="str">
            <v/>
          </cell>
        </row>
        <row r="1527">
          <cell r="K1527">
            <v>0</v>
          </cell>
          <cell r="L1527">
            <v>0</v>
          </cell>
          <cell r="M1527">
            <v>0</v>
          </cell>
          <cell r="R1527" t="str">
            <v/>
          </cell>
        </row>
        <row r="1528">
          <cell r="K1528">
            <v>0</v>
          </cell>
          <cell r="L1528">
            <v>0</v>
          </cell>
          <cell r="M1528">
            <v>0</v>
          </cell>
          <cell r="R1528" t="str">
            <v/>
          </cell>
        </row>
        <row r="1529">
          <cell r="K1529">
            <v>0</v>
          </cell>
          <cell r="L1529">
            <v>0</v>
          </cell>
          <cell r="M1529">
            <v>0</v>
          </cell>
          <cell r="R1529" t="str">
            <v/>
          </cell>
        </row>
        <row r="1530">
          <cell r="K1530">
            <v>0</v>
          </cell>
          <cell r="L1530">
            <v>0</v>
          </cell>
          <cell r="M1530">
            <v>0</v>
          </cell>
          <cell r="R1530" t="str">
            <v/>
          </cell>
        </row>
        <row r="1531">
          <cell r="K1531">
            <v>0</v>
          </cell>
          <cell r="L1531">
            <v>0</v>
          </cell>
          <cell r="M1531">
            <v>0</v>
          </cell>
          <cell r="R1531" t="str">
            <v/>
          </cell>
        </row>
        <row r="1532">
          <cell r="K1532">
            <v>0</v>
          </cell>
          <cell r="L1532">
            <v>0</v>
          </cell>
          <cell r="M1532">
            <v>0</v>
          </cell>
          <cell r="R1532" t="str">
            <v/>
          </cell>
        </row>
        <row r="1533">
          <cell r="K1533">
            <v>0</v>
          </cell>
          <cell r="L1533">
            <v>0</v>
          </cell>
          <cell r="M1533">
            <v>0</v>
          </cell>
          <cell r="R1533" t="str">
            <v/>
          </cell>
        </row>
        <row r="1534">
          <cell r="K1534">
            <v>0</v>
          </cell>
          <cell r="L1534">
            <v>0</v>
          </cell>
          <cell r="M1534">
            <v>0</v>
          </cell>
          <cell r="R1534" t="str">
            <v/>
          </cell>
        </row>
        <row r="1535">
          <cell r="K1535">
            <v>0</v>
          </cell>
          <cell r="L1535">
            <v>0</v>
          </cell>
          <cell r="M1535">
            <v>0</v>
          </cell>
          <cell r="R1535" t="str">
            <v/>
          </cell>
        </row>
        <row r="1536">
          <cell r="K1536">
            <v>0</v>
          </cell>
          <cell r="L1536">
            <v>0</v>
          </cell>
          <cell r="M1536">
            <v>0</v>
          </cell>
          <cell r="R1536" t="str">
            <v/>
          </cell>
        </row>
        <row r="1537">
          <cell r="K1537">
            <v>0</v>
          </cell>
          <cell r="L1537">
            <v>0</v>
          </cell>
          <cell r="M1537">
            <v>0</v>
          </cell>
          <cell r="R1537" t="str">
            <v/>
          </cell>
        </row>
        <row r="1538">
          <cell r="K1538">
            <v>0</v>
          </cell>
          <cell r="L1538">
            <v>0</v>
          </cell>
          <cell r="M1538">
            <v>0</v>
          </cell>
          <cell r="R1538" t="str">
            <v/>
          </cell>
        </row>
        <row r="1539">
          <cell r="K1539">
            <v>0</v>
          </cell>
          <cell r="L1539">
            <v>0</v>
          </cell>
          <cell r="M1539">
            <v>0</v>
          </cell>
          <cell r="R1539" t="str">
            <v/>
          </cell>
        </row>
        <row r="1540">
          <cell r="K1540">
            <v>0</v>
          </cell>
          <cell r="L1540">
            <v>0</v>
          </cell>
          <cell r="M1540">
            <v>0</v>
          </cell>
          <cell r="R1540" t="str">
            <v/>
          </cell>
        </row>
        <row r="1541">
          <cell r="K1541">
            <v>0</v>
          </cell>
          <cell r="L1541">
            <v>0</v>
          </cell>
          <cell r="M1541">
            <v>0</v>
          </cell>
          <cell r="R1541" t="str">
            <v/>
          </cell>
        </row>
        <row r="1542">
          <cell r="K1542">
            <v>0</v>
          </cell>
          <cell r="L1542">
            <v>0</v>
          </cell>
          <cell r="M1542">
            <v>0</v>
          </cell>
          <cell r="R1542" t="str">
            <v/>
          </cell>
        </row>
        <row r="1543">
          <cell r="K1543">
            <v>0</v>
          </cell>
          <cell r="L1543">
            <v>0</v>
          </cell>
          <cell r="M1543">
            <v>0</v>
          </cell>
          <cell r="R1543" t="str">
            <v/>
          </cell>
        </row>
        <row r="1544">
          <cell r="K1544">
            <v>0</v>
          </cell>
          <cell r="L1544">
            <v>0</v>
          </cell>
          <cell r="M1544">
            <v>0</v>
          </cell>
          <cell r="R1544" t="str">
            <v/>
          </cell>
        </row>
        <row r="1545">
          <cell r="K1545">
            <v>0</v>
          </cell>
          <cell r="L1545">
            <v>0</v>
          </cell>
          <cell r="M1545">
            <v>0</v>
          </cell>
          <cell r="R1545" t="str">
            <v/>
          </cell>
        </row>
        <row r="1546">
          <cell r="K1546">
            <v>0</v>
          </cell>
          <cell r="L1546">
            <v>0</v>
          </cell>
          <cell r="M1546">
            <v>0</v>
          </cell>
          <cell r="R1546" t="str">
            <v/>
          </cell>
        </row>
        <row r="1547">
          <cell r="K1547">
            <v>0</v>
          </cell>
          <cell r="L1547">
            <v>0</v>
          </cell>
          <cell r="M1547">
            <v>0</v>
          </cell>
          <cell r="R1547" t="str">
            <v/>
          </cell>
        </row>
        <row r="1548">
          <cell r="K1548">
            <v>0</v>
          </cell>
          <cell r="L1548">
            <v>0</v>
          </cell>
          <cell r="M1548">
            <v>0</v>
          </cell>
          <cell r="R1548" t="str">
            <v/>
          </cell>
        </row>
        <row r="1549">
          <cell r="K1549">
            <v>0</v>
          </cell>
          <cell r="L1549">
            <v>0</v>
          </cell>
          <cell r="M1549">
            <v>0</v>
          </cell>
          <cell r="R1549" t="str">
            <v/>
          </cell>
        </row>
        <row r="1550">
          <cell r="K1550">
            <v>0</v>
          </cell>
          <cell r="L1550">
            <v>0</v>
          </cell>
          <cell r="M1550">
            <v>0</v>
          </cell>
          <cell r="R1550" t="str">
            <v/>
          </cell>
        </row>
        <row r="1551">
          <cell r="K1551">
            <v>0</v>
          </cell>
          <cell r="L1551">
            <v>0</v>
          </cell>
          <cell r="M1551">
            <v>0</v>
          </cell>
          <cell r="R1551" t="str">
            <v/>
          </cell>
        </row>
        <row r="1552">
          <cell r="K1552">
            <v>0</v>
          </cell>
          <cell r="L1552">
            <v>0</v>
          </cell>
          <cell r="M1552">
            <v>0</v>
          </cell>
          <cell r="R1552" t="str">
            <v/>
          </cell>
        </row>
        <row r="1553">
          <cell r="K1553">
            <v>0</v>
          </cell>
          <cell r="L1553">
            <v>0</v>
          </cell>
          <cell r="M1553">
            <v>0</v>
          </cell>
          <cell r="R1553" t="str">
            <v/>
          </cell>
        </row>
        <row r="1554">
          <cell r="K1554">
            <v>0</v>
          </cell>
          <cell r="L1554">
            <v>0</v>
          </cell>
          <cell r="M1554">
            <v>0</v>
          </cell>
          <cell r="R1554" t="str">
            <v/>
          </cell>
        </row>
        <row r="1555">
          <cell r="K1555">
            <v>0</v>
          </cell>
          <cell r="L1555">
            <v>0</v>
          </cell>
          <cell r="M1555">
            <v>0</v>
          </cell>
          <cell r="R1555" t="str">
            <v/>
          </cell>
        </row>
        <row r="1556">
          <cell r="K1556">
            <v>0</v>
          </cell>
          <cell r="L1556">
            <v>0</v>
          </cell>
          <cell r="M1556">
            <v>0</v>
          </cell>
          <cell r="R1556" t="str">
            <v/>
          </cell>
        </row>
        <row r="1557">
          <cell r="K1557">
            <v>0</v>
          </cell>
          <cell r="L1557">
            <v>0</v>
          </cell>
          <cell r="M1557">
            <v>0</v>
          </cell>
          <cell r="R1557" t="str">
            <v/>
          </cell>
        </row>
        <row r="1558">
          <cell r="K1558">
            <v>0</v>
          </cell>
          <cell r="L1558">
            <v>0</v>
          </cell>
          <cell r="M1558">
            <v>0</v>
          </cell>
          <cell r="R1558" t="str">
            <v/>
          </cell>
        </row>
        <row r="1559">
          <cell r="K1559">
            <v>0</v>
          </cell>
          <cell r="L1559">
            <v>0</v>
          </cell>
          <cell r="M1559">
            <v>0</v>
          </cell>
          <cell r="R1559" t="str">
            <v/>
          </cell>
        </row>
        <row r="1560">
          <cell r="K1560">
            <v>0</v>
          </cell>
          <cell r="L1560">
            <v>0</v>
          </cell>
          <cell r="M1560">
            <v>0</v>
          </cell>
          <cell r="R1560" t="str">
            <v/>
          </cell>
        </row>
        <row r="1561">
          <cell r="K1561">
            <v>0</v>
          </cell>
          <cell r="L1561">
            <v>0</v>
          </cell>
          <cell r="M1561">
            <v>0</v>
          </cell>
          <cell r="R1561" t="str">
            <v/>
          </cell>
        </row>
        <row r="1562">
          <cell r="K1562">
            <v>0</v>
          </cell>
          <cell r="L1562">
            <v>0</v>
          </cell>
          <cell r="M1562">
            <v>0</v>
          </cell>
          <cell r="R1562" t="str">
            <v/>
          </cell>
        </row>
        <row r="1563">
          <cell r="K1563">
            <v>0</v>
          </cell>
          <cell r="L1563">
            <v>0</v>
          </cell>
          <cell r="M1563">
            <v>0</v>
          </cell>
          <cell r="R1563" t="str">
            <v/>
          </cell>
        </row>
        <row r="1564">
          <cell r="K1564">
            <v>0</v>
          </cell>
          <cell r="L1564">
            <v>0</v>
          </cell>
          <cell r="M1564">
            <v>0</v>
          </cell>
          <cell r="R1564" t="str">
            <v/>
          </cell>
        </row>
        <row r="1565">
          <cell r="K1565">
            <v>0</v>
          </cell>
          <cell r="L1565">
            <v>0</v>
          </cell>
          <cell r="M1565">
            <v>0</v>
          </cell>
          <cell r="R1565" t="str">
            <v/>
          </cell>
        </row>
        <row r="1566">
          <cell r="K1566">
            <v>0</v>
          </cell>
          <cell r="L1566">
            <v>0</v>
          </cell>
          <cell r="M1566">
            <v>0</v>
          </cell>
          <cell r="R1566" t="str">
            <v/>
          </cell>
        </row>
        <row r="1567">
          <cell r="K1567">
            <v>0</v>
          </cell>
          <cell r="L1567">
            <v>0</v>
          </cell>
          <cell r="M1567">
            <v>0</v>
          </cell>
          <cell r="R1567" t="str">
            <v/>
          </cell>
        </row>
        <row r="1568">
          <cell r="K1568">
            <v>0</v>
          </cell>
          <cell r="L1568">
            <v>0</v>
          </cell>
          <cell r="M1568">
            <v>0</v>
          </cell>
          <cell r="R1568" t="str">
            <v/>
          </cell>
        </row>
        <row r="1569">
          <cell r="K1569">
            <v>0</v>
          </cell>
          <cell r="L1569">
            <v>0</v>
          </cell>
          <cell r="M1569">
            <v>0</v>
          </cell>
          <cell r="R1569" t="str">
            <v/>
          </cell>
        </row>
        <row r="1570">
          <cell r="K1570">
            <v>0</v>
          </cell>
          <cell r="L1570">
            <v>0</v>
          </cell>
          <cell r="M1570">
            <v>0</v>
          </cell>
          <cell r="R1570" t="str">
            <v/>
          </cell>
        </row>
        <row r="1571">
          <cell r="K1571">
            <v>0</v>
          </cell>
          <cell r="L1571">
            <v>0</v>
          </cell>
          <cell r="M1571">
            <v>0</v>
          </cell>
          <cell r="R1571" t="str">
            <v/>
          </cell>
        </row>
        <row r="1572">
          <cell r="K1572">
            <v>0</v>
          </cell>
          <cell r="L1572">
            <v>0</v>
          </cell>
          <cell r="M1572">
            <v>0</v>
          </cell>
          <cell r="R1572" t="str">
            <v/>
          </cell>
        </row>
        <row r="1573">
          <cell r="K1573">
            <v>0</v>
          </cell>
          <cell r="L1573">
            <v>0</v>
          </cell>
          <cell r="M1573">
            <v>0</v>
          </cell>
          <cell r="R1573" t="str">
            <v/>
          </cell>
        </row>
        <row r="1574">
          <cell r="K1574">
            <v>0</v>
          </cell>
          <cell r="L1574">
            <v>0</v>
          </cell>
          <cell r="M1574">
            <v>0</v>
          </cell>
          <cell r="R1574" t="str">
            <v/>
          </cell>
        </row>
        <row r="1575">
          <cell r="K1575">
            <v>0</v>
          </cell>
          <cell r="L1575">
            <v>0</v>
          </cell>
          <cell r="M1575">
            <v>0</v>
          </cell>
          <cell r="R1575" t="str">
            <v/>
          </cell>
        </row>
        <row r="1576">
          <cell r="K1576">
            <v>0</v>
          </cell>
          <cell r="L1576">
            <v>0</v>
          </cell>
          <cell r="M1576">
            <v>0</v>
          </cell>
          <cell r="R1576" t="str">
            <v/>
          </cell>
        </row>
        <row r="1577">
          <cell r="K1577">
            <v>0</v>
          </cell>
          <cell r="L1577">
            <v>0</v>
          </cell>
          <cell r="M1577">
            <v>0</v>
          </cell>
          <cell r="R1577" t="str">
            <v/>
          </cell>
        </row>
        <row r="1578">
          <cell r="K1578">
            <v>0</v>
          </cell>
          <cell r="L1578">
            <v>0</v>
          </cell>
          <cell r="M1578">
            <v>0</v>
          </cell>
          <cell r="R1578" t="str">
            <v/>
          </cell>
        </row>
        <row r="1579">
          <cell r="K1579">
            <v>0</v>
          </cell>
          <cell r="L1579">
            <v>0</v>
          </cell>
          <cell r="M1579">
            <v>0</v>
          </cell>
          <cell r="R1579" t="str">
            <v/>
          </cell>
        </row>
        <row r="1580">
          <cell r="K1580">
            <v>0</v>
          </cell>
          <cell r="L1580">
            <v>0</v>
          </cell>
          <cell r="M1580">
            <v>0</v>
          </cell>
          <cell r="R1580" t="str">
            <v/>
          </cell>
        </row>
        <row r="1581">
          <cell r="K1581">
            <v>0</v>
          </cell>
          <cell r="L1581">
            <v>0</v>
          </cell>
          <cell r="M1581">
            <v>0</v>
          </cell>
          <cell r="R1581" t="str">
            <v/>
          </cell>
        </row>
        <row r="1582">
          <cell r="K1582">
            <v>0</v>
          </cell>
          <cell r="L1582">
            <v>0</v>
          </cell>
          <cell r="M1582">
            <v>0</v>
          </cell>
          <cell r="R1582" t="str">
            <v/>
          </cell>
        </row>
        <row r="1583">
          <cell r="K1583">
            <v>0</v>
          </cell>
          <cell r="L1583">
            <v>0</v>
          </cell>
          <cell r="M1583">
            <v>0</v>
          </cell>
          <cell r="R1583" t="str">
            <v/>
          </cell>
        </row>
        <row r="1584">
          <cell r="K1584">
            <v>0</v>
          </cell>
          <cell r="L1584">
            <v>0</v>
          </cell>
          <cell r="M1584">
            <v>0</v>
          </cell>
          <cell r="R1584" t="str">
            <v/>
          </cell>
        </row>
        <row r="1585">
          <cell r="K1585">
            <v>0</v>
          </cell>
          <cell r="L1585">
            <v>0</v>
          </cell>
          <cell r="M1585">
            <v>0</v>
          </cell>
          <cell r="R1585" t="str">
            <v/>
          </cell>
        </row>
        <row r="1586">
          <cell r="K1586">
            <v>0</v>
          </cell>
          <cell r="L1586">
            <v>0</v>
          </cell>
          <cell r="M1586">
            <v>0</v>
          </cell>
          <cell r="R1586" t="str">
            <v/>
          </cell>
        </row>
        <row r="1587">
          <cell r="K1587">
            <v>0</v>
          </cell>
          <cell r="L1587">
            <v>0</v>
          </cell>
          <cell r="M1587">
            <v>0</v>
          </cell>
          <cell r="R1587" t="str">
            <v/>
          </cell>
        </row>
        <row r="1588">
          <cell r="K1588">
            <v>0</v>
          </cell>
          <cell r="L1588">
            <v>0</v>
          </cell>
          <cell r="M1588">
            <v>0</v>
          </cell>
          <cell r="R1588" t="str">
            <v/>
          </cell>
        </row>
        <row r="1589">
          <cell r="K1589">
            <v>0</v>
          </cell>
          <cell r="L1589">
            <v>0</v>
          </cell>
          <cell r="M1589">
            <v>0</v>
          </cell>
          <cell r="R1589" t="str">
            <v/>
          </cell>
        </row>
        <row r="1590">
          <cell r="K1590">
            <v>0</v>
          </cell>
          <cell r="L1590">
            <v>0</v>
          </cell>
          <cell r="M1590">
            <v>0</v>
          </cell>
          <cell r="R1590" t="str">
            <v/>
          </cell>
        </row>
        <row r="1591">
          <cell r="K1591">
            <v>0</v>
          </cell>
          <cell r="L1591">
            <v>0</v>
          </cell>
          <cell r="M1591">
            <v>0</v>
          </cell>
          <cell r="R1591" t="str">
            <v/>
          </cell>
        </row>
        <row r="1592">
          <cell r="K1592">
            <v>0</v>
          </cell>
          <cell r="L1592">
            <v>0</v>
          </cell>
          <cell r="M1592">
            <v>0</v>
          </cell>
          <cell r="R1592" t="str">
            <v/>
          </cell>
        </row>
        <row r="1593">
          <cell r="K1593">
            <v>0</v>
          </cell>
          <cell r="L1593">
            <v>0</v>
          </cell>
          <cell r="M1593">
            <v>0</v>
          </cell>
          <cell r="R1593" t="str">
            <v/>
          </cell>
        </row>
        <row r="1594">
          <cell r="K1594">
            <v>0</v>
          </cell>
          <cell r="L1594">
            <v>0</v>
          </cell>
          <cell r="M1594">
            <v>0</v>
          </cell>
          <cell r="R1594" t="str">
            <v/>
          </cell>
        </row>
        <row r="1595">
          <cell r="K1595">
            <v>0</v>
          </cell>
          <cell r="L1595">
            <v>0</v>
          </cell>
          <cell r="M1595">
            <v>0</v>
          </cell>
          <cell r="R1595" t="str">
            <v/>
          </cell>
        </row>
        <row r="1596">
          <cell r="K1596">
            <v>0</v>
          </cell>
          <cell r="L1596">
            <v>0</v>
          </cell>
          <cell r="M1596">
            <v>0</v>
          </cell>
          <cell r="R1596" t="str">
            <v/>
          </cell>
        </row>
        <row r="1597">
          <cell r="K1597">
            <v>0</v>
          </cell>
          <cell r="L1597">
            <v>0</v>
          </cell>
          <cell r="M1597">
            <v>0</v>
          </cell>
          <cell r="R1597" t="str">
            <v/>
          </cell>
        </row>
        <row r="1598">
          <cell r="K1598">
            <v>0</v>
          </cell>
          <cell r="L1598">
            <v>0</v>
          </cell>
          <cell r="M1598">
            <v>0</v>
          </cell>
          <cell r="R1598" t="str">
            <v/>
          </cell>
        </row>
        <row r="1599">
          <cell r="K1599">
            <v>0</v>
          </cell>
          <cell r="L1599">
            <v>0</v>
          </cell>
          <cell r="M1599">
            <v>0</v>
          </cell>
          <cell r="R1599" t="str">
            <v/>
          </cell>
        </row>
        <row r="1600">
          <cell r="K1600">
            <v>0</v>
          </cell>
          <cell r="L1600">
            <v>0</v>
          </cell>
          <cell r="M1600">
            <v>0</v>
          </cell>
          <cell r="R1600" t="str">
            <v/>
          </cell>
        </row>
        <row r="1601">
          <cell r="K1601">
            <v>0</v>
          </cell>
          <cell r="L1601">
            <v>0</v>
          </cell>
          <cell r="M1601">
            <v>0</v>
          </cell>
          <cell r="R1601" t="str">
            <v/>
          </cell>
        </row>
        <row r="1602">
          <cell r="K1602">
            <v>0</v>
          </cell>
          <cell r="L1602">
            <v>0</v>
          </cell>
          <cell r="M1602">
            <v>0</v>
          </cell>
          <cell r="R1602" t="str">
            <v/>
          </cell>
        </row>
        <row r="1603">
          <cell r="K1603">
            <v>0</v>
          </cell>
          <cell r="L1603">
            <v>0</v>
          </cell>
          <cell r="M1603">
            <v>0</v>
          </cell>
          <cell r="R1603" t="str">
            <v/>
          </cell>
        </row>
        <row r="1604">
          <cell r="K1604">
            <v>0</v>
          </cell>
          <cell r="L1604">
            <v>0</v>
          </cell>
          <cell r="M1604">
            <v>0</v>
          </cell>
          <cell r="R1604" t="str">
            <v/>
          </cell>
        </row>
        <row r="1605">
          <cell r="K1605">
            <v>0</v>
          </cell>
          <cell r="L1605">
            <v>0</v>
          </cell>
          <cell r="M1605">
            <v>0</v>
          </cell>
          <cell r="R1605" t="str">
            <v/>
          </cell>
        </row>
        <row r="1606">
          <cell r="K1606">
            <v>0</v>
          </cell>
          <cell r="L1606">
            <v>0</v>
          </cell>
          <cell r="M1606">
            <v>0</v>
          </cell>
          <cell r="R1606" t="str">
            <v/>
          </cell>
        </row>
        <row r="1607">
          <cell r="K1607">
            <v>0</v>
          </cell>
          <cell r="L1607">
            <v>0</v>
          </cell>
          <cell r="M1607">
            <v>0</v>
          </cell>
          <cell r="R1607" t="str">
            <v/>
          </cell>
        </row>
        <row r="1608">
          <cell r="K1608">
            <v>0</v>
          </cell>
          <cell r="L1608">
            <v>0</v>
          </cell>
          <cell r="M1608">
            <v>0</v>
          </cell>
          <cell r="R1608" t="str">
            <v/>
          </cell>
        </row>
        <row r="1609">
          <cell r="K1609">
            <v>0</v>
          </cell>
          <cell r="L1609">
            <v>0</v>
          </cell>
          <cell r="M1609">
            <v>0</v>
          </cell>
          <cell r="R1609" t="str">
            <v/>
          </cell>
        </row>
        <row r="1610">
          <cell r="K1610">
            <v>0</v>
          </cell>
          <cell r="L1610">
            <v>0</v>
          </cell>
          <cell r="M1610">
            <v>0</v>
          </cell>
          <cell r="R1610" t="str">
            <v/>
          </cell>
        </row>
        <row r="1611">
          <cell r="K1611">
            <v>0</v>
          </cell>
          <cell r="L1611">
            <v>0</v>
          </cell>
          <cell r="M1611">
            <v>0</v>
          </cell>
          <cell r="R1611" t="str">
            <v/>
          </cell>
        </row>
        <row r="1612">
          <cell r="K1612">
            <v>0</v>
          </cell>
          <cell r="L1612">
            <v>0</v>
          </cell>
          <cell r="M1612">
            <v>0</v>
          </cell>
          <cell r="R1612" t="str">
            <v/>
          </cell>
        </row>
        <row r="1613">
          <cell r="K1613">
            <v>0</v>
          </cell>
          <cell r="L1613">
            <v>0</v>
          </cell>
          <cell r="M1613">
            <v>0</v>
          </cell>
          <cell r="R1613" t="str">
            <v/>
          </cell>
        </row>
        <row r="1614">
          <cell r="K1614">
            <v>0</v>
          </cell>
          <cell r="L1614">
            <v>0</v>
          </cell>
          <cell r="M1614">
            <v>0</v>
          </cell>
          <cell r="R1614" t="str">
            <v/>
          </cell>
        </row>
        <row r="1615">
          <cell r="K1615">
            <v>0</v>
          </cell>
          <cell r="L1615">
            <v>0</v>
          </cell>
          <cell r="M1615">
            <v>0</v>
          </cell>
          <cell r="R1615" t="str">
            <v/>
          </cell>
        </row>
        <row r="1616">
          <cell r="K1616">
            <v>0</v>
          </cell>
          <cell r="L1616">
            <v>0</v>
          </cell>
          <cell r="M1616">
            <v>0</v>
          </cell>
          <cell r="R1616" t="str">
            <v/>
          </cell>
        </row>
        <row r="1617">
          <cell r="K1617">
            <v>0</v>
          </cell>
          <cell r="L1617">
            <v>0</v>
          </cell>
          <cell r="M1617">
            <v>0</v>
          </cell>
          <cell r="R1617" t="str">
            <v/>
          </cell>
        </row>
        <row r="1618">
          <cell r="K1618">
            <v>0</v>
          </cell>
          <cell r="L1618">
            <v>0</v>
          </cell>
          <cell r="M1618">
            <v>0</v>
          </cell>
          <cell r="R1618" t="str">
            <v/>
          </cell>
        </row>
        <row r="1619">
          <cell r="K1619">
            <v>0</v>
          </cell>
          <cell r="L1619">
            <v>0</v>
          </cell>
          <cell r="M1619">
            <v>0</v>
          </cell>
          <cell r="R1619" t="str">
            <v/>
          </cell>
        </row>
        <row r="1620">
          <cell r="K1620">
            <v>0</v>
          </cell>
          <cell r="L1620">
            <v>0</v>
          </cell>
          <cell r="M1620">
            <v>0</v>
          </cell>
          <cell r="R1620" t="str">
            <v/>
          </cell>
        </row>
        <row r="1621">
          <cell r="K1621">
            <v>0</v>
          </cell>
          <cell r="L1621">
            <v>0</v>
          </cell>
          <cell r="M1621">
            <v>0</v>
          </cell>
          <cell r="R1621" t="str">
            <v/>
          </cell>
        </row>
        <row r="1622">
          <cell r="K1622">
            <v>0</v>
          </cell>
          <cell r="L1622">
            <v>0</v>
          </cell>
          <cell r="M1622">
            <v>0</v>
          </cell>
          <cell r="R1622" t="str">
            <v/>
          </cell>
        </row>
        <row r="1623">
          <cell r="K1623">
            <v>0</v>
          </cell>
          <cell r="L1623">
            <v>0</v>
          </cell>
          <cell r="M1623">
            <v>0</v>
          </cell>
          <cell r="R1623" t="str">
            <v/>
          </cell>
        </row>
        <row r="1624">
          <cell r="K1624">
            <v>0</v>
          </cell>
          <cell r="L1624">
            <v>0</v>
          </cell>
          <cell r="M1624">
            <v>0</v>
          </cell>
          <cell r="R1624" t="str">
            <v/>
          </cell>
        </row>
        <row r="1625">
          <cell r="K1625">
            <v>0</v>
          </cell>
          <cell r="L1625">
            <v>0</v>
          </cell>
          <cell r="M1625">
            <v>0</v>
          </cell>
          <cell r="R1625" t="str">
            <v/>
          </cell>
        </row>
        <row r="1626">
          <cell r="K1626">
            <v>0</v>
          </cell>
          <cell r="L1626">
            <v>0</v>
          </cell>
          <cell r="M1626">
            <v>0</v>
          </cell>
          <cell r="R1626" t="str">
            <v/>
          </cell>
        </row>
        <row r="1627">
          <cell r="K1627">
            <v>0</v>
          </cell>
          <cell r="L1627">
            <v>0</v>
          </cell>
          <cell r="M1627">
            <v>0</v>
          </cell>
          <cell r="R1627" t="str">
            <v/>
          </cell>
        </row>
        <row r="1628">
          <cell r="K1628">
            <v>0</v>
          </cell>
          <cell r="L1628">
            <v>0</v>
          </cell>
          <cell r="M1628">
            <v>0</v>
          </cell>
          <cell r="R1628" t="str">
            <v/>
          </cell>
        </row>
        <row r="1629">
          <cell r="K1629">
            <v>0</v>
          </cell>
          <cell r="L1629">
            <v>0</v>
          </cell>
          <cell r="M1629">
            <v>0</v>
          </cell>
          <cell r="R1629" t="str">
            <v/>
          </cell>
        </row>
        <row r="1630">
          <cell r="K1630">
            <v>0</v>
          </cell>
          <cell r="L1630">
            <v>0</v>
          </cell>
          <cell r="M1630">
            <v>0</v>
          </cell>
          <cell r="R1630" t="str">
            <v/>
          </cell>
        </row>
        <row r="1631">
          <cell r="K1631">
            <v>0</v>
          </cell>
          <cell r="L1631">
            <v>0</v>
          </cell>
          <cell r="M1631">
            <v>0</v>
          </cell>
          <cell r="R1631" t="str">
            <v/>
          </cell>
        </row>
        <row r="1632">
          <cell r="K1632">
            <v>0</v>
          </cell>
          <cell r="L1632">
            <v>0</v>
          </cell>
          <cell r="M1632">
            <v>0</v>
          </cell>
          <cell r="R1632" t="str">
            <v/>
          </cell>
        </row>
        <row r="1633">
          <cell r="K1633">
            <v>0</v>
          </cell>
          <cell r="L1633">
            <v>0</v>
          </cell>
          <cell r="M1633">
            <v>0</v>
          </cell>
          <cell r="R1633" t="str">
            <v/>
          </cell>
        </row>
        <row r="1634">
          <cell r="K1634">
            <v>0</v>
          </cell>
          <cell r="L1634">
            <v>0</v>
          </cell>
          <cell r="M1634">
            <v>0</v>
          </cell>
          <cell r="R1634" t="str">
            <v/>
          </cell>
        </row>
        <row r="1635">
          <cell r="K1635">
            <v>0</v>
          </cell>
          <cell r="L1635">
            <v>0</v>
          </cell>
          <cell r="M1635">
            <v>0</v>
          </cell>
          <cell r="R1635" t="str">
            <v/>
          </cell>
        </row>
        <row r="1636">
          <cell r="K1636">
            <v>0</v>
          </cell>
          <cell r="L1636">
            <v>0</v>
          </cell>
          <cell r="M1636">
            <v>0</v>
          </cell>
          <cell r="R1636" t="str">
            <v/>
          </cell>
        </row>
        <row r="1637">
          <cell r="K1637">
            <v>0</v>
          </cell>
          <cell r="L1637">
            <v>0</v>
          </cell>
          <cell r="M1637">
            <v>0</v>
          </cell>
          <cell r="R1637" t="str">
            <v/>
          </cell>
        </row>
        <row r="1638">
          <cell r="K1638">
            <v>0</v>
          </cell>
          <cell r="L1638">
            <v>0</v>
          </cell>
          <cell r="M1638">
            <v>0</v>
          </cell>
          <cell r="R1638" t="str">
            <v/>
          </cell>
        </row>
        <row r="1639">
          <cell r="K1639">
            <v>0</v>
          </cell>
          <cell r="L1639">
            <v>0</v>
          </cell>
          <cell r="M1639">
            <v>0</v>
          </cell>
          <cell r="R1639" t="str">
            <v/>
          </cell>
        </row>
        <row r="1640">
          <cell r="K1640">
            <v>0</v>
          </cell>
          <cell r="L1640">
            <v>0</v>
          </cell>
          <cell r="M1640">
            <v>0</v>
          </cell>
          <cell r="R1640" t="str">
            <v/>
          </cell>
        </row>
        <row r="1641">
          <cell r="K1641">
            <v>0</v>
          </cell>
          <cell r="L1641">
            <v>0</v>
          </cell>
          <cell r="M1641">
            <v>0</v>
          </cell>
          <cell r="R1641" t="str">
            <v/>
          </cell>
        </row>
        <row r="1642">
          <cell r="K1642">
            <v>0</v>
          </cell>
          <cell r="L1642">
            <v>0</v>
          </cell>
          <cell r="M1642">
            <v>0</v>
          </cell>
          <cell r="R1642" t="str">
            <v/>
          </cell>
        </row>
        <row r="1643">
          <cell r="K1643">
            <v>0</v>
          </cell>
          <cell r="L1643">
            <v>0</v>
          </cell>
          <cell r="M1643">
            <v>0</v>
          </cell>
          <cell r="R1643" t="str">
            <v/>
          </cell>
        </row>
        <row r="1644">
          <cell r="K1644">
            <v>0</v>
          </cell>
          <cell r="L1644">
            <v>0</v>
          </cell>
          <cell r="M1644">
            <v>0</v>
          </cell>
          <cell r="R1644" t="str">
            <v/>
          </cell>
        </row>
        <row r="1645">
          <cell r="K1645">
            <v>0</v>
          </cell>
          <cell r="L1645">
            <v>0</v>
          </cell>
          <cell r="M1645">
            <v>0</v>
          </cell>
          <cell r="R1645" t="str">
            <v/>
          </cell>
        </row>
        <row r="1646">
          <cell r="K1646">
            <v>0</v>
          </cell>
          <cell r="L1646">
            <v>0</v>
          </cell>
          <cell r="M1646">
            <v>0</v>
          </cell>
          <cell r="R1646" t="str">
            <v/>
          </cell>
        </row>
        <row r="1647">
          <cell r="K1647">
            <v>0</v>
          </cell>
          <cell r="L1647">
            <v>0</v>
          </cell>
          <cell r="M1647">
            <v>0</v>
          </cell>
          <cell r="R1647" t="str">
            <v/>
          </cell>
        </row>
        <row r="1648">
          <cell r="K1648">
            <v>0</v>
          </cell>
          <cell r="L1648">
            <v>0</v>
          </cell>
          <cell r="M1648">
            <v>0</v>
          </cell>
          <cell r="R1648" t="str">
            <v/>
          </cell>
        </row>
        <row r="1649">
          <cell r="K1649">
            <v>0</v>
          </cell>
          <cell r="L1649">
            <v>0</v>
          </cell>
          <cell r="M1649">
            <v>0</v>
          </cell>
          <cell r="R1649" t="str">
            <v/>
          </cell>
        </row>
        <row r="1650">
          <cell r="K1650">
            <v>0</v>
          </cell>
          <cell r="L1650">
            <v>0</v>
          </cell>
          <cell r="M1650">
            <v>0</v>
          </cell>
          <cell r="R1650" t="str">
            <v/>
          </cell>
        </row>
        <row r="1651">
          <cell r="K1651">
            <v>0</v>
          </cell>
          <cell r="L1651">
            <v>0</v>
          </cell>
          <cell r="M1651">
            <v>0</v>
          </cell>
          <cell r="R1651" t="str">
            <v/>
          </cell>
        </row>
        <row r="1652">
          <cell r="K1652">
            <v>0</v>
          </cell>
          <cell r="L1652">
            <v>0</v>
          </cell>
          <cell r="M1652">
            <v>0</v>
          </cell>
          <cell r="R1652" t="str">
            <v/>
          </cell>
        </row>
        <row r="1653">
          <cell r="K1653">
            <v>0</v>
          </cell>
          <cell r="L1653">
            <v>0</v>
          </cell>
          <cell r="M1653">
            <v>0</v>
          </cell>
          <cell r="R1653" t="str">
            <v/>
          </cell>
        </row>
        <row r="1654">
          <cell r="K1654">
            <v>0</v>
          </cell>
          <cell r="L1654">
            <v>0</v>
          </cell>
          <cell r="M1654">
            <v>0</v>
          </cell>
          <cell r="R1654" t="str">
            <v/>
          </cell>
        </row>
        <row r="1655">
          <cell r="K1655">
            <v>0</v>
          </cell>
          <cell r="L1655">
            <v>0</v>
          </cell>
          <cell r="M1655">
            <v>0</v>
          </cell>
          <cell r="R1655" t="str">
            <v/>
          </cell>
        </row>
        <row r="1656">
          <cell r="K1656">
            <v>0</v>
          </cell>
          <cell r="L1656">
            <v>0</v>
          </cell>
          <cell r="M1656">
            <v>0</v>
          </cell>
          <cell r="R1656" t="str">
            <v/>
          </cell>
        </row>
        <row r="1657">
          <cell r="K1657">
            <v>0</v>
          </cell>
          <cell r="L1657">
            <v>0</v>
          </cell>
          <cell r="M1657">
            <v>0</v>
          </cell>
          <cell r="R1657" t="str">
            <v/>
          </cell>
        </row>
        <row r="1658">
          <cell r="K1658">
            <v>0</v>
          </cell>
          <cell r="L1658">
            <v>0</v>
          </cell>
          <cell r="M1658">
            <v>0</v>
          </cell>
          <cell r="R1658" t="str">
            <v/>
          </cell>
        </row>
        <row r="1659">
          <cell r="K1659">
            <v>0</v>
          </cell>
          <cell r="L1659">
            <v>0</v>
          </cell>
          <cell r="M1659">
            <v>0</v>
          </cell>
          <cell r="R1659" t="str">
            <v/>
          </cell>
        </row>
        <row r="1660">
          <cell r="K1660">
            <v>0</v>
          </cell>
          <cell r="L1660">
            <v>0</v>
          </cell>
          <cell r="M1660">
            <v>0</v>
          </cell>
          <cell r="R1660" t="str">
            <v/>
          </cell>
        </row>
        <row r="1661">
          <cell r="K1661">
            <v>0</v>
          </cell>
          <cell r="L1661">
            <v>0</v>
          </cell>
          <cell r="M1661">
            <v>0</v>
          </cell>
          <cell r="R1661" t="str">
            <v/>
          </cell>
        </row>
        <row r="1662">
          <cell r="K1662">
            <v>0</v>
          </cell>
          <cell r="L1662">
            <v>0</v>
          </cell>
          <cell r="M1662">
            <v>0</v>
          </cell>
          <cell r="R1662" t="str">
            <v/>
          </cell>
        </row>
        <row r="1663">
          <cell r="K1663">
            <v>0</v>
          </cell>
          <cell r="L1663">
            <v>0</v>
          </cell>
          <cell r="M1663">
            <v>0</v>
          </cell>
          <cell r="R1663" t="str">
            <v/>
          </cell>
        </row>
        <row r="1664">
          <cell r="K1664">
            <v>0</v>
          </cell>
          <cell r="L1664">
            <v>0</v>
          </cell>
          <cell r="M1664">
            <v>0</v>
          </cell>
          <cell r="R1664" t="str">
            <v/>
          </cell>
        </row>
        <row r="1665">
          <cell r="K1665">
            <v>0</v>
          </cell>
          <cell r="L1665">
            <v>0</v>
          </cell>
          <cell r="M1665">
            <v>0</v>
          </cell>
          <cell r="R1665" t="str">
            <v/>
          </cell>
        </row>
        <row r="1666">
          <cell r="K1666">
            <v>0</v>
          </cell>
          <cell r="L1666">
            <v>0</v>
          </cell>
          <cell r="M1666">
            <v>0</v>
          </cell>
          <cell r="R1666" t="str">
            <v/>
          </cell>
        </row>
        <row r="1667">
          <cell r="K1667">
            <v>0</v>
          </cell>
          <cell r="L1667">
            <v>0</v>
          </cell>
          <cell r="M1667">
            <v>0</v>
          </cell>
          <cell r="R1667" t="str">
            <v/>
          </cell>
        </row>
        <row r="1668">
          <cell r="K1668">
            <v>0</v>
          </cell>
          <cell r="L1668">
            <v>0</v>
          </cell>
          <cell r="M1668">
            <v>0</v>
          </cell>
          <cell r="R1668" t="str">
            <v/>
          </cell>
        </row>
        <row r="1669">
          <cell r="K1669">
            <v>0</v>
          </cell>
          <cell r="L1669">
            <v>0</v>
          </cell>
          <cell r="M1669">
            <v>0</v>
          </cell>
          <cell r="R1669" t="str">
            <v/>
          </cell>
        </row>
        <row r="1670">
          <cell r="K1670">
            <v>0</v>
          </cell>
          <cell r="L1670">
            <v>0</v>
          </cell>
          <cell r="M1670">
            <v>0</v>
          </cell>
          <cell r="R1670" t="str">
            <v/>
          </cell>
        </row>
        <row r="1671">
          <cell r="K1671">
            <v>0</v>
          </cell>
          <cell r="L1671">
            <v>0</v>
          </cell>
          <cell r="M1671">
            <v>0</v>
          </cell>
          <cell r="R1671" t="str">
            <v/>
          </cell>
        </row>
        <row r="1672">
          <cell r="K1672">
            <v>0</v>
          </cell>
          <cell r="L1672">
            <v>0</v>
          </cell>
          <cell r="M1672">
            <v>0</v>
          </cell>
          <cell r="R1672" t="str">
            <v/>
          </cell>
        </row>
        <row r="1673">
          <cell r="K1673">
            <v>0</v>
          </cell>
          <cell r="L1673">
            <v>0</v>
          </cell>
          <cell r="M1673">
            <v>0</v>
          </cell>
          <cell r="R1673" t="str">
            <v/>
          </cell>
        </row>
        <row r="1674">
          <cell r="K1674">
            <v>0</v>
          </cell>
          <cell r="L1674">
            <v>0</v>
          </cell>
          <cell r="M1674">
            <v>0</v>
          </cell>
          <cell r="R1674" t="str">
            <v/>
          </cell>
        </row>
        <row r="1675">
          <cell r="K1675">
            <v>0</v>
          </cell>
          <cell r="L1675">
            <v>0</v>
          </cell>
          <cell r="M1675">
            <v>0</v>
          </cell>
          <cell r="R1675" t="str">
            <v/>
          </cell>
        </row>
        <row r="1676">
          <cell r="K1676">
            <v>0</v>
          </cell>
          <cell r="L1676">
            <v>0</v>
          </cell>
          <cell r="M1676">
            <v>0</v>
          </cell>
          <cell r="R1676" t="str">
            <v/>
          </cell>
        </row>
        <row r="1677">
          <cell r="K1677">
            <v>0</v>
          </cell>
          <cell r="L1677">
            <v>0</v>
          </cell>
          <cell r="M1677">
            <v>0</v>
          </cell>
          <cell r="R1677" t="str">
            <v/>
          </cell>
        </row>
        <row r="1678">
          <cell r="K1678">
            <v>0</v>
          </cell>
          <cell r="L1678">
            <v>0</v>
          </cell>
          <cell r="M1678">
            <v>0</v>
          </cell>
          <cell r="R1678" t="str">
            <v/>
          </cell>
        </row>
        <row r="1679">
          <cell r="K1679">
            <v>0</v>
          </cell>
          <cell r="L1679">
            <v>0</v>
          </cell>
          <cell r="M1679">
            <v>0</v>
          </cell>
          <cell r="R1679" t="str">
            <v/>
          </cell>
        </row>
        <row r="1680">
          <cell r="K1680">
            <v>0</v>
          </cell>
          <cell r="L1680">
            <v>0</v>
          </cell>
          <cell r="M1680">
            <v>0</v>
          </cell>
          <cell r="R1680" t="str">
            <v/>
          </cell>
        </row>
        <row r="1681">
          <cell r="K1681">
            <v>0</v>
          </cell>
          <cell r="L1681">
            <v>0</v>
          </cell>
          <cell r="M1681">
            <v>0</v>
          </cell>
          <cell r="R1681" t="str">
            <v/>
          </cell>
        </row>
        <row r="1682">
          <cell r="K1682">
            <v>0</v>
          </cell>
          <cell r="L1682">
            <v>0</v>
          </cell>
          <cell r="M1682">
            <v>0</v>
          </cell>
          <cell r="R1682" t="str">
            <v/>
          </cell>
        </row>
        <row r="1683">
          <cell r="K1683">
            <v>0</v>
          </cell>
          <cell r="L1683">
            <v>0</v>
          </cell>
          <cell r="M1683">
            <v>0</v>
          </cell>
          <cell r="R1683" t="str">
            <v/>
          </cell>
        </row>
        <row r="1684">
          <cell r="K1684">
            <v>0</v>
          </cell>
          <cell r="L1684">
            <v>0</v>
          </cell>
          <cell r="M1684">
            <v>0</v>
          </cell>
          <cell r="R1684" t="str">
            <v/>
          </cell>
        </row>
        <row r="1685">
          <cell r="K1685">
            <v>0</v>
          </cell>
          <cell r="L1685">
            <v>0</v>
          </cell>
          <cell r="M1685">
            <v>0</v>
          </cell>
          <cell r="R1685" t="str">
            <v/>
          </cell>
        </row>
        <row r="1686">
          <cell r="K1686">
            <v>0</v>
          </cell>
          <cell r="L1686">
            <v>0</v>
          </cell>
          <cell r="M1686">
            <v>0</v>
          </cell>
          <cell r="R1686" t="str">
            <v/>
          </cell>
        </row>
        <row r="1687">
          <cell r="K1687">
            <v>0</v>
          </cell>
          <cell r="L1687">
            <v>0</v>
          </cell>
          <cell r="M1687">
            <v>0</v>
          </cell>
          <cell r="R1687" t="str">
            <v/>
          </cell>
        </row>
        <row r="1688">
          <cell r="K1688">
            <v>0</v>
          </cell>
          <cell r="L1688">
            <v>0</v>
          </cell>
          <cell r="M1688">
            <v>0</v>
          </cell>
          <cell r="R1688" t="str">
            <v/>
          </cell>
        </row>
        <row r="1689">
          <cell r="K1689">
            <v>0</v>
          </cell>
          <cell r="L1689">
            <v>0</v>
          </cell>
          <cell r="M1689">
            <v>0</v>
          </cell>
          <cell r="R1689" t="str">
            <v/>
          </cell>
        </row>
        <row r="1690">
          <cell r="K1690">
            <v>0</v>
          </cell>
          <cell r="L1690">
            <v>0</v>
          </cell>
          <cell r="M1690">
            <v>0</v>
          </cell>
          <cell r="R1690" t="str">
            <v/>
          </cell>
        </row>
        <row r="1691">
          <cell r="K1691">
            <v>0</v>
          </cell>
          <cell r="L1691">
            <v>0</v>
          </cell>
          <cell r="M1691">
            <v>0</v>
          </cell>
          <cell r="R1691" t="str">
            <v/>
          </cell>
        </row>
        <row r="1692">
          <cell r="K1692">
            <v>0</v>
          </cell>
          <cell r="L1692">
            <v>0</v>
          </cell>
          <cell r="M1692">
            <v>0</v>
          </cell>
          <cell r="R1692" t="str">
            <v/>
          </cell>
        </row>
        <row r="1693">
          <cell r="K1693">
            <v>0</v>
          </cell>
          <cell r="L1693">
            <v>0</v>
          </cell>
          <cell r="M1693">
            <v>0</v>
          </cell>
          <cell r="R1693" t="str">
            <v/>
          </cell>
        </row>
        <row r="1694">
          <cell r="K1694">
            <v>0</v>
          </cell>
          <cell r="L1694">
            <v>0</v>
          </cell>
          <cell r="M1694">
            <v>0</v>
          </cell>
          <cell r="R1694" t="str">
            <v/>
          </cell>
        </row>
        <row r="1695">
          <cell r="K1695">
            <v>0</v>
          </cell>
          <cell r="L1695">
            <v>0</v>
          </cell>
          <cell r="M1695">
            <v>0</v>
          </cell>
          <cell r="R1695" t="str">
            <v/>
          </cell>
        </row>
        <row r="1696">
          <cell r="K1696">
            <v>0</v>
          </cell>
          <cell r="L1696">
            <v>0</v>
          </cell>
          <cell r="M1696">
            <v>0</v>
          </cell>
          <cell r="R1696" t="str">
            <v/>
          </cell>
        </row>
        <row r="1697">
          <cell r="K1697">
            <v>0</v>
          </cell>
          <cell r="L1697">
            <v>0</v>
          </cell>
          <cell r="M1697">
            <v>0</v>
          </cell>
          <cell r="R1697" t="str">
            <v/>
          </cell>
        </row>
        <row r="1698">
          <cell r="K1698">
            <v>0</v>
          </cell>
          <cell r="L1698">
            <v>0</v>
          </cell>
          <cell r="M1698">
            <v>0</v>
          </cell>
          <cell r="R1698" t="str">
            <v/>
          </cell>
        </row>
        <row r="1699">
          <cell r="K1699">
            <v>0</v>
          </cell>
          <cell r="L1699">
            <v>0</v>
          </cell>
          <cell r="M1699">
            <v>0</v>
          </cell>
          <cell r="R1699" t="str">
            <v/>
          </cell>
        </row>
        <row r="1700">
          <cell r="K1700">
            <v>0</v>
          </cell>
          <cell r="L1700">
            <v>0</v>
          </cell>
          <cell r="M1700">
            <v>0</v>
          </cell>
          <cell r="R1700" t="str">
            <v/>
          </cell>
        </row>
        <row r="1701">
          <cell r="K1701">
            <v>0</v>
          </cell>
          <cell r="L1701">
            <v>0</v>
          </cell>
          <cell r="M1701">
            <v>0</v>
          </cell>
          <cell r="R1701" t="str">
            <v/>
          </cell>
        </row>
        <row r="1702">
          <cell r="K1702">
            <v>0</v>
          </cell>
          <cell r="L1702">
            <v>0</v>
          </cell>
          <cell r="M1702">
            <v>0</v>
          </cell>
          <cell r="R1702" t="str">
            <v/>
          </cell>
        </row>
        <row r="1703">
          <cell r="K1703">
            <v>0</v>
          </cell>
          <cell r="L1703">
            <v>0</v>
          </cell>
          <cell r="M1703">
            <v>0</v>
          </cell>
          <cell r="R1703" t="str">
            <v/>
          </cell>
        </row>
        <row r="1704">
          <cell r="K1704">
            <v>0</v>
          </cell>
          <cell r="L1704">
            <v>0</v>
          </cell>
          <cell r="M1704">
            <v>0</v>
          </cell>
          <cell r="R1704" t="str">
            <v/>
          </cell>
        </row>
        <row r="1705">
          <cell r="K1705">
            <v>0</v>
          </cell>
          <cell r="L1705">
            <v>0</v>
          </cell>
          <cell r="M1705">
            <v>0</v>
          </cell>
          <cell r="R1705" t="str">
            <v/>
          </cell>
        </row>
        <row r="1706">
          <cell r="K1706">
            <v>0</v>
          </cell>
          <cell r="L1706">
            <v>0</v>
          </cell>
          <cell r="M1706">
            <v>0</v>
          </cell>
          <cell r="R1706" t="str">
            <v/>
          </cell>
        </row>
        <row r="1707">
          <cell r="K1707">
            <v>0</v>
          </cell>
          <cell r="L1707">
            <v>0</v>
          </cell>
          <cell r="M1707">
            <v>0</v>
          </cell>
          <cell r="R1707" t="str">
            <v/>
          </cell>
        </row>
        <row r="1708">
          <cell r="K1708">
            <v>0</v>
          </cell>
          <cell r="L1708">
            <v>0</v>
          </cell>
          <cell r="M1708">
            <v>0</v>
          </cell>
          <cell r="R1708" t="str">
            <v/>
          </cell>
        </row>
        <row r="1709">
          <cell r="K1709">
            <v>0</v>
          </cell>
          <cell r="L1709">
            <v>0</v>
          </cell>
          <cell r="M1709">
            <v>0</v>
          </cell>
          <cell r="R1709" t="str">
            <v/>
          </cell>
        </row>
        <row r="1710">
          <cell r="K1710">
            <v>0</v>
          </cell>
          <cell r="L1710">
            <v>0</v>
          </cell>
          <cell r="M1710">
            <v>0</v>
          </cell>
          <cell r="R1710" t="str">
            <v/>
          </cell>
        </row>
        <row r="1711">
          <cell r="K1711">
            <v>0</v>
          </cell>
          <cell r="L1711">
            <v>0</v>
          </cell>
          <cell r="M1711">
            <v>0</v>
          </cell>
          <cell r="R1711" t="str">
            <v/>
          </cell>
        </row>
        <row r="1712">
          <cell r="K1712">
            <v>0</v>
          </cell>
          <cell r="L1712">
            <v>0</v>
          </cell>
          <cell r="M1712">
            <v>0</v>
          </cell>
          <cell r="R1712" t="str">
            <v/>
          </cell>
        </row>
        <row r="1713">
          <cell r="K1713">
            <v>0</v>
          </cell>
          <cell r="L1713">
            <v>0</v>
          </cell>
          <cell r="M1713">
            <v>0</v>
          </cell>
          <cell r="R1713" t="str">
            <v/>
          </cell>
        </row>
        <row r="1714">
          <cell r="K1714">
            <v>0</v>
          </cell>
          <cell r="L1714">
            <v>0</v>
          </cell>
          <cell r="M1714">
            <v>0</v>
          </cell>
          <cell r="R1714" t="str">
            <v/>
          </cell>
        </row>
        <row r="1715">
          <cell r="K1715">
            <v>0</v>
          </cell>
          <cell r="L1715">
            <v>0</v>
          </cell>
          <cell r="M1715">
            <v>0</v>
          </cell>
          <cell r="R1715" t="str">
            <v/>
          </cell>
        </row>
        <row r="1716">
          <cell r="K1716">
            <v>0</v>
          </cell>
          <cell r="L1716">
            <v>0</v>
          </cell>
          <cell r="M1716">
            <v>0</v>
          </cell>
          <cell r="R1716" t="str">
            <v/>
          </cell>
        </row>
        <row r="1717">
          <cell r="K1717">
            <v>0</v>
          </cell>
          <cell r="L1717">
            <v>0</v>
          </cell>
          <cell r="M1717">
            <v>0</v>
          </cell>
          <cell r="R1717" t="str">
            <v/>
          </cell>
        </row>
        <row r="1718">
          <cell r="K1718">
            <v>0</v>
          </cell>
          <cell r="L1718">
            <v>0</v>
          </cell>
          <cell r="M1718">
            <v>0</v>
          </cell>
          <cell r="R1718" t="str">
            <v/>
          </cell>
        </row>
        <row r="1719">
          <cell r="K1719">
            <v>0</v>
          </cell>
          <cell r="L1719">
            <v>0</v>
          </cell>
          <cell r="M1719">
            <v>0</v>
          </cell>
          <cell r="R1719" t="str">
            <v/>
          </cell>
        </row>
        <row r="1720">
          <cell r="K1720">
            <v>0</v>
          </cell>
          <cell r="L1720">
            <v>0</v>
          </cell>
          <cell r="M1720">
            <v>0</v>
          </cell>
          <cell r="R1720" t="str">
            <v/>
          </cell>
        </row>
        <row r="1721">
          <cell r="K1721">
            <v>0</v>
          </cell>
          <cell r="L1721">
            <v>0</v>
          </cell>
          <cell r="M1721">
            <v>0</v>
          </cell>
          <cell r="R1721" t="str">
            <v/>
          </cell>
        </row>
        <row r="1722">
          <cell r="K1722">
            <v>0</v>
          </cell>
          <cell r="L1722">
            <v>0</v>
          </cell>
          <cell r="M1722">
            <v>0</v>
          </cell>
          <cell r="R1722" t="str">
            <v/>
          </cell>
        </row>
        <row r="1723">
          <cell r="K1723">
            <v>0</v>
          </cell>
          <cell r="L1723">
            <v>0</v>
          </cell>
          <cell r="M1723">
            <v>0</v>
          </cell>
          <cell r="R1723" t="str">
            <v/>
          </cell>
        </row>
        <row r="1724">
          <cell r="K1724">
            <v>0</v>
          </cell>
          <cell r="L1724">
            <v>0</v>
          </cell>
          <cell r="M1724">
            <v>0</v>
          </cell>
          <cell r="R1724" t="str">
            <v/>
          </cell>
        </row>
        <row r="1725">
          <cell r="K1725">
            <v>0</v>
          </cell>
          <cell r="L1725">
            <v>0</v>
          </cell>
          <cell r="M1725">
            <v>0</v>
          </cell>
          <cell r="R1725" t="str">
            <v/>
          </cell>
        </row>
        <row r="1726">
          <cell r="K1726">
            <v>0</v>
          </cell>
          <cell r="L1726">
            <v>0</v>
          </cell>
          <cell r="M1726">
            <v>0</v>
          </cell>
          <cell r="R1726" t="str">
            <v/>
          </cell>
        </row>
        <row r="1727">
          <cell r="K1727">
            <v>0</v>
          </cell>
          <cell r="L1727">
            <v>0</v>
          </cell>
          <cell r="M1727">
            <v>0</v>
          </cell>
          <cell r="R1727" t="str">
            <v/>
          </cell>
        </row>
        <row r="1728">
          <cell r="K1728">
            <v>0</v>
          </cell>
          <cell r="L1728">
            <v>0</v>
          </cell>
          <cell r="M1728">
            <v>0</v>
          </cell>
          <cell r="R1728" t="str">
            <v/>
          </cell>
        </row>
        <row r="1729">
          <cell r="K1729">
            <v>0</v>
          </cell>
          <cell r="L1729">
            <v>0</v>
          </cell>
          <cell r="M1729">
            <v>0</v>
          </cell>
          <cell r="R1729" t="str">
            <v/>
          </cell>
        </row>
        <row r="1730">
          <cell r="K1730">
            <v>0</v>
          </cell>
          <cell r="L1730">
            <v>0</v>
          </cell>
          <cell r="M1730">
            <v>0</v>
          </cell>
          <cell r="R1730" t="str">
            <v/>
          </cell>
        </row>
        <row r="1731">
          <cell r="K1731">
            <v>0</v>
          </cell>
          <cell r="L1731">
            <v>0</v>
          </cell>
          <cell r="M1731">
            <v>0</v>
          </cell>
          <cell r="R1731" t="str">
            <v/>
          </cell>
        </row>
        <row r="1732">
          <cell r="K1732">
            <v>0</v>
          </cell>
          <cell r="L1732">
            <v>0</v>
          </cell>
          <cell r="M1732">
            <v>0</v>
          </cell>
          <cell r="R1732" t="str">
            <v/>
          </cell>
        </row>
        <row r="1733">
          <cell r="K1733">
            <v>0</v>
          </cell>
          <cell r="L1733">
            <v>0</v>
          </cell>
          <cell r="M1733">
            <v>0</v>
          </cell>
          <cell r="R1733" t="str">
            <v/>
          </cell>
        </row>
        <row r="1734">
          <cell r="K1734">
            <v>0</v>
          </cell>
          <cell r="L1734">
            <v>0</v>
          </cell>
          <cell r="M1734">
            <v>0</v>
          </cell>
          <cell r="R1734" t="str">
            <v/>
          </cell>
        </row>
        <row r="1735">
          <cell r="K1735">
            <v>0</v>
          </cell>
          <cell r="L1735">
            <v>0</v>
          </cell>
          <cell r="M1735">
            <v>0</v>
          </cell>
          <cell r="R1735" t="str">
            <v/>
          </cell>
        </row>
        <row r="1736">
          <cell r="K1736">
            <v>0</v>
          </cell>
          <cell r="L1736">
            <v>0</v>
          </cell>
          <cell r="M1736">
            <v>0</v>
          </cell>
          <cell r="R1736" t="str">
            <v/>
          </cell>
        </row>
        <row r="1737">
          <cell r="K1737">
            <v>0</v>
          </cell>
          <cell r="L1737">
            <v>0</v>
          </cell>
          <cell r="M1737">
            <v>0</v>
          </cell>
          <cell r="R1737" t="str">
            <v/>
          </cell>
        </row>
        <row r="1738">
          <cell r="K1738">
            <v>0</v>
          </cell>
          <cell r="L1738">
            <v>0</v>
          </cell>
          <cell r="M1738">
            <v>0</v>
          </cell>
          <cell r="R1738" t="str">
            <v/>
          </cell>
        </row>
        <row r="1739">
          <cell r="K1739">
            <v>0</v>
          </cell>
          <cell r="L1739">
            <v>0</v>
          </cell>
          <cell r="M1739">
            <v>0</v>
          </cell>
          <cell r="R1739" t="str">
            <v/>
          </cell>
        </row>
        <row r="1740">
          <cell r="K1740">
            <v>0</v>
          </cell>
          <cell r="L1740">
            <v>0</v>
          </cell>
          <cell r="M1740">
            <v>0</v>
          </cell>
          <cell r="R1740" t="str">
            <v/>
          </cell>
        </row>
        <row r="1741">
          <cell r="K1741">
            <v>0</v>
          </cell>
          <cell r="L1741">
            <v>0</v>
          </cell>
          <cell r="M1741">
            <v>0</v>
          </cell>
          <cell r="R1741" t="str">
            <v/>
          </cell>
        </row>
        <row r="1742">
          <cell r="K1742">
            <v>0</v>
          </cell>
          <cell r="L1742">
            <v>0</v>
          </cell>
          <cell r="M1742">
            <v>0</v>
          </cell>
          <cell r="R1742" t="str">
            <v/>
          </cell>
        </row>
        <row r="1743">
          <cell r="K1743">
            <v>0</v>
          </cell>
          <cell r="L1743">
            <v>0</v>
          </cell>
          <cell r="M1743">
            <v>0</v>
          </cell>
          <cell r="R1743" t="str">
            <v/>
          </cell>
        </row>
        <row r="1744">
          <cell r="K1744">
            <v>0</v>
          </cell>
          <cell r="L1744">
            <v>0</v>
          </cell>
          <cell r="M1744">
            <v>0</v>
          </cell>
          <cell r="R1744" t="str">
            <v/>
          </cell>
        </row>
        <row r="1745">
          <cell r="K1745">
            <v>0</v>
          </cell>
          <cell r="L1745">
            <v>0</v>
          </cell>
          <cell r="M1745">
            <v>0</v>
          </cell>
          <cell r="R1745" t="str">
            <v/>
          </cell>
        </row>
        <row r="1746">
          <cell r="K1746">
            <v>0</v>
          </cell>
          <cell r="L1746">
            <v>0</v>
          </cell>
          <cell r="M1746">
            <v>0</v>
          </cell>
          <cell r="R1746" t="str">
            <v/>
          </cell>
        </row>
        <row r="1747">
          <cell r="K1747">
            <v>0</v>
          </cell>
          <cell r="L1747">
            <v>0</v>
          </cell>
          <cell r="M1747">
            <v>0</v>
          </cell>
          <cell r="R1747" t="str">
            <v/>
          </cell>
        </row>
        <row r="1748">
          <cell r="K1748">
            <v>0</v>
          </cell>
          <cell r="L1748">
            <v>0</v>
          </cell>
          <cell r="M1748">
            <v>0</v>
          </cell>
          <cell r="R1748" t="str">
            <v/>
          </cell>
        </row>
        <row r="1749">
          <cell r="K1749">
            <v>0</v>
          </cell>
          <cell r="L1749">
            <v>0</v>
          </cell>
          <cell r="M1749">
            <v>0</v>
          </cell>
          <cell r="R1749" t="str">
            <v/>
          </cell>
        </row>
        <row r="1750">
          <cell r="K1750">
            <v>0</v>
          </cell>
          <cell r="L1750">
            <v>0</v>
          </cell>
          <cell r="M1750">
            <v>0</v>
          </cell>
          <cell r="R1750" t="str">
            <v/>
          </cell>
        </row>
        <row r="1751">
          <cell r="K1751">
            <v>0</v>
          </cell>
          <cell r="L1751">
            <v>0</v>
          </cell>
          <cell r="M1751">
            <v>0</v>
          </cell>
          <cell r="R1751" t="str">
            <v/>
          </cell>
        </row>
        <row r="1752">
          <cell r="K1752">
            <v>0</v>
          </cell>
          <cell r="L1752">
            <v>0</v>
          </cell>
          <cell r="M1752">
            <v>0</v>
          </cell>
          <cell r="R1752" t="str">
            <v/>
          </cell>
        </row>
        <row r="1753">
          <cell r="K1753">
            <v>0</v>
          </cell>
          <cell r="L1753">
            <v>0</v>
          </cell>
          <cell r="M1753">
            <v>0</v>
          </cell>
          <cell r="R1753" t="str">
            <v/>
          </cell>
        </row>
        <row r="1754">
          <cell r="K1754">
            <v>0</v>
          </cell>
          <cell r="L1754">
            <v>0</v>
          </cell>
          <cell r="M1754">
            <v>0</v>
          </cell>
          <cell r="R1754" t="str">
            <v/>
          </cell>
        </row>
        <row r="1755">
          <cell r="K1755">
            <v>0</v>
          </cell>
          <cell r="L1755">
            <v>0</v>
          </cell>
          <cell r="M1755">
            <v>0</v>
          </cell>
          <cell r="R1755" t="str">
            <v/>
          </cell>
        </row>
        <row r="1756">
          <cell r="K1756">
            <v>0</v>
          </cell>
          <cell r="L1756">
            <v>0</v>
          </cell>
          <cell r="M1756">
            <v>0</v>
          </cell>
          <cell r="R1756" t="str">
            <v/>
          </cell>
        </row>
        <row r="1757">
          <cell r="K1757">
            <v>0</v>
          </cell>
          <cell r="L1757">
            <v>0</v>
          </cell>
          <cell r="M1757">
            <v>0</v>
          </cell>
          <cell r="R1757" t="str">
            <v/>
          </cell>
        </row>
        <row r="1758">
          <cell r="K1758">
            <v>0</v>
          </cell>
          <cell r="L1758">
            <v>0</v>
          </cell>
          <cell r="M1758">
            <v>0</v>
          </cell>
          <cell r="R1758" t="str">
            <v/>
          </cell>
        </row>
        <row r="1759">
          <cell r="K1759">
            <v>0</v>
          </cell>
          <cell r="L1759">
            <v>0</v>
          </cell>
          <cell r="M1759">
            <v>0</v>
          </cell>
          <cell r="R1759" t="str">
            <v/>
          </cell>
        </row>
        <row r="1760">
          <cell r="K1760">
            <v>0</v>
          </cell>
          <cell r="L1760">
            <v>0</v>
          </cell>
          <cell r="M1760">
            <v>0</v>
          </cell>
          <cell r="R1760" t="str">
            <v/>
          </cell>
        </row>
        <row r="1761">
          <cell r="K1761">
            <v>0</v>
          </cell>
          <cell r="L1761">
            <v>0</v>
          </cell>
          <cell r="M1761">
            <v>0</v>
          </cell>
          <cell r="R1761" t="str">
            <v/>
          </cell>
        </row>
        <row r="1762">
          <cell r="K1762">
            <v>0</v>
          </cell>
          <cell r="L1762">
            <v>0</v>
          </cell>
          <cell r="M1762">
            <v>0</v>
          </cell>
          <cell r="R1762" t="str">
            <v/>
          </cell>
        </row>
        <row r="1763">
          <cell r="K1763">
            <v>0</v>
          </cell>
          <cell r="L1763">
            <v>0</v>
          </cell>
          <cell r="M1763">
            <v>0</v>
          </cell>
          <cell r="R1763" t="str">
            <v/>
          </cell>
        </row>
        <row r="1764">
          <cell r="K1764">
            <v>0</v>
          </cell>
          <cell r="L1764">
            <v>0</v>
          </cell>
          <cell r="M1764">
            <v>0</v>
          </cell>
          <cell r="R1764" t="str">
            <v/>
          </cell>
        </row>
        <row r="1765">
          <cell r="K1765">
            <v>0</v>
          </cell>
          <cell r="L1765">
            <v>0</v>
          </cell>
          <cell r="M1765">
            <v>0</v>
          </cell>
          <cell r="R1765" t="str">
            <v/>
          </cell>
        </row>
        <row r="1766">
          <cell r="K1766">
            <v>0</v>
          </cell>
          <cell r="L1766">
            <v>0</v>
          </cell>
          <cell r="M1766">
            <v>0</v>
          </cell>
          <cell r="R1766" t="str">
            <v/>
          </cell>
        </row>
        <row r="1767">
          <cell r="K1767">
            <v>0</v>
          </cell>
          <cell r="L1767">
            <v>0</v>
          </cell>
          <cell r="M1767">
            <v>0</v>
          </cell>
          <cell r="R1767" t="str">
            <v/>
          </cell>
        </row>
        <row r="1768">
          <cell r="K1768">
            <v>0</v>
          </cell>
          <cell r="L1768">
            <v>0</v>
          </cell>
          <cell r="M1768">
            <v>0</v>
          </cell>
          <cell r="R1768" t="str">
            <v/>
          </cell>
        </row>
        <row r="1769">
          <cell r="K1769">
            <v>0</v>
          </cell>
          <cell r="L1769">
            <v>0</v>
          </cell>
          <cell r="M1769">
            <v>0</v>
          </cell>
          <cell r="R1769" t="str">
            <v/>
          </cell>
        </row>
        <row r="1770">
          <cell r="K1770">
            <v>0</v>
          </cell>
          <cell r="L1770">
            <v>0</v>
          </cell>
          <cell r="M1770">
            <v>0</v>
          </cell>
          <cell r="R1770" t="str">
            <v/>
          </cell>
        </row>
        <row r="1771">
          <cell r="K1771">
            <v>0</v>
          </cell>
          <cell r="L1771">
            <v>0</v>
          </cell>
          <cell r="M1771">
            <v>0</v>
          </cell>
          <cell r="R1771" t="str">
            <v/>
          </cell>
        </row>
        <row r="1772">
          <cell r="K1772">
            <v>0</v>
          </cell>
          <cell r="L1772">
            <v>0</v>
          </cell>
          <cell r="M1772">
            <v>0</v>
          </cell>
          <cell r="R1772" t="str">
            <v/>
          </cell>
        </row>
        <row r="1773">
          <cell r="K1773">
            <v>0</v>
          </cell>
          <cell r="L1773">
            <v>0</v>
          </cell>
          <cell r="M1773">
            <v>0</v>
          </cell>
          <cell r="R1773" t="str">
            <v/>
          </cell>
        </row>
        <row r="1774">
          <cell r="K1774">
            <v>0</v>
          </cell>
          <cell r="L1774">
            <v>0</v>
          </cell>
          <cell r="M1774">
            <v>0</v>
          </cell>
          <cell r="R1774" t="str">
            <v/>
          </cell>
        </row>
        <row r="1775">
          <cell r="K1775">
            <v>0</v>
          </cell>
          <cell r="L1775">
            <v>0</v>
          </cell>
          <cell r="M1775">
            <v>0</v>
          </cell>
          <cell r="R1775" t="str">
            <v/>
          </cell>
        </row>
        <row r="1776">
          <cell r="K1776">
            <v>0</v>
          </cell>
          <cell r="L1776">
            <v>0</v>
          </cell>
          <cell r="M1776">
            <v>0</v>
          </cell>
          <cell r="R1776" t="str">
            <v/>
          </cell>
        </row>
        <row r="1777">
          <cell r="K1777">
            <v>0</v>
          </cell>
          <cell r="L1777">
            <v>0</v>
          </cell>
          <cell r="M1777">
            <v>0</v>
          </cell>
          <cell r="R1777" t="str">
            <v/>
          </cell>
        </row>
        <row r="1778">
          <cell r="K1778">
            <v>0</v>
          </cell>
          <cell r="L1778">
            <v>0</v>
          </cell>
          <cell r="M1778">
            <v>0</v>
          </cell>
          <cell r="R1778" t="str">
            <v/>
          </cell>
        </row>
        <row r="1779">
          <cell r="K1779">
            <v>0</v>
          </cell>
          <cell r="L1779">
            <v>0</v>
          </cell>
          <cell r="M1779">
            <v>0</v>
          </cell>
          <cell r="R1779" t="str">
            <v/>
          </cell>
        </row>
        <row r="1780">
          <cell r="K1780">
            <v>0</v>
          </cell>
          <cell r="L1780">
            <v>0</v>
          </cell>
          <cell r="M1780">
            <v>0</v>
          </cell>
          <cell r="R1780" t="str">
            <v/>
          </cell>
        </row>
        <row r="1781">
          <cell r="K1781">
            <v>0</v>
          </cell>
          <cell r="L1781">
            <v>0</v>
          </cell>
          <cell r="M1781">
            <v>0</v>
          </cell>
          <cell r="R1781" t="str">
            <v/>
          </cell>
        </row>
        <row r="1782">
          <cell r="K1782">
            <v>0</v>
          </cell>
          <cell r="L1782">
            <v>0</v>
          </cell>
          <cell r="M1782">
            <v>0</v>
          </cell>
          <cell r="R1782" t="str">
            <v/>
          </cell>
        </row>
        <row r="1783">
          <cell r="K1783">
            <v>0</v>
          </cell>
          <cell r="L1783">
            <v>0</v>
          </cell>
          <cell r="M1783">
            <v>0</v>
          </cell>
          <cell r="R1783" t="str">
            <v/>
          </cell>
        </row>
        <row r="1784">
          <cell r="K1784">
            <v>0</v>
          </cell>
          <cell r="L1784">
            <v>0</v>
          </cell>
          <cell r="M1784">
            <v>0</v>
          </cell>
          <cell r="R1784" t="str">
            <v/>
          </cell>
        </row>
        <row r="1785">
          <cell r="K1785">
            <v>0</v>
          </cell>
          <cell r="L1785">
            <v>0</v>
          </cell>
          <cell r="M1785">
            <v>0</v>
          </cell>
          <cell r="R1785" t="str">
            <v/>
          </cell>
        </row>
        <row r="1786">
          <cell r="K1786">
            <v>0</v>
          </cell>
          <cell r="L1786">
            <v>0</v>
          </cell>
          <cell r="M1786">
            <v>0</v>
          </cell>
          <cell r="R1786" t="str">
            <v/>
          </cell>
        </row>
        <row r="1787">
          <cell r="K1787">
            <v>0</v>
          </cell>
          <cell r="L1787">
            <v>0</v>
          </cell>
          <cell r="M1787">
            <v>0</v>
          </cell>
          <cell r="R1787" t="str">
            <v/>
          </cell>
        </row>
        <row r="1788">
          <cell r="K1788">
            <v>0</v>
          </cell>
          <cell r="L1788">
            <v>0</v>
          </cell>
          <cell r="M1788">
            <v>0</v>
          </cell>
          <cell r="R1788" t="str">
            <v/>
          </cell>
        </row>
        <row r="1789">
          <cell r="K1789">
            <v>0</v>
          </cell>
          <cell r="L1789">
            <v>0</v>
          </cell>
          <cell r="M1789">
            <v>0</v>
          </cell>
          <cell r="R1789" t="str">
            <v/>
          </cell>
        </row>
        <row r="1790">
          <cell r="K1790">
            <v>0</v>
          </cell>
          <cell r="L1790">
            <v>0</v>
          </cell>
          <cell r="M1790">
            <v>0</v>
          </cell>
          <cell r="R1790" t="str">
            <v/>
          </cell>
        </row>
        <row r="1791">
          <cell r="K1791">
            <v>0</v>
          </cell>
          <cell r="L1791">
            <v>0</v>
          </cell>
          <cell r="M1791">
            <v>0</v>
          </cell>
          <cell r="R1791" t="str">
            <v/>
          </cell>
        </row>
        <row r="1792">
          <cell r="K1792">
            <v>0</v>
          </cell>
          <cell r="L1792">
            <v>0</v>
          </cell>
          <cell r="M1792">
            <v>0</v>
          </cell>
          <cell r="R1792" t="str">
            <v/>
          </cell>
        </row>
        <row r="1793">
          <cell r="K1793">
            <v>0</v>
          </cell>
          <cell r="L1793">
            <v>0</v>
          </cell>
          <cell r="M1793">
            <v>0</v>
          </cell>
          <cell r="R1793" t="str">
            <v/>
          </cell>
        </row>
        <row r="1794">
          <cell r="K1794">
            <v>0</v>
          </cell>
          <cell r="L1794">
            <v>0</v>
          </cell>
          <cell r="M1794">
            <v>0</v>
          </cell>
          <cell r="R1794" t="str">
            <v/>
          </cell>
        </row>
        <row r="1795">
          <cell r="K1795">
            <v>0</v>
          </cell>
          <cell r="L1795">
            <v>0</v>
          </cell>
          <cell r="M1795">
            <v>0</v>
          </cell>
          <cell r="R1795" t="str">
            <v/>
          </cell>
        </row>
        <row r="1796">
          <cell r="K1796">
            <v>0</v>
          </cell>
          <cell r="L1796">
            <v>0</v>
          </cell>
          <cell r="M1796">
            <v>0</v>
          </cell>
          <cell r="R1796" t="str">
            <v/>
          </cell>
        </row>
        <row r="1797">
          <cell r="K1797">
            <v>0</v>
          </cell>
          <cell r="L1797">
            <v>0</v>
          </cell>
          <cell r="M1797">
            <v>0</v>
          </cell>
          <cell r="R1797" t="str">
            <v/>
          </cell>
        </row>
        <row r="1798">
          <cell r="K1798">
            <v>0</v>
          </cell>
          <cell r="L1798">
            <v>0</v>
          </cell>
          <cell r="M1798">
            <v>0</v>
          </cell>
          <cell r="R1798" t="str">
            <v/>
          </cell>
        </row>
        <row r="1799">
          <cell r="K1799">
            <v>0</v>
          </cell>
          <cell r="L1799">
            <v>0</v>
          </cell>
          <cell r="M1799">
            <v>0</v>
          </cell>
          <cell r="R1799" t="str">
            <v/>
          </cell>
        </row>
        <row r="1800">
          <cell r="K1800">
            <v>0</v>
          </cell>
          <cell r="L1800">
            <v>0</v>
          </cell>
          <cell r="M1800">
            <v>0</v>
          </cell>
          <cell r="R1800" t="str">
            <v/>
          </cell>
        </row>
        <row r="1801">
          <cell r="K1801">
            <v>0</v>
          </cell>
          <cell r="L1801">
            <v>0</v>
          </cell>
          <cell r="M1801">
            <v>0</v>
          </cell>
          <cell r="R1801" t="str">
            <v/>
          </cell>
        </row>
        <row r="1802">
          <cell r="K1802">
            <v>0</v>
          </cell>
          <cell r="L1802">
            <v>0</v>
          </cell>
          <cell r="M1802">
            <v>0</v>
          </cell>
          <cell r="R1802" t="str">
            <v/>
          </cell>
        </row>
        <row r="1803">
          <cell r="K1803">
            <v>0</v>
          </cell>
          <cell r="L1803">
            <v>0</v>
          </cell>
          <cell r="M1803">
            <v>0</v>
          </cell>
          <cell r="R1803" t="str">
            <v/>
          </cell>
        </row>
        <row r="1804">
          <cell r="K1804">
            <v>0</v>
          </cell>
          <cell r="L1804">
            <v>0</v>
          </cell>
          <cell r="M1804">
            <v>0</v>
          </cell>
          <cell r="R1804" t="str">
            <v/>
          </cell>
        </row>
        <row r="1805">
          <cell r="K1805">
            <v>0</v>
          </cell>
          <cell r="L1805">
            <v>0</v>
          </cell>
          <cell r="M1805">
            <v>0</v>
          </cell>
          <cell r="R1805" t="str">
            <v/>
          </cell>
        </row>
        <row r="1806">
          <cell r="K1806">
            <v>0</v>
          </cell>
          <cell r="L1806">
            <v>0</v>
          </cell>
          <cell r="M1806">
            <v>0</v>
          </cell>
          <cell r="R1806" t="str">
            <v/>
          </cell>
        </row>
        <row r="1807">
          <cell r="K1807">
            <v>0</v>
          </cell>
          <cell r="L1807">
            <v>0</v>
          </cell>
          <cell r="M1807">
            <v>0</v>
          </cell>
          <cell r="R1807" t="str">
            <v/>
          </cell>
        </row>
        <row r="1808">
          <cell r="K1808">
            <v>0</v>
          </cell>
          <cell r="L1808">
            <v>0</v>
          </cell>
          <cell r="M1808">
            <v>0</v>
          </cell>
          <cell r="R1808" t="str">
            <v/>
          </cell>
        </row>
        <row r="1809">
          <cell r="K1809">
            <v>0</v>
          </cell>
          <cell r="L1809">
            <v>0</v>
          </cell>
          <cell r="M1809">
            <v>0</v>
          </cell>
          <cell r="R1809" t="str">
            <v/>
          </cell>
        </row>
        <row r="1810">
          <cell r="K1810">
            <v>0</v>
          </cell>
          <cell r="L1810">
            <v>0</v>
          </cell>
          <cell r="M1810">
            <v>0</v>
          </cell>
          <cell r="R1810" t="str">
            <v/>
          </cell>
        </row>
        <row r="1811">
          <cell r="K1811">
            <v>0</v>
          </cell>
          <cell r="L1811">
            <v>0</v>
          </cell>
          <cell r="M1811">
            <v>0</v>
          </cell>
          <cell r="R1811" t="str">
            <v/>
          </cell>
        </row>
        <row r="1812">
          <cell r="K1812">
            <v>0</v>
          </cell>
          <cell r="L1812">
            <v>0</v>
          </cell>
          <cell r="M1812">
            <v>0</v>
          </cell>
          <cell r="R1812" t="str">
            <v/>
          </cell>
        </row>
        <row r="1813">
          <cell r="K1813">
            <v>0</v>
          </cell>
          <cell r="L1813">
            <v>0</v>
          </cell>
          <cell r="M1813">
            <v>0</v>
          </cell>
          <cell r="R1813" t="str">
            <v/>
          </cell>
        </row>
        <row r="1814">
          <cell r="K1814">
            <v>0</v>
          </cell>
          <cell r="L1814">
            <v>0</v>
          </cell>
          <cell r="M1814">
            <v>0</v>
          </cell>
          <cell r="R1814" t="str">
            <v/>
          </cell>
        </row>
        <row r="1815">
          <cell r="K1815">
            <v>0</v>
          </cell>
          <cell r="L1815">
            <v>0</v>
          </cell>
          <cell r="M1815">
            <v>0</v>
          </cell>
          <cell r="R1815" t="str">
            <v/>
          </cell>
        </row>
        <row r="1816">
          <cell r="K1816">
            <v>0</v>
          </cell>
          <cell r="L1816">
            <v>0</v>
          </cell>
          <cell r="M1816">
            <v>0</v>
          </cell>
          <cell r="R1816" t="str">
            <v/>
          </cell>
        </row>
        <row r="1817">
          <cell r="K1817">
            <v>0</v>
          </cell>
          <cell r="L1817">
            <v>0</v>
          </cell>
          <cell r="M1817">
            <v>0</v>
          </cell>
          <cell r="R1817" t="str">
            <v/>
          </cell>
        </row>
        <row r="1818">
          <cell r="K1818">
            <v>0</v>
          </cell>
          <cell r="L1818">
            <v>0</v>
          </cell>
          <cell r="M1818">
            <v>0</v>
          </cell>
          <cell r="R1818" t="str">
            <v/>
          </cell>
        </row>
        <row r="1819">
          <cell r="K1819">
            <v>0</v>
          </cell>
          <cell r="L1819">
            <v>0</v>
          </cell>
          <cell r="M1819">
            <v>0</v>
          </cell>
          <cell r="R1819" t="str">
            <v/>
          </cell>
        </row>
        <row r="1820">
          <cell r="K1820">
            <v>0</v>
          </cell>
          <cell r="L1820">
            <v>0</v>
          </cell>
          <cell r="M1820">
            <v>0</v>
          </cell>
          <cell r="R1820" t="str">
            <v/>
          </cell>
        </row>
        <row r="1821">
          <cell r="K1821">
            <v>0</v>
          </cell>
          <cell r="L1821">
            <v>0</v>
          </cell>
          <cell r="M1821">
            <v>0</v>
          </cell>
          <cell r="R1821" t="str">
            <v/>
          </cell>
        </row>
        <row r="1822">
          <cell r="K1822">
            <v>0</v>
          </cell>
          <cell r="L1822">
            <v>0</v>
          </cell>
          <cell r="M1822">
            <v>0</v>
          </cell>
          <cell r="R1822" t="str">
            <v/>
          </cell>
        </row>
        <row r="1823">
          <cell r="K1823">
            <v>0</v>
          </cell>
          <cell r="L1823">
            <v>0</v>
          </cell>
          <cell r="M1823">
            <v>0</v>
          </cell>
          <cell r="R1823" t="str">
            <v/>
          </cell>
        </row>
        <row r="1824">
          <cell r="K1824">
            <v>0</v>
          </cell>
          <cell r="L1824">
            <v>0</v>
          </cell>
          <cell r="M1824">
            <v>0</v>
          </cell>
          <cell r="R1824" t="str">
            <v/>
          </cell>
        </row>
        <row r="1825">
          <cell r="K1825">
            <v>0</v>
          </cell>
          <cell r="L1825">
            <v>0</v>
          </cell>
          <cell r="M1825">
            <v>0</v>
          </cell>
          <cell r="R1825" t="str">
            <v/>
          </cell>
        </row>
        <row r="1826">
          <cell r="K1826">
            <v>0</v>
          </cell>
          <cell r="L1826">
            <v>0</v>
          </cell>
          <cell r="M1826">
            <v>0</v>
          </cell>
          <cell r="R1826" t="str">
            <v/>
          </cell>
        </row>
        <row r="1827">
          <cell r="K1827">
            <v>0</v>
          </cell>
          <cell r="L1827">
            <v>0</v>
          </cell>
          <cell r="M1827">
            <v>0</v>
          </cell>
          <cell r="R1827" t="str">
            <v/>
          </cell>
        </row>
        <row r="1828">
          <cell r="K1828">
            <v>0</v>
          </cell>
          <cell r="L1828">
            <v>0</v>
          </cell>
          <cell r="M1828">
            <v>0</v>
          </cell>
          <cell r="R1828" t="str">
            <v/>
          </cell>
        </row>
        <row r="1829">
          <cell r="K1829">
            <v>0</v>
          </cell>
          <cell r="L1829">
            <v>0</v>
          </cell>
          <cell r="M1829">
            <v>0</v>
          </cell>
          <cell r="R1829" t="str">
            <v/>
          </cell>
        </row>
        <row r="1830">
          <cell r="K1830">
            <v>0</v>
          </cell>
          <cell r="L1830">
            <v>0</v>
          </cell>
          <cell r="M1830">
            <v>0</v>
          </cell>
          <cell r="R1830" t="str">
            <v/>
          </cell>
        </row>
        <row r="1831">
          <cell r="K1831">
            <v>0</v>
          </cell>
          <cell r="L1831">
            <v>0</v>
          </cell>
          <cell r="M1831">
            <v>0</v>
          </cell>
          <cell r="R1831" t="str">
            <v/>
          </cell>
        </row>
        <row r="1832">
          <cell r="K1832">
            <v>0</v>
          </cell>
          <cell r="L1832">
            <v>0</v>
          </cell>
          <cell r="M1832">
            <v>0</v>
          </cell>
          <cell r="R1832" t="str">
            <v/>
          </cell>
        </row>
        <row r="1833">
          <cell r="K1833">
            <v>0</v>
          </cell>
          <cell r="L1833">
            <v>0</v>
          </cell>
          <cell r="M1833">
            <v>0</v>
          </cell>
          <cell r="R1833" t="str">
            <v/>
          </cell>
        </row>
        <row r="1834">
          <cell r="K1834">
            <v>0</v>
          </cell>
          <cell r="L1834">
            <v>0</v>
          </cell>
          <cell r="M1834">
            <v>0</v>
          </cell>
          <cell r="R1834" t="str">
            <v/>
          </cell>
        </row>
        <row r="1835">
          <cell r="K1835">
            <v>0</v>
          </cell>
          <cell r="L1835">
            <v>0</v>
          </cell>
          <cell r="M1835">
            <v>0</v>
          </cell>
          <cell r="R1835" t="str">
            <v/>
          </cell>
        </row>
        <row r="1836">
          <cell r="K1836">
            <v>0</v>
          </cell>
          <cell r="L1836">
            <v>0</v>
          </cell>
          <cell r="M1836">
            <v>0</v>
          </cell>
          <cell r="R1836" t="str">
            <v/>
          </cell>
        </row>
        <row r="1837">
          <cell r="K1837">
            <v>0</v>
          </cell>
          <cell r="L1837">
            <v>0</v>
          </cell>
          <cell r="M1837">
            <v>0</v>
          </cell>
          <cell r="R1837" t="str">
            <v/>
          </cell>
        </row>
        <row r="1838">
          <cell r="K1838">
            <v>0</v>
          </cell>
          <cell r="L1838">
            <v>0</v>
          </cell>
          <cell r="M1838">
            <v>0</v>
          </cell>
          <cell r="R1838" t="str">
            <v/>
          </cell>
        </row>
        <row r="1839">
          <cell r="K1839">
            <v>0</v>
          </cell>
          <cell r="L1839">
            <v>0</v>
          </cell>
          <cell r="M1839">
            <v>0</v>
          </cell>
          <cell r="R1839" t="str">
            <v/>
          </cell>
        </row>
        <row r="1840">
          <cell r="K1840">
            <v>0</v>
          </cell>
          <cell r="L1840">
            <v>0</v>
          </cell>
          <cell r="M1840">
            <v>0</v>
          </cell>
          <cell r="R1840" t="str">
            <v/>
          </cell>
        </row>
        <row r="1841">
          <cell r="K1841">
            <v>0</v>
          </cell>
          <cell r="L1841">
            <v>0</v>
          </cell>
          <cell r="M1841">
            <v>0</v>
          </cell>
          <cell r="R1841" t="str">
            <v/>
          </cell>
        </row>
        <row r="1842">
          <cell r="K1842">
            <v>0</v>
          </cell>
          <cell r="L1842">
            <v>0</v>
          </cell>
          <cell r="M1842">
            <v>0</v>
          </cell>
          <cell r="R1842" t="str">
            <v/>
          </cell>
        </row>
        <row r="1843">
          <cell r="K1843">
            <v>0</v>
          </cell>
          <cell r="L1843">
            <v>0</v>
          </cell>
          <cell r="M1843">
            <v>0</v>
          </cell>
          <cell r="R1843" t="str">
            <v/>
          </cell>
        </row>
        <row r="1844">
          <cell r="K1844">
            <v>0</v>
          </cell>
          <cell r="L1844">
            <v>0</v>
          </cell>
          <cell r="M1844">
            <v>0</v>
          </cell>
          <cell r="R1844" t="str">
            <v/>
          </cell>
        </row>
        <row r="1845">
          <cell r="K1845">
            <v>0</v>
          </cell>
          <cell r="L1845">
            <v>0</v>
          </cell>
          <cell r="M1845">
            <v>0</v>
          </cell>
          <cell r="R1845" t="str">
            <v/>
          </cell>
        </row>
        <row r="1846">
          <cell r="K1846">
            <v>0</v>
          </cell>
          <cell r="L1846">
            <v>0</v>
          </cell>
          <cell r="M1846">
            <v>0</v>
          </cell>
          <cell r="R1846" t="str">
            <v/>
          </cell>
        </row>
        <row r="1847">
          <cell r="K1847">
            <v>0</v>
          </cell>
          <cell r="L1847">
            <v>0</v>
          </cell>
          <cell r="M1847">
            <v>0</v>
          </cell>
          <cell r="R1847" t="str">
            <v/>
          </cell>
        </row>
        <row r="1848">
          <cell r="K1848">
            <v>0</v>
          </cell>
          <cell r="L1848">
            <v>0</v>
          </cell>
          <cell r="M1848">
            <v>0</v>
          </cell>
          <cell r="R1848" t="str">
            <v/>
          </cell>
        </row>
        <row r="1849">
          <cell r="K1849">
            <v>0</v>
          </cell>
          <cell r="L1849">
            <v>0</v>
          </cell>
          <cell r="M1849">
            <v>0</v>
          </cell>
          <cell r="R1849" t="str">
            <v/>
          </cell>
        </row>
        <row r="1850">
          <cell r="K1850">
            <v>0</v>
          </cell>
          <cell r="L1850">
            <v>0</v>
          </cell>
          <cell r="M1850">
            <v>0</v>
          </cell>
          <cell r="R1850" t="str">
            <v/>
          </cell>
        </row>
        <row r="1851">
          <cell r="K1851">
            <v>0</v>
          </cell>
          <cell r="L1851">
            <v>0</v>
          </cell>
          <cell r="M1851">
            <v>0</v>
          </cell>
          <cell r="R1851" t="str">
            <v/>
          </cell>
        </row>
        <row r="1852">
          <cell r="K1852">
            <v>0</v>
          </cell>
          <cell r="L1852">
            <v>0</v>
          </cell>
          <cell r="M1852">
            <v>0</v>
          </cell>
          <cell r="R1852" t="str">
            <v/>
          </cell>
        </row>
        <row r="1853">
          <cell r="K1853">
            <v>0</v>
          </cell>
          <cell r="L1853">
            <v>0</v>
          </cell>
          <cell r="M1853">
            <v>0</v>
          </cell>
          <cell r="R1853" t="str">
            <v/>
          </cell>
        </row>
        <row r="1854">
          <cell r="K1854">
            <v>0</v>
          </cell>
          <cell r="L1854">
            <v>0</v>
          </cell>
          <cell r="M1854">
            <v>0</v>
          </cell>
          <cell r="R1854" t="str">
            <v/>
          </cell>
        </row>
        <row r="1855">
          <cell r="K1855">
            <v>0</v>
          </cell>
          <cell r="L1855">
            <v>0</v>
          </cell>
          <cell r="M1855">
            <v>0</v>
          </cell>
          <cell r="R1855" t="str">
            <v/>
          </cell>
        </row>
        <row r="1856">
          <cell r="K1856">
            <v>0</v>
          </cell>
          <cell r="L1856">
            <v>0</v>
          </cell>
          <cell r="M1856">
            <v>0</v>
          </cell>
          <cell r="R1856" t="str">
            <v/>
          </cell>
        </row>
        <row r="1857">
          <cell r="K1857">
            <v>0</v>
          </cell>
          <cell r="L1857">
            <v>0</v>
          </cell>
          <cell r="M1857">
            <v>0</v>
          </cell>
          <cell r="R1857" t="str">
            <v/>
          </cell>
        </row>
        <row r="1858">
          <cell r="K1858">
            <v>0</v>
          </cell>
          <cell r="L1858">
            <v>0</v>
          </cell>
          <cell r="M1858">
            <v>0</v>
          </cell>
          <cell r="R1858" t="str">
            <v/>
          </cell>
        </row>
        <row r="1859">
          <cell r="K1859">
            <v>0</v>
          </cell>
          <cell r="L1859">
            <v>0</v>
          </cell>
          <cell r="M1859">
            <v>0</v>
          </cell>
          <cell r="R1859" t="str">
            <v/>
          </cell>
        </row>
        <row r="1860">
          <cell r="K1860">
            <v>0</v>
          </cell>
          <cell r="L1860">
            <v>0</v>
          </cell>
          <cell r="M1860">
            <v>0</v>
          </cell>
          <cell r="R1860" t="str">
            <v/>
          </cell>
        </row>
        <row r="1861">
          <cell r="K1861">
            <v>0</v>
          </cell>
          <cell r="L1861">
            <v>0</v>
          </cell>
          <cell r="M1861">
            <v>0</v>
          </cell>
          <cell r="R1861" t="str">
            <v/>
          </cell>
        </row>
        <row r="1862">
          <cell r="K1862">
            <v>0</v>
          </cell>
          <cell r="L1862">
            <v>0</v>
          </cell>
          <cell r="M1862">
            <v>0</v>
          </cell>
          <cell r="R1862" t="str">
            <v/>
          </cell>
        </row>
        <row r="1863">
          <cell r="K1863">
            <v>0</v>
          </cell>
          <cell r="L1863">
            <v>0</v>
          </cell>
          <cell r="M1863">
            <v>0</v>
          </cell>
          <cell r="R1863" t="str">
            <v/>
          </cell>
        </row>
        <row r="1864">
          <cell r="K1864">
            <v>0</v>
          </cell>
          <cell r="L1864">
            <v>0</v>
          </cell>
          <cell r="M1864">
            <v>0</v>
          </cell>
          <cell r="R1864" t="str">
            <v/>
          </cell>
        </row>
        <row r="1865">
          <cell r="K1865">
            <v>0</v>
          </cell>
          <cell r="L1865">
            <v>0</v>
          </cell>
          <cell r="M1865">
            <v>0</v>
          </cell>
          <cell r="R1865" t="str">
            <v/>
          </cell>
        </row>
        <row r="1866">
          <cell r="K1866">
            <v>0</v>
          </cell>
          <cell r="L1866">
            <v>0</v>
          </cell>
          <cell r="M1866">
            <v>0</v>
          </cell>
          <cell r="R1866" t="str">
            <v/>
          </cell>
        </row>
        <row r="1867">
          <cell r="K1867">
            <v>0</v>
          </cell>
          <cell r="L1867">
            <v>0</v>
          </cell>
          <cell r="M1867">
            <v>0</v>
          </cell>
          <cell r="R1867" t="str">
            <v/>
          </cell>
        </row>
        <row r="1868">
          <cell r="K1868">
            <v>0</v>
          </cell>
          <cell r="L1868">
            <v>0</v>
          </cell>
          <cell r="M1868">
            <v>0</v>
          </cell>
          <cell r="R1868" t="str">
            <v/>
          </cell>
        </row>
        <row r="1869">
          <cell r="K1869">
            <v>0</v>
          </cell>
          <cell r="L1869">
            <v>0</v>
          </cell>
          <cell r="M1869">
            <v>0</v>
          </cell>
          <cell r="R1869" t="str">
            <v/>
          </cell>
        </row>
        <row r="1870">
          <cell r="K1870">
            <v>0</v>
          </cell>
          <cell r="L1870">
            <v>0</v>
          </cell>
          <cell r="M1870">
            <v>0</v>
          </cell>
          <cell r="R1870" t="str">
            <v/>
          </cell>
        </row>
        <row r="1871">
          <cell r="K1871">
            <v>0</v>
          </cell>
          <cell r="L1871">
            <v>0</v>
          </cell>
          <cell r="M1871">
            <v>0</v>
          </cell>
          <cell r="R1871" t="str">
            <v/>
          </cell>
        </row>
        <row r="1872">
          <cell r="K1872">
            <v>0</v>
          </cell>
          <cell r="L1872">
            <v>0</v>
          </cell>
          <cell r="M1872">
            <v>0</v>
          </cell>
          <cell r="R1872" t="str">
            <v/>
          </cell>
        </row>
        <row r="1873">
          <cell r="K1873">
            <v>0</v>
          </cell>
          <cell r="L1873">
            <v>0</v>
          </cell>
          <cell r="M1873">
            <v>0</v>
          </cell>
          <cell r="R1873" t="str">
            <v/>
          </cell>
        </row>
        <row r="1874">
          <cell r="K1874">
            <v>0</v>
          </cell>
          <cell r="L1874">
            <v>0</v>
          </cell>
          <cell r="M1874">
            <v>0</v>
          </cell>
          <cell r="R1874" t="str">
            <v/>
          </cell>
        </row>
        <row r="1875">
          <cell r="K1875">
            <v>0</v>
          </cell>
          <cell r="L1875">
            <v>0</v>
          </cell>
          <cell r="M1875">
            <v>0</v>
          </cell>
          <cell r="R1875" t="str">
            <v/>
          </cell>
        </row>
        <row r="1876">
          <cell r="K1876">
            <v>0</v>
          </cell>
          <cell r="L1876">
            <v>0</v>
          </cell>
          <cell r="M1876">
            <v>0</v>
          </cell>
          <cell r="R1876" t="str">
            <v/>
          </cell>
        </row>
        <row r="1877">
          <cell r="K1877">
            <v>0</v>
          </cell>
          <cell r="L1877">
            <v>0</v>
          </cell>
          <cell r="M1877">
            <v>0</v>
          </cell>
          <cell r="R1877" t="str">
            <v/>
          </cell>
        </row>
        <row r="1878">
          <cell r="K1878">
            <v>0</v>
          </cell>
          <cell r="L1878">
            <v>0</v>
          </cell>
          <cell r="M1878">
            <v>0</v>
          </cell>
          <cell r="R1878" t="str">
            <v/>
          </cell>
        </row>
        <row r="1879">
          <cell r="K1879">
            <v>0</v>
          </cell>
          <cell r="L1879">
            <v>0</v>
          </cell>
          <cell r="M1879">
            <v>0</v>
          </cell>
          <cell r="R1879" t="str">
            <v/>
          </cell>
        </row>
        <row r="1880">
          <cell r="K1880">
            <v>0</v>
          </cell>
          <cell r="L1880">
            <v>0</v>
          </cell>
          <cell r="M1880">
            <v>0</v>
          </cell>
          <cell r="R1880" t="str">
            <v/>
          </cell>
        </row>
        <row r="1881">
          <cell r="K1881">
            <v>0</v>
          </cell>
          <cell r="L1881">
            <v>0</v>
          </cell>
          <cell r="M1881">
            <v>0</v>
          </cell>
          <cell r="R1881" t="str">
            <v/>
          </cell>
        </row>
        <row r="1882">
          <cell r="K1882">
            <v>0</v>
          </cell>
          <cell r="L1882">
            <v>0</v>
          </cell>
          <cell r="M1882">
            <v>0</v>
          </cell>
          <cell r="R1882" t="str">
            <v/>
          </cell>
        </row>
        <row r="1883">
          <cell r="K1883">
            <v>0</v>
          </cell>
          <cell r="L1883">
            <v>0</v>
          </cell>
          <cell r="M1883">
            <v>0</v>
          </cell>
          <cell r="R1883" t="str">
            <v/>
          </cell>
        </row>
        <row r="1884">
          <cell r="K1884">
            <v>0</v>
          </cell>
          <cell r="L1884">
            <v>0</v>
          </cell>
          <cell r="M1884">
            <v>0</v>
          </cell>
          <cell r="R1884" t="str">
            <v/>
          </cell>
        </row>
        <row r="1885">
          <cell r="K1885">
            <v>0</v>
          </cell>
          <cell r="L1885">
            <v>0</v>
          </cell>
          <cell r="M1885">
            <v>0</v>
          </cell>
          <cell r="R1885" t="str">
            <v/>
          </cell>
        </row>
        <row r="1886">
          <cell r="K1886">
            <v>0</v>
          </cell>
          <cell r="L1886">
            <v>0</v>
          </cell>
          <cell r="M1886">
            <v>0</v>
          </cell>
          <cell r="R1886" t="str">
            <v/>
          </cell>
        </row>
        <row r="1887">
          <cell r="K1887">
            <v>0</v>
          </cell>
          <cell r="L1887">
            <v>0</v>
          </cell>
          <cell r="M1887">
            <v>0</v>
          </cell>
          <cell r="R1887" t="str">
            <v/>
          </cell>
        </row>
        <row r="1888">
          <cell r="K1888">
            <v>0</v>
          </cell>
          <cell r="L1888">
            <v>0</v>
          </cell>
          <cell r="M1888">
            <v>0</v>
          </cell>
          <cell r="R1888" t="str">
            <v/>
          </cell>
        </row>
        <row r="1889">
          <cell r="K1889">
            <v>0</v>
          </cell>
          <cell r="L1889">
            <v>0</v>
          </cell>
          <cell r="M1889">
            <v>0</v>
          </cell>
          <cell r="R1889" t="str">
            <v/>
          </cell>
        </row>
        <row r="1890">
          <cell r="K1890">
            <v>0</v>
          </cell>
          <cell r="L1890">
            <v>0</v>
          </cell>
          <cell r="M1890">
            <v>0</v>
          </cell>
          <cell r="R1890" t="str">
            <v/>
          </cell>
        </row>
        <row r="1891">
          <cell r="K1891">
            <v>0</v>
          </cell>
          <cell r="L1891">
            <v>0</v>
          </cell>
          <cell r="M1891">
            <v>0</v>
          </cell>
          <cell r="R1891" t="str">
            <v/>
          </cell>
        </row>
        <row r="1892">
          <cell r="K1892">
            <v>0</v>
          </cell>
          <cell r="L1892">
            <v>0</v>
          </cell>
          <cell r="M1892">
            <v>0</v>
          </cell>
          <cell r="R1892" t="str">
            <v/>
          </cell>
        </row>
        <row r="1893">
          <cell r="K1893">
            <v>0</v>
          </cell>
          <cell r="L1893">
            <v>0</v>
          </cell>
          <cell r="M1893">
            <v>0</v>
          </cell>
          <cell r="R1893" t="str">
            <v/>
          </cell>
        </row>
        <row r="1894">
          <cell r="K1894">
            <v>0</v>
          </cell>
          <cell r="L1894">
            <v>0</v>
          </cell>
          <cell r="M1894">
            <v>0</v>
          </cell>
          <cell r="R1894" t="str">
            <v/>
          </cell>
        </row>
        <row r="1895">
          <cell r="K1895">
            <v>0</v>
          </cell>
          <cell r="L1895">
            <v>0</v>
          </cell>
          <cell r="M1895">
            <v>0</v>
          </cell>
          <cell r="R1895" t="str">
            <v/>
          </cell>
        </row>
        <row r="1896">
          <cell r="K1896">
            <v>0</v>
          </cell>
          <cell r="L1896">
            <v>0</v>
          </cell>
          <cell r="M1896">
            <v>0</v>
          </cell>
          <cell r="R1896" t="str">
            <v/>
          </cell>
        </row>
        <row r="1897">
          <cell r="K1897">
            <v>0</v>
          </cell>
          <cell r="L1897">
            <v>0</v>
          </cell>
          <cell r="M1897">
            <v>0</v>
          </cell>
          <cell r="R1897" t="str">
            <v/>
          </cell>
        </row>
        <row r="1898">
          <cell r="K1898">
            <v>0</v>
          </cell>
          <cell r="L1898">
            <v>0</v>
          </cell>
          <cell r="M1898">
            <v>0</v>
          </cell>
          <cell r="R1898" t="str">
            <v/>
          </cell>
        </row>
        <row r="1899">
          <cell r="K1899">
            <v>0</v>
          </cell>
          <cell r="L1899">
            <v>0</v>
          </cell>
          <cell r="M1899">
            <v>0</v>
          </cell>
          <cell r="R1899" t="str">
            <v/>
          </cell>
        </row>
        <row r="1900">
          <cell r="K1900">
            <v>0</v>
          </cell>
          <cell r="L1900">
            <v>0</v>
          </cell>
          <cell r="M1900">
            <v>0</v>
          </cell>
          <cell r="R1900" t="str">
            <v/>
          </cell>
        </row>
        <row r="1901">
          <cell r="K1901">
            <v>0</v>
          </cell>
          <cell r="L1901">
            <v>0</v>
          </cell>
          <cell r="M1901">
            <v>0</v>
          </cell>
          <cell r="R1901" t="str">
            <v/>
          </cell>
        </row>
        <row r="1902">
          <cell r="K1902">
            <v>0</v>
          </cell>
          <cell r="L1902">
            <v>0</v>
          </cell>
          <cell r="M1902">
            <v>0</v>
          </cell>
          <cell r="R1902" t="str">
            <v/>
          </cell>
        </row>
        <row r="1903">
          <cell r="K1903">
            <v>0</v>
          </cell>
          <cell r="L1903">
            <v>0</v>
          </cell>
          <cell r="M1903">
            <v>0</v>
          </cell>
          <cell r="R1903" t="str">
            <v/>
          </cell>
        </row>
        <row r="1904">
          <cell r="K1904">
            <v>0</v>
          </cell>
          <cell r="L1904">
            <v>0</v>
          </cell>
          <cell r="M1904">
            <v>0</v>
          </cell>
          <cell r="R1904" t="str">
            <v/>
          </cell>
        </row>
        <row r="1905">
          <cell r="K1905">
            <v>0</v>
          </cell>
          <cell r="L1905">
            <v>0</v>
          </cell>
          <cell r="M1905">
            <v>0</v>
          </cell>
          <cell r="R1905" t="str">
            <v/>
          </cell>
        </row>
        <row r="1906">
          <cell r="K1906">
            <v>0</v>
          </cell>
          <cell r="L1906">
            <v>0</v>
          </cell>
          <cell r="M1906">
            <v>0</v>
          </cell>
          <cell r="R1906" t="str">
            <v/>
          </cell>
        </row>
        <row r="1907">
          <cell r="K1907">
            <v>0</v>
          </cell>
          <cell r="L1907">
            <v>0</v>
          </cell>
          <cell r="M1907">
            <v>0</v>
          </cell>
          <cell r="R1907" t="str">
            <v/>
          </cell>
        </row>
        <row r="1908">
          <cell r="K1908">
            <v>0</v>
          </cell>
          <cell r="L1908">
            <v>0</v>
          </cell>
          <cell r="M1908">
            <v>0</v>
          </cell>
          <cell r="R1908" t="str">
            <v/>
          </cell>
        </row>
        <row r="1909">
          <cell r="K1909">
            <v>0</v>
          </cell>
          <cell r="L1909">
            <v>0</v>
          </cell>
          <cell r="M1909">
            <v>0</v>
          </cell>
          <cell r="R1909" t="str">
            <v/>
          </cell>
        </row>
        <row r="1910">
          <cell r="K1910">
            <v>0</v>
          </cell>
          <cell r="L1910">
            <v>0</v>
          </cell>
          <cell r="M1910">
            <v>0</v>
          </cell>
          <cell r="R1910" t="str">
            <v/>
          </cell>
        </row>
        <row r="1911">
          <cell r="K1911">
            <v>0</v>
          </cell>
          <cell r="L1911">
            <v>0</v>
          </cell>
          <cell r="M1911">
            <v>0</v>
          </cell>
          <cell r="R1911" t="str">
            <v/>
          </cell>
        </row>
        <row r="1912">
          <cell r="K1912">
            <v>0</v>
          </cell>
          <cell r="L1912">
            <v>0</v>
          </cell>
          <cell r="M1912">
            <v>0</v>
          </cell>
          <cell r="R1912" t="str">
            <v/>
          </cell>
        </row>
        <row r="1913">
          <cell r="K1913">
            <v>0</v>
          </cell>
          <cell r="L1913">
            <v>0</v>
          </cell>
          <cell r="M1913">
            <v>0</v>
          </cell>
          <cell r="R1913" t="str">
            <v/>
          </cell>
        </row>
        <row r="1914">
          <cell r="K1914">
            <v>0</v>
          </cell>
          <cell r="L1914">
            <v>0</v>
          </cell>
          <cell r="M1914">
            <v>0</v>
          </cell>
          <cell r="R1914" t="str">
            <v/>
          </cell>
        </row>
        <row r="1915">
          <cell r="K1915">
            <v>0</v>
          </cell>
          <cell r="L1915">
            <v>0</v>
          </cell>
          <cell r="M1915">
            <v>0</v>
          </cell>
          <cell r="R1915" t="str">
            <v/>
          </cell>
        </row>
        <row r="1916">
          <cell r="K1916">
            <v>0</v>
          </cell>
          <cell r="L1916">
            <v>0</v>
          </cell>
          <cell r="M1916">
            <v>0</v>
          </cell>
          <cell r="R1916" t="str">
            <v/>
          </cell>
        </row>
        <row r="1917">
          <cell r="K1917">
            <v>0</v>
          </cell>
          <cell r="L1917">
            <v>0</v>
          </cell>
          <cell r="M1917">
            <v>0</v>
          </cell>
          <cell r="R1917" t="str">
            <v/>
          </cell>
        </row>
        <row r="1918">
          <cell r="K1918">
            <v>0</v>
          </cell>
          <cell r="L1918">
            <v>0</v>
          </cell>
          <cell r="M1918">
            <v>0</v>
          </cell>
          <cell r="R1918" t="str">
            <v/>
          </cell>
        </row>
        <row r="1919">
          <cell r="K1919">
            <v>0</v>
          </cell>
          <cell r="L1919">
            <v>0</v>
          </cell>
          <cell r="M1919">
            <v>0</v>
          </cell>
          <cell r="R1919" t="str">
            <v/>
          </cell>
        </row>
        <row r="1920">
          <cell r="K1920">
            <v>0</v>
          </cell>
          <cell r="L1920">
            <v>0</v>
          </cell>
          <cell r="M1920">
            <v>0</v>
          </cell>
          <cell r="R1920" t="str">
            <v/>
          </cell>
        </row>
        <row r="1921">
          <cell r="K1921">
            <v>0</v>
          </cell>
          <cell r="L1921">
            <v>0</v>
          </cell>
          <cell r="M1921">
            <v>0</v>
          </cell>
          <cell r="R1921" t="str">
            <v/>
          </cell>
        </row>
        <row r="1922">
          <cell r="K1922">
            <v>0</v>
          </cell>
          <cell r="L1922">
            <v>0</v>
          </cell>
          <cell r="M1922">
            <v>0</v>
          </cell>
          <cell r="R1922" t="str">
            <v/>
          </cell>
        </row>
        <row r="1923">
          <cell r="K1923">
            <v>0</v>
          </cell>
          <cell r="L1923">
            <v>0</v>
          </cell>
          <cell r="M1923">
            <v>0</v>
          </cell>
          <cell r="R1923" t="str">
            <v/>
          </cell>
        </row>
        <row r="1924">
          <cell r="K1924">
            <v>0</v>
          </cell>
          <cell r="L1924">
            <v>0</v>
          </cell>
          <cell r="M1924">
            <v>0</v>
          </cell>
          <cell r="R1924" t="str">
            <v/>
          </cell>
        </row>
        <row r="1925">
          <cell r="K1925">
            <v>0</v>
          </cell>
          <cell r="L1925">
            <v>0</v>
          </cell>
          <cell r="M1925">
            <v>0</v>
          </cell>
          <cell r="R1925" t="str">
            <v/>
          </cell>
        </row>
        <row r="1926">
          <cell r="K1926">
            <v>0</v>
          </cell>
          <cell r="L1926">
            <v>0</v>
          </cell>
          <cell r="M1926">
            <v>0</v>
          </cell>
          <cell r="R1926" t="str">
            <v/>
          </cell>
        </row>
        <row r="1927">
          <cell r="K1927">
            <v>0</v>
          </cell>
          <cell r="L1927">
            <v>0</v>
          </cell>
          <cell r="M1927">
            <v>0</v>
          </cell>
          <cell r="R1927" t="str">
            <v/>
          </cell>
        </row>
        <row r="1928">
          <cell r="K1928">
            <v>0</v>
          </cell>
          <cell r="L1928">
            <v>0</v>
          </cell>
          <cell r="M1928">
            <v>0</v>
          </cell>
          <cell r="R1928" t="str">
            <v/>
          </cell>
        </row>
        <row r="1929">
          <cell r="K1929">
            <v>0</v>
          </cell>
          <cell r="L1929">
            <v>0</v>
          </cell>
          <cell r="M1929">
            <v>0</v>
          </cell>
          <cell r="R1929" t="str">
            <v/>
          </cell>
        </row>
        <row r="1930">
          <cell r="K1930">
            <v>0</v>
          </cell>
          <cell r="L1930">
            <v>0</v>
          </cell>
          <cell r="M1930">
            <v>0</v>
          </cell>
          <cell r="R1930" t="str">
            <v/>
          </cell>
        </row>
        <row r="1931">
          <cell r="K1931">
            <v>0</v>
          </cell>
          <cell r="L1931">
            <v>0</v>
          </cell>
          <cell r="M1931">
            <v>0</v>
          </cell>
          <cell r="R1931" t="str">
            <v/>
          </cell>
        </row>
        <row r="1932">
          <cell r="K1932">
            <v>0</v>
          </cell>
          <cell r="L1932">
            <v>0</v>
          </cell>
          <cell r="M1932">
            <v>0</v>
          </cell>
          <cell r="R1932" t="str">
            <v/>
          </cell>
        </row>
        <row r="1933">
          <cell r="K1933">
            <v>0</v>
          </cell>
          <cell r="L1933">
            <v>0</v>
          </cell>
          <cell r="M1933">
            <v>0</v>
          </cell>
          <cell r="R1933" t="str">
            <v/>
          </cell>
        </row>
        <row r="1934">
          <cell r="K1934">
            <v>0</v>
          </cell>
          <cell r="L1934">
            <v>0</v>
          </cell>
          <cell r="M1934">
            <v>0</v>
          </cell>
          <cell r="R1934" t="str">
            <v/>
          </cell>
        </row>
        <row r="1935">
          <cell r="K1935">
            <v>0</v>
          </cell>
          <cell r="L1935">
            <v>0</v>
          </cell>
          <cell r="M1935">
            <v>0</v>
          </cell>
          <cell r="R1935" t="str">
            <v/>
          </cell>
        </row>
        <row r="1936">
          <cell r="K1936">
            <v>0</v>
          </cell>
          <cell r="L1936">
            <v>0</v>
          </cell>
          <cell r="M1936">
            <v>0</v>
          </cell>
          <cell r="R1936" t="str">
            <v/>
          </cell>
        </row>
        <row r="1937">
          <cell r="K1937">
            <v>0</v>
          </cell>
          <cell r="L1937">
            <v>0</v>
          </cell>
          <cell r="M1937">
            <v>0</v>
          </cell>
          <cell r="R1937" t="str">
            <v/>
          </cell>
        </row>
        <row r="1938">
          <cell r="K1938">
            <v>0</v>
          </cell>
          <cell r="L1938">
            <v>0</v>
          </cell>
          <cell r="M1938">
            <v>0</v>
          </cell>
          <cell r="R1938" t="str">
            <v/>
          </cell>
        </row>
        <row r="1939">
          <cell r="K1939">
            <v>0</v>
          </cell>
          <cell r="L1939">
            <v>0</v>
          </cell>
          <cell r="M1939">
            <v>0</v>
          </cell>
          <cell r="R1939" t="str">
            <v/>
          </cell>
        </row>
        <row r="1940">
          <cell r="K1940">
            <v>0</v>
          </cell>
          <cell r="L1940">
            <v>0</v>
          </cell>
          <cell r="M1940">
            <v>0</v>
          </cell>
          <cell r="R1940" t="str">
            <v/>
          </cell>
        </row>
        <row r="1941">
          <cell r="K1941">
            <v>0</v>
          </cell>
          <cell r="L1941">
            <v>0</v>
          </cell>
          <cell r="M1941">
            <v>0</v>
          </cell>
          <cell r="R1941" t="str">
            <v/>
          </cell>
        </row>
        <row r="1942">
          <cell r="K1942">
            <v>0</v>
          </cell>
          <cell r="L1942">
            <v>0</v>
          </cell>
          <cell r="M1942">
            <v>0</v>
          </cell>
          <cell r="R1942" t="str">
            <v/>
          </cell>
        </row>
        <row r="1943">
          <cell r="K1943">
            <v>0</v>
          </cell>
          <cell r="L1943">
            <v>0</v>
          </cell>
          <cell r="M1943">
            <v>0</v>
          </cell>
          <cell r="R1943" t="str">
            <v/>
          </cell>
        </row>
        <row r="1944">
          <cell r="K1944">
            <v>0</v>
          </cell>
          <cell r="L1944">
            <v>0</v>
          </cell>
          <cell r="M1944">
            <v>0</v>
          </cell>
          <cell r="R1944" t="str">
            <v/>
          </cell>
        </row>
        <row r="1945">
          <cell r="K1945">
            <v>0</v>
          </cell>
          <cell r="L1945">
            <v>0</v>
          </cell>
          <cell r="M1945">
            <v>0</v>
          </cell>
          <cell r="R1945" t="str">
            <v/>
          </cell>
        </row>
        <row r="1946">
          <cell r="K1946">
            <v>0</v>
          </cell>
          <cell r="L1946">
            <v>0</v>
          </cell>
          <cell r="M1946">
            <v>0</v>
          </cell>
          <cell r="R1946" t="str">
            <v/>
          </cell>
        </row>
        <row r="1947">
          <cell r="K1947">
            <v>0</v>
          </cell>
          <cell r="L1947">
            <v>0</v>
          </cell>
          <cell r="M1947">
            <v>0</v>
          </cell>
          <cell r="R1947" t="str">
            <v/>
          </cell>
        </row>
        <row r="1948">
          <cell r="K1948">
            <v>0</v>
          </cell>
          <cell r="L1948">
            <v>0</v>
          </cell>
          <cell r="M1948">
            <v>0</v>
          </cell>
          <cell r="R1948" t="str">
            <v/>
          </cell>
        </row>
        <row r="1949">
          <cell r="K1949">
            <v>0</v>
          </cell>
          <cell r="L1949">
            <v>0</v>
          </cell>
          <cell r="M1949">
            <v>0</v>
          </cell>
          <cell r="R1949" t="str">
            <v/>
          </cell>
        </row>
        <row r="1950">
          <cell r="K1950">
            <v>0</v>
          </cell>
          <cell r="L1950">
            <v>0</v>
          </cell>
          <cell r="M1950">
            <v>0</v>
          </cell>
          <cell r="R1950" t="str">
            <v/>
          </cell>
        </row>
        <row r="1951">
          <cell r="K1951">
            <v>0</v>
          </cell>
          <cell r="L1951">
            <v>0</v>
          </cell>
          <cell r="M1951">
            <v>0</v>
          </cell>
          <cell r="R1951" t="str">
            <v/>
          </cell>
        </row>
        <row r="1952">
          <cell r="K1952">
            <v>0</v>
          </cell>
          <cell r="L1952">
            <v>0</v>
          </cell>
          <cell r="M1952">
            <v>0</v>
          </cell>
          <cell r="R1952" t="str">
            <v/>
          </cell>
        </row>
        <row r="1953">
          <cell r="K1953">
            <v>0</v>
          </cell>
          <cell r="L1953">
            <v>0</v>
          </cell>
          <cell r="M1953">
            <v>0</v>
          </cell>
          <cell r="R1953" t="str">
            <v/>
          </cell>
        </row>
        <row r="1954">
          <cell r="K1954">
            <v>0</v>
          </cell>
          <cell r="L1954">
            <v>0</v>
          </cell>
          <cell r="M1954">
            <v>0</v>
          </cell>
          <cell r="R1954" t="str">
            <v/>
          </cell>
        </row>
        <row r="1955">
          <cell r="K1955">
            <v>0</v>
          </cell>
          <cell r="L1955">
            <v>0</v>
          </cell>
          <cell r="M1955">
            <v>0</v>
          </cell>
          <cell r="R1955" t="str">
            <v/>
          </cell>
        </row>
        <row r="1956">
          <cell r="K1956">
            <v>0</v>
          </cell>
          <cell r="L1956">
            <v>0</v>
          </cell>
          <cell r="M1956">
            <v>0</v>
          </cell>
          <cell r="R1956" t="str">
            <v/>
          </cell>
        </row>
        <row r="1957">
          <cell r="K1957">
            <v>0</v>
          </cell>
          <cell r="L1957">
            <v>0</v>
          </cell>
          <cell r="M1957">
            <v>0</v>
          </cell>
          <cell r="R1957" t="str">
            <v/>
          </cell>
        </row>
        <row r="1958">
          <cell r="K1958">
            <v>0</v>
          </cell>
          <cell r="L1958">
            <v>0</v>
          </cell>
          <cell r="M1958">
            <v>0</v>
          </cell>
          <cell r="R1958" t="str">
            <v/>
          </cell>
        </row>
        <row r="1959">
          <cell r="K1959">
            <v>0</v>
          </cell>
          <cell r="L1959">
            <v>0</v>
          </cell>
          <cell r="M1959">
            <v>0</v>
          </cell>
          <cell r="R1959" t="str">
            <v/>
          </cell>
        </row>
        <row r="1960">
          <cell r="K1960">
            <v>0</v>
          </cell>
          <cell r="L1960">
            <v>0</v>
          </cell>
          <cell r="M1960">
            <v>0</v>
          </cell>
          <cell r="R1960" t="str">
            <v/>
          </cell>
        </row>
        <row r="1961">
          <cell r="K1961">
            <v>0</v>
          </cell>
          <cell r="L1961">
            <v>0</v>
          </cell>
          <cell r="M1961">
            <v>0</v>
          </cell>
          <cell r="R1961" t="str">
            <v/>
          </cell>
        </row>
        <row r="1962">
          <cell r="K1962">
            <v>0</v>
          </cell>
          <cell r="L1962">
            <v>0</v>
          </cell>
          <cell r="M1962">
            <v>0</v>
          </cell>
          <cell r="R1962" t="str">
            <v/>
          </cell>
        </row>
        <row r="1963">
          <cell r="K1963">
            <v>0</v>
          </cell>
          <cell r="L1963">
            <v>0</v>
          </cell>
          <cell r="M1963">
            <v>0</v>
          </cell>
          <cell r="R1963" t="str">
            <v/>
          </cell>
        </row>
        <row r="1964">
          <cell r="K1964">
            <v>0</v>
          </cell>
          <cell r="L1964">
            <v>0</v>
          </cell>
          <cell r="M1964">
            <v>0</v>
          </cell>
          <cell r="R1964" t="str">
            <v/>
          </cell>
        </row>
        <row r="1965">
          <cell r="K1965">
            <v>0</v>
          </cell>
          <cell r="L1965">
            <v>0</v>
          </cell>
          <cell r="M1965">
            <v>0</v>
          </cell>
          <cell r="R1965" t="str">
            <v/>
          </cell>
        </row>
        <row r="1966">
          <cell r="K1966">
            <v>0</v>
          </cell>
          <cell r="L1966">
            <v>0</v>
          </cell>
          <cell r="M1966">
            <v>0</v>
          </cell>
          <cell r="R1966" t="str">
            <v/>
          </cell>
        </row>
        <row r="1967">
          <cell r="K1967">
            <v>0</v>
          </cell>
          <cell r="L1967">
            <v>0</v>
          </cell>
          <cell r="M1967">
            <v>0</v>
          </cell>
          <cell r="R1967" t="str">
            <v/>
          </cell>
        </row>
        <row r="1968">
          <cell r="K1968">
            <v>0</v>
          </cell>
          <cell r="L1968">
            <v>0</v>
          </cell>
          <cell r="M1968">
            <v>0</v>
          </cell>
          <cell r="R1968" t="str">
            <v/>
          </cell>
        </row>
        <row r="1969">
          <cell r="K1969">
            <v>0</v>
          </cell>
          <cell r="L1969">
            <v>0</v>
          </cell>
          <cell r="M1969">
            <v>0</v>
          </cell>
          <cell r="R1969" t="str">
            <v/>
          </cell>
        </row>
        <row r="1970">
          <cell r="K1970">
            <v>0</v>
          </cell>
          <cell r="L1970">
            <v>0</v>
          </cell>
          <cell r="M1970">
            <v>0</v>
          </cell>
          <cell r="R1970" t="str">
            <v/>
          </cell>
        </row>
        <row r="1971">
          <cell r="K1971">
            <v>0</v>
          </cell>
          <cell r="L1971">
            <v>0</v>
          </cell>
          <cell r="M1971">
            <v>0</v>
          </cell>
          <cell r="R1971" t="str">
            <v/>
          </cell>
        </row>
        <row r="1972">
          <cell r="K1972">
            <v>0</v>
          </cell>
          <cell r="L1972">
            <v>0</v>
          </cell>
          <cell r="M1972">
            <v>0</v>
          </cell>
          <cell r="R1972" t="str">
            <v/>
          </cell>
        </row>
        <row r="1973">
          <cell r="K1973">
            <v>0</v>
          </cell>
          <cell r="L1973">
            <v>0</v>
          </cell>
          <cell r="M1973">
            <v>0</v>
          </cell>
          <cell r="R1973" t="str">
            <v/>
          </cell>
        </row>
        <row r="1974">
          <cell r="K1974">
            <v>0</v>
          </cell>
          <cell r="L1974">
            <v>0</v>
          </cell>
          <cell r="M1974">
            <v>0</v>
          </cell>
          <cell r="R1974" t="str">
            <v/>
          </cell>
        </row>
        <row r="1975">
          <cell r="K1975">
            <v>0</v>
          </cell>
          <cell r="L1975">
            <v>0</v>
          </cell>
          <cell r="M1975">
            <v>0</v>
          </cell>
          <cell r="R1975" t="str">
            <v/>
          </cell>
        </row>
        <row r="1976">
          <cell r="K1976">
            <v>0</v>
          </cell>
          <cell r="L1976">
            <v>0</v>
          </cell>
          <cell r="M1976">
            <v>0</v>
          </cell>
          <cell r="R1976" t="str">
            <v/>
          </cell>
        </row>
        <row r="1977">
          <cell r="K1977">
            <v>0</v>
          </cell>
          <cell r="L1977">
            <v>0</v>
          </cell>
          <cell r="M1977">
            <v>0</v>
          </cell>
          <cell r="R1977" t="str">
            <v/>
          </cell>
        </row>
        <row r="1978">
          <cell r="K1978">
            <v>0</v>
          </cell>
          <cell r="L1978">
            <v>0</v>
          </cell>
          <cell r="M1978">
            <v>0</v>
          </cell>
          <cell r="R1978" t="str">
            <v/>
          </cell>
        </row>
        <row r="1979">
          <cell r="K1979">
            <v>0</v>
          </cell>
          <cell r="L1979">
            <v>0</v>
          </cell>
          <cell r="M1979">
            <v>0</v>
          </cell>
          <cell r="R1979" t="str">
            <v/>
          </cell>
        </row>
        <row r="1980">
          <cell r="K1980">
            <v>0</v>
          </cell>
          <cell r="L1980">
            <v>0</v>
          </cell>
          <cell r="M1980">
            <v>0</v>
          </cell>
          <cell r="R1980" t="str">
            <v/>
          </cell>
        </row>
        <row r="1981">
          <cell r="K1981">
            <v>0</v>
          </cell>
          <cell r="L1981">
            <v>0</v>
          </cell>
          <cell r="M1981">
            <v>0</v>
          </cell>
          <cell r="R1981" t="str">
            <v/>
          </cell>
        </row>
        <row r="1982">
          <cell r="K1982">
            <v>0</v>
          </cell>
          <cell r="L1982">
            <v>0</v>
          </cell>
          <cell r="M1982">
            <v>0</v>
          </cell>
          <cell r="R1982" t="str">
            <v/>
          </cell>
        </row>
        <row r="1983">
          <cell r="K1983">
            <v>0</v>
          </cell>
          <cell r="L1983">
            <v>0</v>
          </cell>
          <cell r="M1983">
            <v>0</v>
          </cell>
          <cell r="R1983" t="str">
            <v/>
          </cell>
        </row>
        <row r="1984">
          <cell r="K1984">
            <v>0</v>
          </cell>
          <cell r="L1984">
            <v>0</v>
          </cell>
          <cell r="M1984">
            <v>0</v>
          </cell>
          <cell r="R1984" t="str">
            <v/>
          </cell>
        </row>
        <row r="1985">
          <cell r="K1985">
            <v>0</v>
          </cell>
          <cell r="L1985">
            <v>0</v>
          </cell>
          <cell r="M1985">
            <v>0</v>
          </cell>
          <cell r="R1985" t="str">
            <v/>
          </cell>
        </row>
        <row r="1986">
          <cell r="K1986">
            <v>0</v>
          </cell>
          <cell r="L1986">
            <v>0</v>
          </cell>
          <cell r="M1986">
            <v>0</v>
          </cell>
          <cell r="R1986" t="str">
            <v/>
          </cell>
        </row>
        <row r="1987">
          <cell r="K1987">
            <v>0</v>
          </cell>
          <cell r="L1987">
            <v>0</v>
          </cell>
          <cell r="M1987">
            <v>0</v>
          </cell>
          <cell r="R1987" t="str">
            <v/>
          </cell>
        </row>
        <row r="1988">
          <cell r="K1988">
            <v>0</v>
          </cell>
          <cell r="L1988">
            <v>0</v>
          </cell>
          <cell r="M1988">
            <v>0</v>
          </cell>
          <cell r="R1988" t="str">
            <v/>
          </cell>
        </row>
        <row r="1989">
          <cell r="K1989">
            <v>0</v>
          </cell>
          <cell r="L1989">
            <v>0</v>
          </cell>
          <cell r="M1989">
            <v>0</v>
          </cell>
          <cell r="R1989" t="str">
            <v/>
          </cell>
        </row>
        <row r="1990">
          <cell r="K1990">
            <v>0</v>
          </cell>
          <cell r="L1990">
            <v>0</v>
          </cell>
          <cell r="M1990">
            <v>0</v>
          </cell>
          <cell r="R1990" t="str">
            <v/>
          </cell>
        </row>
        <row r="1991">
          <cell r="K1991">
            <v>0</v>
          </cell>
          <cell r="L1991">
            <v>0</v>
          </cell>
          <cell r="M1991">
            <v>0</v>
          </cell>
          <cell r="R1991" t="str">
            <v/>
          </cell>
        </row>
        <row r="1992">
          <cell r="K1992">
            <v>0</v>
          </cell>
          <cell r="L1992">
            <v>0</v>
          </cell>
          <cell r="M1992">
            <v>0</v>
          </cell>
          <cell r="R1992" t="str">
            <v/>
          </cell>
        </row>
        <row r="1993">
          <cell r="K1993">
            <v>0</v>
          </cell>
          <cell r="L1993">
            <v>0</v>
          </cell>
          <cell r="M1993">
            <v>0</v>
          </cell>
          <cell r="R1993" t="str">
            <v/>
          </cell>
        </row>
        <row r="1994">
          <cell r="K1994">
            <v>0</v>
          </cell>
          <cell r="L1994">
            <v>0</v>
          </cell>
          <cell r="M1994">
            <v>0</v>
          </cell>
          <cell r="R1994" t="str">
            <v/>
          </cell>
        </row>
        <row r="1995">
          <cell r="K1995">
            <v>0</v>
          </cell>
          <cell r="L1995">
            <v>0</v>
          </cell>
          <cell r="M1995">
            <v>0</v>
          </cell>
          <cell r="R1995" t="str">
            <v/>
          </cell>
        </row>
        <row r="1996">
          <cell r="K1996">
            <v>0</v>
          </cell>
          <cell r="L1996">
            <v>0</v>
          </cell>
          <cell r="M1996">
            <v>0</v>
          </cell>
          <cell r="R1996" t="str">
            <v/>
          </cell>
        </row>
        <row r="1997">
          <cell r="K1997">
            <v>0</v>
          </cell>
          <cell r="L1997">
            <v>0</v>
          </cell>
          <cell r="M1997">
            <v>0</v>
          </cell>
          <cell r="R1997" t="str">
            <v/>
          </cell>
        </row>
        <row r="1998">
          <cell r="K1998">
            <v>0</v>
          </cell>
          <cell r="L1998">
            <v>0</v>
          </cell>
          <cell r="M1998">
            <v>0</v>
          </cell>
          <cell r="R1998" t="str">
            <v/>
          </cell>
        </row>
        <row r="1999">
          <cell r="K1999">
            <v>0</v>
          </cell>
          <cell r="L1999">
            <v>0</v>
          </cell>
          <cell r="M1999">
            <v>0</v>
          </cell>
          <cell r="R1999" t="str">
            <v/>
          </cell>
        </row>
        <row r="2000">
          <cell r="K2000">
            <v>0</v>
          </cell>
          <cell r="L2000">
            <v>0</v>
          </cell>
          <cell r="M2000">
            <v>0</v>
          </cell>
          <cell r="R2000" t="str">
            <v/>
          </cell>
        </row>
        <row r="2001">
          <cell r="K2001">
            <v>0</v>
          </cell>
          <cell r="L2001">
            <v>0</v>
          </cell>
          <cell r="M2001">
            <v>0</v>
          </cell>
          <cell r="R2001" t="str">
            <v/>
          </cell>
        </row>
        <row r="2002">
          <cell r="K2002">
            <v>0</v>
          </cell>
          <cell r="L2002">
            <v>0</v>
          </cell>
          <cell r="M2002">
            <v>0</v>
          </cell>
          <cell r="R2002" t="str">
            <v/>
          </cell>
        </row>
        <row r="2003">
          <cell r="K2003">
            <v>0</v>
          </cell>
          <cell r="L2003">
            <v>0</v>
          </cell>
          <cell r="M2003">
            <v>0</v>
          </cell>
          <cell r="R2003" t="str">
            <v/>
          </cell>
        </row>
        <row r="2004">
          <cell r="K2004">
            <v>0</v>
          </cell>
          <cell r="L2004">
            <v>0</v>
          </cell>
          <cell r="M2004">
            <v>0</v>
          </cell>
          <cell r="R2004" t="str">
            <v/>
          </cell>
        </row>
        <row r="2005">
          <cell r="K2005">
            <v>0</v>
          </cell>
          <cell r="L2005">
            <v>0</v>
          </cell>
          <cell r="M2005">
            <v>0</v>
          </cell>
          <cell r="R2005" t="str">
            <v/>
          </cell>
        </row>
        <row r="2006">
          <cell r="K2006">
            <v>0</v>
          </cell>
          <cell r="L2006">
            <v>0</v>
          </cell>
          <cell r="M2006">
            <v>0</v>
          </cell>
          <cell r="R2006" t="str">
            <v/>
          </cell>
        </row>
        <row r="2007">
          <cell r="K2007">
            <v>0</v>
          </cell>
          <cell r="L2007">
            <v>0</v>
          </cell>
          <cell r="M2007">
            <v>0</v>
          </cell>
          <cell r="R2007" t="str">
            <v/>
          </cell>
        </row>
        <row r="2008">
          <cell r="K2008">
            <v>0</v>
          </cell>
          <cell r="L2008">
            <v>0</v>
          </cell>
          <cell r="M2008">
            <v>0</v>
          </cell>
          <cell r="R2008" t="str">
            <v/>
          </cell>
        </row>
        <row r="2009">
          <cell r="K2009">
            <v>0</v>
          </cell>
          <cell r="L2009">
            <v>0</v>
          </cell>
          <cell r="M2009">
            <v>0</v>
          </cell>
          <cell r="R2009" t="str">
            <v/>
          </cell>
        </row>
        <row r="2010">
          <cell r="K2010">
            <v>0</v>
          </cell>
          <cell r="L2010">
            <v>0</v>
          </cell>
          <cell r="M2010">
            <v>0</v>
          </cell>
          <cell r="R2010" t="str">
            <v/>
          </cell>
        </row>
        <row r="2011">
          <cell r="K2011">
            <v>0</v>
          </cell>
          <cell r="L2011">
            <v>0</v>
          </cell>
          <cell r="M2011">
            <v>0</v>
          </cell>
          <cell r="R2011" t="str">
            <v/>
          </cell>
        </row>
        <row r="2012">
          <cell r="K2012">
            <v>0</v>
          </cell>
          <cell r="L2012">
            <v>0</v>
          </cell>
          <cell r="M2012">
            <v>0</v>
          </cell>
          <cell r="R2012" t="str">
            <v/>
          </cell>
        </row>
        <row r="2013">
          <cell r="K2013">
            <v>0</v>
          </cell>
          <cell r="L2013">
            <v>0</v>
          </cell>
          <cell r="M2013">
            <v>0</v>
          </cell>
          <cell r="R2013" t="str">
            <v/>
          </cell>
        </row>
        <row r="2014">
          <cell r="K2014">
            <v>0</v>
          </cell>
          <cell r="L2014">
            <v>0</v>
          </cell>
          <cell r="M2014">
            <v>0</v>
          </cell>
          <cell r="R2014" t="str">
            <v/>
          </cell>
        </row>
        <row r="2015">
          <cell r="K2015">
            <v>0</v>
          </cell>
          <cell r="L2015">
            <v>0</v>
          </cell>
          <cell r="M2015">
            <v>0</v>
          </cell>
          <cell r="R2015" t="str">
            <v/>
          </cell>
        </row>
        <row r="2016">
          <cell r="K2016">
            <v>0</v>
          </cell>
          <cell r="L2016">
            <v>0</v>
          </cell>
          <cell r="M2016">
            <v>0</v>
          </cell>
          <cell r="R2016" t="str">
            <v/>
          </cell>
        </row>
        <row r="2017">
          <cell r="K2017">
            <v>0</v>
          </cell>
          <cell r="L2017">
            <v>0</v>
          </cell>
          <cell r="M2017">
            <v>0</v>
          </cell>
          <cell r="R2017" t="str">
            <v/>
          </cell>
        </row>
        <row r="2018">
          <cell r="K2018">
            <v>0</v>
          </cell>
          <cell r="L2018">
            <v>0</v>
          </cell>
          <cell r="M2018">
            <v>0</v>
          </cell>
          <cell r="R2018" t="str">
            <v/>
          </cell>
        </row>
        <row r="2019">
          <cell r="K2019">
            <v>0</v>
          </cell>
          <cell r="L2019">
            <v>0</v>
          </cell>
          <cell r="M2019">
            <v>0</v>
          </cell>
          <cell r="R2019" t="str">
            <v/>
          </cell>
        </row>
        <row r="2020">
          <cell r="K2020">
            <v>0</v>
          </cell>
          <cell r="L2020">
            <v>0</v>
          </cell>
          <cell r="M2020">
            <v>0</v>
          </cell>
          <cell r="R2020" t="str">
            <v/>
          </cell>
        </row>
        <row r="2021">
          <cell r="K2021">
            <v>0</v>
          </cell>
          <cell r="L2021">
            <v>0</v>
          </cell>
          <cell r="M2021">
            <v>0</v>
          </cell>
          <cell r="R2021" t="str">
            <v/>
          </cell>
        </row>
        <row r="2022">
          <cell r="K2022">
            <v>0</v>
          </cell>
          <cell r="L2022">
            <v>0</v>
          </cell>
          <cell r="M2022">
            <v>0</v>
          </cell>
          <cell r="R2022" t="str">
            <v/>
          </cell>
        </row>
        <row r="2023">
          <cell r="K2023">
            <v>0</v>
          </cell>
          <cell r="L2023">
            <v>0</v>
          </cell>
          <cell r="M2023">
            <v>0</v>
          </cell>
          <cell r="R2023" t="str">
            <v/>
          </cell>
        </row>
        <row r="2024">
          <cell r="K2024">
            <v>0</v>
          </cell>
          <cell r="L2024">
            <v>0</v>
          </cell>
          <cell r="M2024">
            <v>0</v>
          </cell>
          <cell r="R2024" t="str">
            <v/>
          </cell>
        </row>
        <row r="2025">
          <cell r="K2025">
            <v>0</v>
          </cell>
          <cell r="L2025">
            <v>0</v>
          </cell>
          <cell r="M2025">
            <v>0</v>
          </cell>
          <cell r="R2025" t="str">
            <v/>
          </cell>
        </row>
        <row r="2026">
          <cell r="K2026">
            <v>0</v>
          </cell>
          <cell r="L2026">
            <v>0</v>
          </cell>
          <cell r="M2026">
            <v>0</v>
          </cell>
          <cell r="R2026" t="str">
            <v/>
          </cell>
        </row>
        <row r="2027">
          <cell r="K2027">
            <v>0</v>
          </cell>
          <cell r="L2027">
            <v>0</v>
          </cell>
          <cell r="M2027">
            <v>0</v>
          </cell>
          <cell r="R2027" t="str">
            <v/>
          </cell>
        </row>
        <row r="2028">
          <cell r="K2028">
            <v>0</v>
          </cell>
          <cell r="L2028">
            <v>0</v>
          </cell>
          <cell r="M2028">
            <v>0</v>
          </cell>
          <cell r="R2028" t="str">
            <v/>
          </cell>
        </row>
        <row r="2029">
          <cell r="K2029">
            <v>0</v>
          </cell>
          <cell r="L2029">
            <v>0</v>
          </cell>
          <cell r="M2029">
            <v>0</v>
          </cell>
          <cell r="R2029" t="str">
            <v/>
          </cell>
        </row>
        <row r="2030">
          <cell r="K2030">
            <v>0</v>
          </cell>
          <cell r="L2030">
            <v>0</v>
          </cell>
          <cell r="M2030">
            <v>0</v>
          </cell>
          <cell r="R2030" t="str">
            <v/>
          </cell>
        </row>
        <row r="2031">
          <cell r="K2031">
            <v>0</v>
          </cell>
          <cell r="L2031">
            <v>0</v>
          </cell>
          <cell r="M2031">
            <v>0</v>
          </cell>
          <cell r="R2031" t="str">
            <v/>
          </cell>
        </row>
        <row r="2032">
          <cell r="K2032">
            <v>0</v>
          </cell>
          <cell r="L2032">
            <v>0</v>
          </cell>
          <cell r="M2032">
            <v>0</v>
          </cell>
          <cell r="R2032" t="str">
            <v/>
          </cell>
        </row>
        <row r="2033">
          <cell r="K2033">
            <v>0</v>
          </cell>
          <cell r="L2033">
            <v>0</v>
          </cell>
          <cell r="M2033">
            <v>0</v>
          </cell>
          <cell r="R2033" t="str">
            <v/>
          </cell>
        </row>
        <row r="2034">
          <cell r="K2034">
            <v>0</v>
          </cell>
          <cell r="L2034">
            <v>0</v>
          </cell>
          <cell r="M2034">
            <v>0</v>
          </cell>
          <cell r="R2034" t="str">
            <v/>
          </cell>
        </row>
        <row r="2035">
          <cell r="K2035">
            <v>0</v>
          </cell>
          <cell r="L2035">
            <v>0</v>
          </cell>
          <cell r="M2035">
            <v>0</v>
          </cell>
          <cell r="R2035" t="str">
            <v/>
          </cell>
        </row>
        <row r="2036">
          <cell r="K2036">
            <v>0</v>
          </cell>
          <cell r="L2036">
            <v>0</v>
          </cell>
          <cell r="M2036">
            <v>0</v>
          </cell>
          <cell r="R2036" t="str">
            <v/>
          </cell>
        </row>
        <row r="2037">
          <cell r="K2037">
            <v>0</v>
          </cell>
          <cell r="L2037">
            <v>0</v>
          </cell>
          <cell r="M2037">
            <v>0</v>
          </cell>
          <cell r="R2037" t="str">
            <v/>
          </cell>
        </row>
        <row r="2038">
          <cell r="K2038">
            <v>0</v>
          </cell>
          <cell r="L2038">
            <v>0</v>
          </cell>
          <cell r="M2038">
            <v>0</v>
          </cell>
          <cell r="R2038" t="str">
            <v/>
          </cell>
        </row>
        <row r="2039">
          <cell r="K2039">
            <v>0</v>
          </cell>
          <cell r="L2039">
            <v>0</v>
          </cell>
          <cell r="M2039">
            <v>0</v>
          </cell>
          <cell r="R2039" t="str">
            <v/>
          </cell>
        </row>
        <row r="2040">
          <cell r="K2040">
            <v>0</v>
          </cell>
          <cell r="L2040">
            <v>0</v>
          </cell>
          <cell r="M2040">
            <v>0</v>
          </cell>
          <cell r="R2040" t="str">
            <v/>
          </cell>
        </row>
        <row r="2041">
          <cell r="K2041">
            <v>0</v>
          </cell>
          <cell r="L2041">
            <v>0</v>
          </cell>
          <cell r="M2041">
            <v>0</v>
          </cell>
          <cell r="R2041" t="str">
            <v/>
          </cell>
        </row>
        <row r="2042">
          <cell r="K2042">
            <v>0</v>
          </cell>
          <cell r="L2042">
            <v>0</v>
          </cell>
          <cell r="M2042">
            <v>0</v>
          </cell>
          <cell r="R2042" t="str">
            <v/>
          </cell>
        </row>
        <row r="2043">
          <cell r="K2043">
            <v>0</v>
          </cell>
          <cell r="L2043">
            <v>0</v>
          </cell>
          <cell r="M2043">
            <v>0</v>
          </cell>
          <cell r="R2043" t="str">
            <v/>
          </cell>
        </row>
        <row r="2044">
          <cell r="K2044">
            <v>0</v>
          </cell>
          <cell r="L2044">
            <v>0</v>
          </cell>
          <cell r="M2044">
            <v>0</v>
          </cell>
          <cell r="R2044" t="str">
            <v/>
          </cell>
        </row>
        <row r="2045">
          <cell r="K2045">
            <v>0</v>
          </cell>
          <cell r="L2045">
            <v>0</v>
          </cell>
          <cell r="M2045">
            <v>0</v>
          </cell>
          <cell r="R2045" t="str">
            <v/>
          </cell>
        </row>
        <row r="2046">
          <cell r="K2046">
            <v>0</v>
          </cell>
          <cell r="L2046">
            <v>0</v>
          </cell>
          <cell r="M2046">
            <v>0</v>
          </cell>
          <cell r="R2046" t="str">
            <v/>
          </cell>
        </row>
        <row r="2047">
          <cell r="K2047">
            <v>0</v>
          </cell>
          <cell r="L2047">
            <v>0</v>
          </cell>
          <cell r="M2047">
            <v>0</v>
          </cell>
          <cell r="R2047" t="str">
            <v/>
          </cell>
        </row>
        <row r="2048">
          <cell r="K2048">
            <v>0</v>
          </cell>
          <cell r="L2048">
            <v>0</v>
          </cell>
          <cell r="M2048">
            <v>0</v>
          </cell>
          <cell r="R2048" t="str">
            <v/>
          </cell>
        </row>
        <row r="2049">
          <cell r="K2049">
            <v>0</v>
          </cell>
          <cell r="L2049">
            <v>0</v>
          </cell>
          <cell r="M2049">
            <v>0</v>
          </cell>
          <cell r="R2049" t="str">
            <v/>
          </cell>
        </row>
        <row r="2050">
          <cell r="K2050">
            <v>0</v>
          </cell>
          <cell r="L2050">
            <v>0</v>
          </cell>
          <cell r="M2050">
            <v>0</v>
          </cell>
          <cell r="R2050" t="str">
            <v/>
          </cell>
        </row>
        <row r="2051">
          <cell r="K2051">
            <v>0</v>
          </cell>
          <cell r="L2051">
            <v>0</v>
          </cell>
          <cell r="M2051">
            <v>0</v>
          </cell>
          <cell r="R2051" t="str">
            <v/>
          </cell>
        </row>
        <row r="2052">
          <cell r="K2052">
            <v>0</v>
          </cell>
          <cell r="L2052">
            <v>0</v>
          </cell>
          <cell r="M2052">
            <v>0</v>
          </cell>
          <cell r="R2052" t="str">
            <v/>
          </cell>
        </row>
        <row r="2053">
          <cell r="K2053">
            <v>0</v>
          </cell>
          <cell r="L2053">
            <v>0</v>
          </cell>
          <cell r="M2053">
            <v>0</v>
          </cell>
          <cell r="R2053" t="str">
            <v/>
          </cell>
        </row>
        <row r="2054">
          <cell r="K2054">
            <v>0</v>
          </cell>
          <cell r="L2054">
            <v>0</v>
          </cell>
          <cell r="M2054">
            <v>0</v>
          </cell>
          <cell r="R2054" t="str">
            <v/>
          </cell>
        </row>
        <row r="2055">
          <cell r="K2055">
            <v>0</v>
          </cell>
          <cell r="L2055">
            <v>0</v>
          </cell>
          <cell r="M2055">
            <v>0</v>
          </cell>
          <cell r="R2055" t="str">
            <v/>
          </cell>
        </row>
        <row r="2056">
          <cell r="K2056">
            <v>0</v>
          </cell>
          <cell r="L2056">
            <v>0</v>
          </cell>
          <cell r="M2056">
            <v>0</v>
          </cell>
          <cell r="R2056" t="str">
            <v/>
          </cell>
        </row>
        <row r="2057">
          <cell r="K2057">
            <v>0</v>
          </cell>
          <cell r="L2057">
            <v>0</v>
          </cell>
          <cell r="M2057">
            <v>0</v>
          </cell>
          <cell r="R2057" t="str">
            <v/>
          </cell>
        </row>
        <row r="2058">
          <cell r="K2058">
            <v>0</v>
          </cell>
          <cell r="L2058">
            <v>0</v>
          </cell>
          <cell r="M2058">
            <v>0</v>
          </cell>
          <cell r="R2058" t="str">
            <v/>
          </cell>
        </row>
        <row r="2059">
          <cell r="K2059">
            <v>0</v>
          </cell>
          <cell r="L2059">
            <v>0</v>
          </cell>
          <cell r="M2059">
            <v>0</v>
          </cell>
          <cell r="R2059" t="str">
            <v/>
          </cell>
        </row>
        <row r="2060">
          <cell r="K2060">
            <v>0</v>
          </cell>
          <cell r="L2060">
            <v>0</v>
          </cell>
          <cell r="M2060">
            <v>0</v>
          </cell>
          <cell r="R2060" t="str">
            <v/>
          </cell>
        </row>
        <row r="2061">
          <cell r="K2061">
            <v>0</v>
          </cell>
          <cell r="L2061">
            <v>0</v>
          </cell>
          <cell r="M2061">
            <v>0</v>
          </cell>
          <cell r="R2061" t="str">
            <v/>
          </cell>
        </row>
        <row r="2062">
          <cell r="K2062">
            <v>0</v>
          </cell>
          <cell r="L2062">
            <v>0</v>
          </cell>
          <cell r="M2062">
            <v>0</v>
          </cell>
          <cell r="R2062" t="str">
            <v/>
          </cell>
        </row>
        <row r="2063">
          <cell r="K2063">
            <v>0</v>
          </cell>
          <cell r="L2063">
            <v>0</v>
          </cell>
          <cell r="M2063">
            <v>0</v>
          </cell>
          <cell r="R2063" t="str">
            <v/>
          </cell>
        </row>
        <row r="2064">
          <cell r="K2064">
            <v>0</v>
          </cell>
          <cell r="L2064">
            <v>0</v>
          </cell>
          <cell r="M2064">
            <v>0</v>
          </cell>
          <cell r="R2064" t="str">
            <v/>
          </cell>
        </row>
        <row r="2065">
          <cell r="K2065">
            <v>0</v>
          </cell>
          <cell r="L2065">
            <v>0</v>
          </cell>
          <cell r="M2065">
            <v>0</v>
          </cell>
          <cell r="R2065" t="str">
            <v/>
          </cell>
        </row>
        <row r="2066">
          <cell r="K2066">
            <v>0</v>
          </cell>
          <cell r="L2066">
            <v>0</v>
          </cell>
          <cell r="M2066">
            <v>0</v>
          </cell>
          <cell r="R2066" t="str">
            <v/>
          </cell>
        </row>
        <row r="2067">
          <cell r="K2067">
            <v>0</v>
          </cell>
          <cell r="L2067">
            <v>0</v>
          </cell>
          <cell r="M2067">
            <v>0</v>
          </cell>
          <cell r="R2067" t="str">
            <v/>
          </cell>
        </row>
        <row r="2068">
          <cell r="K2068">
            <v>0</v>
          </cell>
          <cell r="L2068">
            <v>0</v>
          </cell>
          <cell r="M2068">
            <v>0</v>
          </cell>
          <cell r="R2068" t="str">
            <v/>
          </cell>
        </row>
        <row r="2069">
          <cell r="K2069">
            <v>0</v>
          </cell>
          <cell r="L2069">
            <v>0</v>
          </cell>
          <cell r="M2069">
            <v>0</v>
          </cell>
          <cell r="R2069" t="str">
            <v/>
          </cell>
        </row>
        <row r="2070">
          <cell r="K2070">
            <v>0</v>
          </cell>
          <cell r="L2070">
            <v>0</v>
          </cell>
          <cell r="M2070">
            <v>0</v>
          </cell>
          <cell r="R2070" t="str">
            <v/>
          </cell>
        </row>
        <row r="2071">
          <cell r="K2071">
            <v>0</v>
          </cell>
          <cell r="L2071">
            <v>0</v>
          </cell>
          <cell r="M2071">
            <v>0</v>
          </cell>
          <cell r="R2071" t="str">
            <v/>
          </cell>
        </row>
        <row r="2072">
          <cell r="K2072">
            <v>0</v>
          </cell>
          <cell r="L2072">
            <v>0</v>
          </cell>
          <cell r="M2072">
            <v>0</v>
          </cell>
          <cell r="R2072" t="str">
            <v/>
          </cell>
        </row>
        <row r="2073">
          <cell r="K2073">
            <v>0</v>
          </cell>
          <cell r="L2073">
            <v>0</v>
          </cell>
          <cell r="M2073">
            <v>0</v>
          </cell>
          <cell r="R2073" t="str">
            <v/>
          </cell>
        </row>
        <row r="2074">
          <cell r="K2074">
            <v>0</v>
          </cell>
          <cell r="L2074">
            <v>0</v>
          </cell>
          <cell r="M2074">
            <v>0</v>
          </cell>
          <cell r="R2074" t="str">
            <v/>
          </cell>
        </row>
        <row r="2075">
          <cell r="K2075">
            <v>0</v>
          </cell>
          <cell r="L2075">
            <v>0</v>
          </cell>
          <cell r="M2075">
            <v>0</v>
          </cell>
          <cell r="R2075" t="str">
            <v/>
          </cell>
        </row>
        <row r="2076">
          <cell r="K2076">
            <v>0</v>
          </cell>
          <cell r="L2076">
            <v>0</v>
          </cell>
          <cell r="M2076">
            <v>0</v>
          </cell>
          <cell r="R2076" t="str">
            <v/>
          </cell>
        </row>
        <row r="2077">
          <cell r="K2077">
            <v>0</v>
          </cell>
          <cell r="L2077">
            <v>0</v>
          </cell>
          <cell r="M2077">
            <v>0</v>
          </cell>
          <cell r="R2077" t="str">
            <v/>
          </cell>
        </row>
        <row r="2078">
          <cell r="K2078">
            <v>0</v>
          </cell>
          <cell r="L2078">
            <v>0</v>
          </cell>
          <cell r="M2078">
            <v>0</v>
          </cell>
          <cell r="R2078" t="str">
            <v/>
          </cell>
        </row>
        <row r="2079">
          <cell r="K2079">
            <v>0</v>
          </cell>
          <cell r="L2079">
            <v>0</v>
          </cell>
          <cell r="M2079">
            <v>0</v>
          </cell>
          <cell r="R2079" t="str">
            <v/>
          </cell>
        </row>
        <row r="2080">
          <cell r="K2080">
            <v>0</v>
          </cell>
          <cell r="L2080">
            <v>0</v>
          </cell>
          <cell r="M2080">
            <v>0</v>
          </cell>
          <cell r="R2080" t="str">
            <v/>
          </cell>
        </row>
        <row r="2081">
          <cell r="K2081">
            <v>0</v>
          </cell>
          <cell r="L2081">
            <v>0</v>
          </cell>
          <cell r="M2081">
            <v>0</v>
          </cell>
          <cell r="R2081" t="str">
            <v/>
          </cell>
        </row>
        <row r="2082">
          <cell r="K2082">
            <v>0</v>
          </cell>
          <cell r="L2082">
            <v>0</v>
          </cell>
          <cell r="M2082">
            <v>0</v>
          </cell>
          <cell r="R2082" t="str">
            <v/>
          </cell>
        </row>
        <row r="2083">
          <cell r="K2083">
            <v>0</v>
          </cell>
          <cell r="L2083">
            <v>0</v>
          </cell>
          <cell r="M2083">
            <v>0</v>
          </cell>
          <cell r="R2083" t="str">
            <v/>
          </cell>
        </row>
        <row r="2084">
          <cell r="K2084">
            <v>0</v>
          </cell>
          <cell r="L2084">
            <v>0</v>
          </cell>
          <cell r="M2084">
            <v>0</v>
          </cell>
          <cell r="R2084" t="str">
            <v/>
          </cell>
        </row>
        <row r="2085">
          <cell r="K2085">
            <v>0</v>
          </cell>
          <cell r="L2085">
            <v>0</v>
          </cell>
          <cell r="M2085">
            <v>0</v>
          </cell>
          <cell r="R2085" t="str">
            <v/>
          </cell>
        </row>
        <row r="2086">
          <cell r="K2086">
            <v>0</v>
          </cell>
          <cell r="L2086">
            <v>0</v>
          </cell>
          <cell r="M2086">
            <v>0</v>
          </cell>
          <cell r="R2086" t="str">
            <v/>
          </cell>
        </row>
        <row r="2087">
          <cell r="K2087">
            <v>0</v>
          </cell>
          <cell r="L2087">
            <v>0</v>
          </cell>
          <cell r="M2087">
            <v>0</v>
          </cell>
          <cell r="R2087" t="str">
            <v/>
          </cell>
        </row>
        <row r="2088">
          <cell r="K2088">
            <v>0</v>
          </cell>
          <cell r="L2088">
            <v>0</v>
          </cell>
          <cell r="M2088">
            <v>0</v>
          </cell>
          <cell r="R2088" t="str">
            <v/>
          </cell>
        </row>
        <row r="2089">
          <cell r="K2089">
            <v>0</v>
          </cell>
          <cell r="L2089">
            <v>0</v>
          </cell>
          <cell r="M2089">
            <v>0</v>
          </cell>
          <cell r="R2089" t="str">
            <v/>
          </cell>
        </row>
        <row r="2090">
          <cell r="K2090">
            <v>0</v>
          </cell>
          <cell r="L2090">
            <v>0</v>
          </cell>
          <cell r="M2090">
            <v>0</v>
          </cell>
          <cell r="R2090" t="str">
            <v/>
          </cell>
        </row>
        <row r="2091">
          <cell r="K2091">
            <v>0</v>
          </cell>
          <cell r="L2091">
            <v>0</v>
          </cell>
          <cell r="M2091">
            <v>0</v>
          </cell>
          <cell r="R2091" t="str">
            <v/>
          </cell>
        </row>
        <row r="2092">
          <cell r="K2092">
            <v>0</v>
          </cell>
          <cell r="L2092">
            <v>0</v>
          </cell>
          <cell r="M2092">
            <v>0</v>
          </cell>
          <cell r="R2092" t="str">
            <v/>
          </cell>
        </row>
        <row r="2093">
          <cell r="K2093">
            <v>0</v>
          </cell>
          <cell r="L2093">
            <v>0</v>
          </cell>
          <cell r="M2093">
            <v>0</v>
          </cell>
          <cell r="R2093" t="str">
            <v/>
          </cell>
        </row>
        <row r="2094">
          <cell r="K2094">
            <v>0</v>
          </cell>
          <cell r="L2094">
            <v>0</v>
          </cell>
          <cell r="M2094">
            <v>0</v>
          </cell>
          <cell r="R2094" t="str">
            <v/>
          </cell>
        </row>
        <row r="2095">
          <cell r="K2095">
            <v>0</v>
          </cell>
          <cell r="L2095">
            <v>0</v>
          </cell>
          <cell r="M2095">
            <v>0</v>
          </cell>
          <cell r="R2095" t="str">
            <v/>
          </cell>
        </row>
        <row r="2096">
          <cell r="K2096">
            <v>0</v>
          </cell>
          <cell r="L2096">
            <v>0</v>
          </cell>
          <cell r="M2096">
            <v>0</v>
          </cell>
          <cell r="R2096" t="str">
            <v/>
          </cell>
        </row>
        <row r="2097">
          <cell r="K2097">
            <v>0</v>
          </cell>
          <cell r="L2097">
            <v>0</v>
          </cell>
          <cell r="M2097">
            <v>0</v>
          </cell>
          <cell r="R2097" t="str">
            <v/>
          </cell>
        </row>
        <row r="2098">
          <cell r="K2098">
            <v>0</v>
          </cell>
          <cell r="L2098">
            <v>0</v>
          </cell>
          <cell r="M2098">
            <v>0</v>
          </cell>
          <cell r="R2098" t="str">
            <v/>
          </cell>
        </row>
        <row r="2099">
          <cell r="K2099">
            <v>0</v>
          </cell>
          <cell r="L2099">
            <v>0</v>
          </cell>
          <cell r="M2099">
            <v>0</v>
          </cell>
          <cell r="R2099" t="str">
            <v/>
          </cell>
        </row>
        <row r="2100">
          <cell r="K2100">
            <v>0</v>
          </cell>
          <cell r="L2100">
            <v>0</v>
          </cell>
          <cell r="M2100">
            <v>0</v>
          </cell>
          <cell r="R2100" t="str">
            <v/>
          </cell>
        </row>
        <row r="2101">
          <cell r="K2101">
            <v>0</v>
          </cell>
          <cell r="L2101">
            <v>0</v>
          </cell>
          <cell r="M2101">
            <v>0</v>
          </cell>
          <cell r="R2101" t="str">
            <v/>
          </cell>
        </row>
        <row r="2102">
          <cell r="K2102">
            <v>0</v>
          </cell>
          <cell r="L2102">
            <v>0</v>
          </cell>
          <cell r="M2102">
            <v>0</v>
          </cell>
          <cell r="R2102" t="str">
            <v/>
          </cell>
        </row>
        <row r="2103">
          <cell r="K2103">
            <v>0</v>
          </cell>
          <cell r="L2103">
            <v>0</v>
          </cell>
          <cell r="M2103">
            <v>0</v>
          </cell>
          <cell r="R2103" t="str">
            <v/>
          </cell>
        </row>
        <row r="2104">
          <cell r="K2104">
            <v>0</v>
          </cell>
          <cell r="L2104">
            <v>0</v>
          </cell>
          <cell r="M2104">
            <v>0</v>
          </cell>
          <cell r="R2104" t="str">
            <v/>
          </cell>
        </row>
        <row r="2105">
          <cell r="K2105">
            <v>0</v>
          </cell>
          <cell r="L2105">
            <v>0</v>
          </cell>
          <cell r="M2105">
            <v>0</v>
          </cell>
          <cell r="R2105" t="str">
            <v/>
          </cell>
        </row>
        <row r="2106">
          <cell r="K2106">
            <v>0</v>
          </cell>
          <cell r="L2106">
            <v>0</v>
          </cell>
          <cell r="M2106">
            <v>0</v>
          </cell>
          <cell r="R2106" t="str">
            <v/>
          </cell>
        </row>
        <row r="2107">
          <cell r="K2107">
            <v>0</v>
          </cell>
          <cell r="L2107">
            <v>0</v>
          </cell>
          <cell r="M2107">
            <v>0</v>
          </cell>
          <cell r="R2107" t="str">
            <v/>
          </cell>
        </row>
        <row r="2108">
          <cell r="K2108">
            <v>0</v>
          </cell>
          <cell r="L2108">
            <v>0</v>
          </cell>
          <cell r="M2108">
            <v>0</v>
          </cell>
          <cell r="R2108" t="str">
            <v/>
          </cell>
        </row>
        <row r="2109">
          <cell r="K2109">
            <v>0</v>
          </cell>
          <cell r="L2109">
            <v>0</v>
          </cell>
          <cell r="M2109">
            <v>0</v>
          </cell>
          <cell r="R2109" t="str">
            <v/>
          </cell>
        </row>
        <row r="2110">
          <cell r="K2110">
            <v>0</v>
          </cell>
          <cell r="L2110">
            <v>0</v>
          </cell>
          <cell r="M2110">
            <v>0</v>
          </cell>
          <cell r="R2110" t="str">
            <v/>
          </cell>
        </row>
        <row r="2111">
          <cell r="K2111">
            <v>0</v>
          </cell>
          <cell r="L2111">
            <v>0</v>
          </cell>
          <cell r="M2111">
            <v>0</v>
          </cell>
          <cell r="R2111" t="str">
            <v/>
          </cell>
        </row>
        <row r="2112">
          <cell r="K2112">
            <v>0</v>
          </cell>
          <cell r="L2112">
            <v>0</v>
          </cell>
          <cell r="M2112">
            <v>0</v>
          </cell>
          <cell r="R2112" t="str">
            <v/>
          </cell>
        </row>
        <row r="2113">
          <cell r="K2113">
            <v>0</v>
          </cell>
          <cell r="L2113">
            <v>0</v>
          </cell>
          <cell r="M2113">
            <v>0</v>
          </cell>
          <cell r="R2113" t="str">
            <v/>
          </cell>
        </row>
        <row r="2114">
          <cell r="K2114">
            <v>0</v>
          </cell>
          <cell r="L2114">
            <v>0</v>
          </cell>
          <cell r="M2114">
            <v>0</v>
          </cell>
          <cell r="R2114" t="str">
            <v/>
          </cell>
        </row>
        <row r="2115">
          <cell r="K2115">
            <v>0</v>
          </cell>
          <cell r="L2115">
            <v>0</v>
          </cell>
          <cell r="M2115">
            <v>0</v>
          </cell>
          <cell r="R2115" t="str">
            <v/>
          </cell>
        </row>
        <row r="2116">
          <cell r="K2116">
            <v>0</v>
          </cell>
          <cell r="L2116">
            <v>0</v>
          </cell>
          <cell r="M2116">
            <v>0</v>
          </cell>
          <cell r="R2116" t="str">
            <v/>
          </cell>
        </row>
        <row r="2117">
          <cell r="K2117">
            <v>0</v>
          </cell>
          <cell r="L2117">
            <v>0</v>
          </cell>
          <cell r="M2117">
            <v>0</v>
          </cell>
          <cell r="R2117" t="str">
            <v/>
          </cell>
        </row>
        <row r="2118">
          <cell r="K2118">
            <v>0</v>
          </cell>
          <cell r="L2118">
            <v>0</v>
          </cell>
          <cell r="M2118">
            <v>0</v>
          </cell>
          <cell r="R2118" t="str">
            <v/>
          </cell>
        </row>
        <row r="2119">
          <cell r="K2119">
            <v>0</v>
          </cell>
          <cell r="L2119">
            <v>0</v>
          </cell>
          <cell r="M2119">
            <v>0</v>
          </cell>
          <cell r="R2119" t="str">
            <v/>
          </cell>
        </row>
        <row r="2120">
          <cell r="K2120">
            <v>0</v>
          </cell>
          <cell r="L2120">
            <v>0</v>
          </cell>
          <cell r="M2120">
            <v>0</v>
          </cell>
          <cell r="R2120" t="str">
            <v/>
          </cell>
        </row>
        <row r="2121">
          <cell r="K2121">
            <v>0</v>
          </cell>
          <cell r="L2121">
            <v>0</v>
          </cell>
          <cell r="M2121">
            <v>0</v>
          </cell>
          <cell r="R2121" t="str">
            <v/>
          </cell>
        </row>
        <row r="2122">
          <cell r="K2122">
            <v>0</v>
          </cell>
          <cell r="L2122">
            <v>0</v>
          </cell>
          <cell r="M2122">
            <v>0</v>
          </cell>
          <cell r="R2122" t="str">
            <v/>
          </cell>
        </row>
        <row r="2123">
          <cell r="K2123">
            <v>0</v>
          </cell>
          <cell r="L2123">
            <v>0</v>
          </cell>
          <cell r="M2123">
            <v>0</v>
          </cell>
          <cell r="R2123" t="str">
            <v/>
          </cell>
        </row>
        <row r="2124">
          <cell r="K2124">
            <v>0</v>
          </cell>
          <cell r="L2124">
            <v>0</v>
          </cell>
          <cell r="M2124">
            <v>0</v>
          </cell>
          <cell r="R2124" t="str">
            <v/>
          </cell>
        </row>
        <row r="2125">
          <cell r="K2125">
            <v>0</v>
          </cell>
          <cell r="L2125">
            <v>0</v>
          </cell>
          <cell r="M2125">
            <v>0</v>
          </cell>
          <cell r="R2125" t="str">
            <v/>
          </cell>
        </row>
        <row r="2126">
          <cell r="K2126">
            <v>0</v>
          </cell>
          <cell r="L2126">
            <v>0</v>
          </cell>
          <cell r="M2126">
            <v>0</v>
          </cell>
          <cell r="R2126" t="str">
            <v/>
          </cell>
        </row>
        <row r="2127">
          <cell r="K2127">
            <v>0</v>
          </cell>
          <cell r="L2127">
            <v>0</v>
          </cell>
          <cell r="M2127">
            <v>0</v>
          </cell>
          <cell r="R2127" t="str">
            <v/>
          </cell>
        </row>
        <row r="2128">
          <cell r="K2128">
            <v>0</v>
          </cell>
          <cell r="L2128">
            <v>0</v>
          </cell>
          <cell r="M2128">
            <v>0</v>
          </cell>
          <cell r="R2128" t="str">
            <v/>
          </cell>
        </row>
        <row r="2129">
          <cell r="K2129">
            <v>0</v>
          </cell>
          <cell r="L2129">
            <v>0</v>
          </cell>
          <cell r="M2129">
            <v>0</v>
          </cell>
          <cell r="R2129" t="str">
            <v/>
          </cell>
        </row>
        <row r="2130">
          <cell r="K2130">
            <v>0</v>
          </cell>
          <cell r="L2130">
            <v>0</v>
          </cell>
          <cell r="M2130">
            <v>0</v>
          </cell>
          <cell r="R2130" t="str">
            <v/>
          </cell>
        </row>
        <row r="2131">
          <cell r="K2131">
            <v>0</v>
          </cell>
          <cell r="L2131">
            <v>0</v>
          </cell>
          <cell r="M2131">
            <v>0</v>
          </cell>
          <cell r="R2131" t="str">
            <v/>
          </cell>
        </row>
        <row r="2132">
          <cell r="K2132">
            <v>0</v>
          </cell>
          <cell r="L2132">
            <v>0</v>
          </cell>
          <cell r="M2132">
            <v>0</v>
          </cell>
          <cell r="R2132" t="str">
            <v/>
          </cell>
        </row>
        <row r="2133">
          <cell r="K2133">
            <v>0</v>
          </cell>
          <cell r="L2133">
            <v>0</v>
          </cell>
          <cell r="M2133">
            <v>0</v>
          </cell>
          <cell r="R2133" t="str">
            <v/>
          </cell>
        </row>
        <row r="2134">
          <cell r="K2134">
            <v>0</v>
          </cell>
          <cell r="L2134">
            <v>0</v>
          </cell>
          <cell r="M2134">
            <v>0</v>
          </cell>
          <cell r="R2134" t="str">
            <v/>
          </cell>
        </row>
        <row r="2135">
          <cell r="K2135">
            <v>0</v>
          </cell>
          <cell r="L2135">
            <v>0</v>
          </cell>
          <cell r="M2135">
            <v>0</v>
          </cell>
          <cell r="R2135" t="str">
            <v/>
          </cell>
        </row>
        <row r="2136">
          <cell r="K2136">
            <v>0</v>
          </cell>
          <cell r="L2136">
            <v>0</v>
          </cell>
          <cell r="M2136">
            <v>0</v>
          </cell>
          <cell r="R2136" t="str">
            <v/>
          </cell>
        </row>
        <row r="2137">
          <cell r="K2137">
            <v>0</v>
          </cell>
          <cell r="L2137">
            <v>0</v>
          </cell>
          <cell r="M2137">
            <v>0</v>
          </cell>
          <cell r="R2137" t="str">
            <v/>
          </cell>
        </row>
        <row r="2138">
          <cell r="K2138">
            <v>0</v>
          </cell>
          <cell r="L2138">
            <v>0</v>
          </cell>
          <cell r="M2138">
            <v>0</v>
          </cell>
          <cell r="R2138" t="str">
            <v/>
          </cell>
        </row>
        <row r="2139">
          <cell r="K2139">
            <v>0</v>
          </cell>
          <cell r="L2139">
            <v>0</v>
          </cell>
          <cell r="M2139">
            <v>0</v>
          </cell>
          <cell r="R2139" t="str">
            <v/>
          </cell>
        </row>
        <row r="2140">
          <cell r="K2140">
            <v>0</v>
          </cell>
          <cell r="L2140">
            <v>0</v>
          </cell>
          <cell r="M2140">
            <v>0</v>
          </cell>
          <cell r="R2140" t="str">
            <v/>
          </cell>
        </row>
        <row r="2141">
          <cell r="K2141">
            <v>0</v>
          </cell>
          <cell r="L2141">
            <v>0</v>
          </cell>
          <cell r="M2141">
            <v>0</v>
          </cell>
          <cell r="R2141" t="str">
            <v/>
          </cell>
        </row>
        <row r="2142">
          <cell r="K2142">
            <v>0</v>
          </cell>
          <cell r="L2142">
            <v>0</v>
          </cell>
          <cell r="M2142">
            <v>0</v>
          </cell>
          <cell r="R2142" t="str">
            <v/>
          </cell>
        </row>
        <row r="2143">
          <cell r="K2143">
            <v>0</v>
          </cell>
          <cell r="L2143">
            <v>0</v>
          </cell>
          <cell r="M2143">
            <v>0</v>
          </cell>
          <cell r="R2143" t="str">
            <v/>
          </cell>
        </row>
        <row r="2144">
          <cell r="K2144">
            <v>0</v>
          </cell>
          <cell r="L2144">
            <v>0</v>
          </cell>
          <cell r="M2144">
            <v>0</v>
          </cell>
          <cell r="R2144" t="str">
            <v/>
          </cell>
        </row>
        <row r="2145">
          <cell r="K2145">
            <v>0</v>
          </cell>
          <cell r="L2145">
            <v>0</v>
          </cell>
          <cell r="M2145">
            <v>0</v>
          </cell>
          <cell r="R2145" t="str">
            <v/>
          </cell>
        </row>
        <row r="2146">
          <cell r="K2146">
            <v>0</v>
          </cell>
          <cell r="L2146">
            <v>0</v>
          </cell>
          <cell r="M2146">
            <v>0</v>
          </cell>
          <cell r="R2146" t="str">
            <v/>
          </cell>
        </row>
        <row r="2147">
          <cell r="K2147">
            <v>0</v>
          </cell>
          <cell r="L2147">
            <v>0</v>
          </cell>
          <cell r="M2147">
            <v>0</v>
          </cell>
          <cell r="R2147" t="str">
            <v/>
          </cell>
        </row>
        <row r="2148">
          <cell r="K2148">
            <v>0</v>
          </cell>
          <cell r="L2148">
            <v>0</v>
          </cell>
          <cell r="M2148">
            <v>0</v>
          </cell>
          <cell r="R2148" t="str">
            <v/>
          </cell>
        </row>
        <row r="2149">
          <cell r="K2149">
            <v>0</v>
          </cell>
          <cell r="L2149">
            <v>0</v>
          </cell>
          <cell r="M2149">
            <v>0</v>
          </cell>
          <cell r="R2149" t="str">
            <v/>
          </cell>
        </row>
        <row r="2150">
          <cell r="K2150">
            <v>0</v>
          </cell>
          <cell r="L2150">
            <v>0</v>
          </cell>
          <cell r="M2150">
            <v>0</v>
          </cell>
          <cell r="R2150" t="str">
            <v/>
          </cell>
        </row>
        <row r="2151">
          <cell r="K2151">
            <v>0</v>
          </cell>
          <cell r="L2151">
            <v>0</v>
          </cell>
          <cell r="M2151">
            <v>0</v>
          </cell>
          <cell r="R2151" t="str">
            <v/>
          </cell>
        </row>
        <row r="2152">
          <cell r="K2152">
            <v>0</v>
          </cell>
          <cell r="L2152">
            <v>0</v>
          </cell>
          <cell r="M2152">
            <v>0</v>
          </cell>
          <cell r="R2152" t="str">
            <v/>
          </cell>
        </row>
        <row r="2153">
          <cell r="K2153">
            <v>0</v>
          </cell>
          <cell r="L2153">
            <v>0</v>
          </cell>
          <cell r="M2153">
            <v>0</v>
          </cell>
          <cell r="R2153" t="str">
            <v/>
          </cell>
        </row>
        <row r="2154">
          <cell r="K2154">
            <v>0</v>
          </cell>
          <cell r="L2154">
            <v>0</v>
          </cell>
          <cell r="M2154">
            <v>0</v>
          </cell>
          <cell r="R2154" t="str">
            <v/>
          </cell>
        </row>
        <row r="2155">
          <cell r="K2155">
            <v>0</v>
          </cell>
          <cell r="L2155">
            <v>0</v>
          </cell>
          <cell r="M2155">
            <v>0</v>
          </cell>
          <cell r="R2155" t="str">
            <v/>
          </cell>
        </row>
        <row r="2156">
          <cell r="K2156">
            <v>0</v>
          </cell>
          <cell r="L2156">
            <v>0</v>
          </cell>
          <cell r="M2156">
            <v>0</v>
          </cell>
          <cell r="R2156" t="str">
            <v/>
          </cell>
        </row>
        <row r="2157">
          <cell r="K2157">
            <v>0</v>
          </cell>
          <cell r="L2157">
            <v>0</v>
          </cell>
          <cell r="M2157">
            <v>0</v>
          </cell>
          <cell r="R2157" t="str">
            <v/>
          </cell>
        </row>
        <row r="2158">
          <cell r="K2158">
            <v>0</v>
          </cell>
          <cell r="L2158">
            <v>0</v>
          </cell>
          <cell r="M2158">
            <v>0</v>
          </cell>
          <cell r="R2158" t="str">
            <v/>
          </cell>
        </row>
        <row r="2159">
          <cell r="K2159">
            <v>0</v>
          </cell>
          <cell r="L2159">
            <v>0</v>
          </cell>
          <cell r="M2159">
            <v>0</v>
          </cell>
          <cell r="R2159" t="str">
            <v/>
          </cell>
        </row>
        <row r="2160">
          <cell r="K2160">
            <v>0</v>
          </cell>
          <cell r="L2160">
            <v>0</v>
          </cell>
          <cell r="M2160">
            <v>0</v>
          </cell>
          <cell r="R2160" t="str">
            <v/>
          </cell>
        </row>
        <row r="2161">
          <cell r="K2161">
            <v>0</v>
          </cell>
          <cell r="L2161">
            <v>0</v>
          </cell>
          <cell r="M2161">
            <v>0</v>
          </cell>
          <cell r="R2161" t="str">
            <v/>
          </cell>
        </row>
        <row r="2162">
          <cell r="K2162">
            <v>0</v>
          </cell>
          <cell r="L2162">
            <v>0</v>
          </cell>
          <cell r="M2162">
            <v>0</v>
          </cell>
          <cell r="R2162" t="str">
            <v/>
          </cell>
        </row>
        <row r="2163">
          <cell r="K2163">
            <v>0</v>
          </cell>
          <cell r="L2163">
            <v>0</v>
          </cell>
          <cell r="M2163">
            <v>0</v>
          </cell>
          <cell r="R2163" t="str">
            <v/>
          </cell>
        </row>
        <row r="2164">
          <cell r="K2164">
            <v>0</v>
          </cell>
          <cell r="L2164">
            <v>0</v>
          </cell>
          <cell r="M2164">
            <v>0</v>
          </cell>
          <cell r="R2164" t="str">
            <v/>
          </cell>
        </row>
        <row r="2165">
          <cell r="K2165">
            <v>0</v>
          </cell>
          <cell r="L2165">
            <v>0</v>
          </cell>
          <cell r="M2165">
            <v>0</v>
          </cell>
          <cell r="R2165" t="str">
            <v/>
          </cell>
        </row>
        <row r="2166">
          <cell r="K2166">
            <v>0</v>
          </cell>
          <cell r="L2166">
            <v>0</v>
          </cell>
          <cell r="M2166">
            <v>0</v>
          </cell>
          <cell r="R2166" t="str">
            <v/>
          </cell>
        </row>
        <row r="2167">
          <cell r="K2167">
            <v>0</v>
          </cell>
          <cell r="L2167">
            <v>0</v>
          </cell>
          <cell r="M2167">
            <v>0</v>
          </cell>
          <cell r="R2167" t="str">
            <v/>
          </cell>
        </row>
        <row r="2168">
          <cell r="K2168">
            <v>0</v>
          </cell>
          <cell r="L2168">
            <v>0</v>
          </cell>
          <cell r="M2168">
            <v>0</v>
          </cell>
          <cell r="R2168" t="str">
            <v/>
          </cell>
        </row>
        <row r="2169">
          <cell r="K2169">
            <v>0</v>
          </cell>
          <cell r="L2169">
            <v>0</v>
          </cell>
          <cell r="M2169">
            <v>0</v>
          </cell>
          <cell r="R2169" t="str">
            <v/>
          </cell>
        </row>
        <row r="2170">
          <cell r="K2170">
            <v>0</v>
          </cell>
          <cell r="L2170">
            <v>0</v>
          </cell>
          <cell r="M2170">
            <v>0</v>
          </cell>
          <cell r="R2170" t="str">
            <v/>
          </cell>
        </row>
        <row r="2171">
          <cell r="K2171">
            <v>0</v>
          </cell>
          <cell r="L2171">
            <v>0</v>
          </cell>
          <cell r="M2171">
            <v>0</v>
          </cell>
          <cell r="R2171" t="str">
            <v/>
          </cell>
        </row>
        <row r="2172">
          <cell r="K2172">
            <v>0</v>
          </cell>
          <cell r="L2172">
            <v>0</v>
          </cell>
          <cell r="M2172">
            <v>0</v>
          </cell>
          <cell r="R2172" t="str">
            <v/>
          </cell>
        </row>
        <row r="2173">
          <cell r="K2173">
            <v>0</v>
          </cell>
          <cell r="L2173">
            <v>0</v>
          </cell>
          <cell r="M2173">
            <v>0</v>
          </cell>
          <cell r="R2173" t="str">
            <v/>
          </cell>
        </row>
        <row r="2174">
          <cell r="K2174">
            <v>0</v>
          </cell>
          <cell r="L2174">
            <v>0</v>
          </cell>
          <cell r="M2174">
            <v>0</v>
          </cell>
          <cell r="R2174" t="str">
            <v/>
          </cell>
        </row>
        <row r="2175">
          <cell r="K2175">
            <v>0</v>
          </cell>
          <cell r="L2175">
            <v>0</v>
          </cell>
          <cell r="M2175">
            <v>0</v>
          </cell>
          <cell r="R2175" t="str">
            <v/>
          </cell>
        </row>
        <row r="2176">
          <cell r="K2176">
            <v>0</v>
          </cell>
          <cell r="L2176">
            <v>0</v>
          </cell>
          <cell r="M2176">
            <v>0</v>
          </cell>
          <cell r="R2176" t="str">
            <v/>
          </cell>
        </row>
        <row r="2177">
          <cell r="K2177">
            <v>0</v>
          </cell>
          <cell r="L2177">
            <v>0</v>
          </cell>
          <cell r="M2177">
            <v>0</v>
          </cell>
          <cell r="R2177" t="str">
            <v/>
          </cell>
        </row>
        <row r="2178">
          <cell r="K2178">
            <v>0</v>
          </cell>
          <cell r="L2178">
            <v>0</v>
          </cell>
          <cell r="M2178">
            <v>0</v>
          </cell>
          <cell r="R2178" t="str">
            <v/>
          </cell>
        </row>
        <row r="2179">
          <cell r="K2179">
            <v>0</v>
          </cell>
          <cell r="L2179">
            <v>0</v>
          </cell>
          <cell r="M2179">
            <v>0</v>
          </cell>
          <cell r="R2179" t="str">
            <v/>
          </cell>
        </row>
        <row r="2180">
          <cell r="K2180">
            <v>0</v>
          </cell>
          <cell r="L2180">
            <v>0</v>
          </cell>
          <cell r="M2180">
            <v>0</v>
          </cell>
          <cell r="R2180" t="str">
            <v/>
          </cell>
        </row>
        <row r="2181">
          <cell r="K2181">
            <v>0</v>
          </cell>
          <cell r="L2181">
            <v>0</v>
          </cell>
          <cell r="M2181">
            <v>0</v>
          </cell>
          <cell r="R2181" t="str">
            <v/>
          </cell>
        </row>
        <row r="2182">
          <cell r="K2182">
            <v>0</v>
          </cell>
          <cell r="L2182">
            <v>0</v>
          </cell>
          <cell r="M2182">
            <v>0</v>
          </cell>
          <cell r="R2182" t="str">
            <v/>
          </cell>
        </row>
        <row r="2183">
          <cell r="K2183">
            <v>0</v>
          </cell>
          <cell r="L2183">
            <v>0</v>
          </cell>
          <cell r="M2183">
            <v>0</v>
          </cell>
          <cell r="R2183" t="str">
            <v/>
          </cell>
        </row>
        <row r="2184">
          <cell r="K2184">
            <v>0</v>
          </cell>
          <cell r="L2184">
            <v>0</v>
          </cell>
          <cell r="M2184">
            <v>0</v>
          </cell>
          <cell r="R2184" t="str">
            <v/>
          </cell>
        </row>
        <row r="2185">
          <cell r="K2185">
            <v>0</v>
          </cell>
          <cell r="L2185">
            <v>0</v>
          </cell>
          <cell r="M2185">
            <v>0</v>
          </cell>
          <cell r="R2185" t="str">
            <v/>
          </cell>
        </row>
        <row r="2186">
          <cell r="K2186">
            <v>0</v>
          </cell>
          <cell r="L2186">
            <v>0</v>
          </cell>
          <cell r="M2186">
            <v>0</v>
          </cell>
          <cell r="R2186" t="str">
            <v/>
          </cell>
        </row>
        <row r="2187">
          <cell r="K2187">
            <v>0</v>
          </cell>
          <cell r="L2187">
            <v>0</v>
          </cell>
          <cell r="M2187">
            <v>0</v>
          </cell>
          <cell r="R2187" t="str">
            <v/>
          </cell>
        </row>
        <row r="2188">
          <cell r="K2188">
            <v>0</v>
          </cell>
          <cell r="L2188">
            <v>0</v>
          </cell>
          <cell r="M2188">
            <v>0</v>
          </cell>
          <cell r="R2188" t="str">
            <v/>
          </cell>
        </row>
        <row r="2189">
          <cell r="K2189">
            <v>0</v>
          </cell>
          <cell r="L2189">
            <v>0</v>
          </cell>
          <cell r="M2189">
            <v>0</v>
          </cell>
          <cell r="R2189" t="str">
            <v/>
          </cell>
        </row>
        <row r="2190">
          <cell r="K2190">
            <v>0</v>
          </cell>
          <cell r="L2190">
            <v>0</v>
          </cell>
          <cell r="M2190">
            <v>0</v>
          </cell>
          <cell r="R2190" t="str">
            <v/>
          </cell>
        </row>
        <row r="2191">
          <cell r="K2191">
            <v>0</v>
          </cell>
          <cell r="L2191">
            <v>0</v>
          </cell>
          <cell r="M2191">
            <v>0</v>
          </cell>
          <cell r="R2191" t="str">
            <v/>
          </cell>
        </row>
        <row r="2192">
          <cell r="K2192">
            <v>0</v>
          </cell>
          <cell r="L2192">
            <v>0</v>
          </cell>
          <cell r="M2192">
            <v>0</v>
          </cell>
          <cell r="R2192" t="str">
            <v/>
          </cell>
        </row>
        <row r="2193">
          <cell r="K2193">
            <v>0</v>
          </cell>
          <cell r="L2193">
            <v>0</v>
          </cell>
          <cell r="M2193">
            <v>0</v>
          </cell>
          <cell r="R2193" t="str">
            <v/>
          </cell>
        </row>
        <row r="2194">
          <cell r="K2194">
            <v>0</v>
          </cell>
          <cell r="L2194">
            <v>0</v>
          </cell>
          <cell r="M2194">
            <v>0</v>
          </cell>
          <cell r="R2194" t="str">
            <v/>
          </cell>
        </row>
        <row r="2195">
          <cell r="K2195">
            <v>0</v>
          </cell>
          <cell r="L2195">
            <v>0</v>
          </cell>
          <cell r="M2195">
            <v>0</v>
          </cell>
          <cell r="R2195" t="str">
            <v/>
          </cell>
        </row>
        <row r="2196">
          <cell r="K2196">
            <v>0</v>
          </cell>
          <cell r="L2196">
            <v>0</v>
          </cell>
          <cell r="M2196">
            <v>0</v>
          </cell>
          <cell r="R2196" t="str">
            <v/>
          </cell>
        </row>
        <row r="2197">
          <cell r="K2197">
            <v>0</v>
          </cell>
          <cell r="L2197">
            <v>0</v>
          </cell>
          <cell r="M2197">
            <v>0</v>
          </cell>
          <cell r="R2197" t="str">
            <v/>
          </cell>
        </row>
        <row r="2198">
          <cell r="K2198">
            <v>0</v>
          </cell>
          <cell r="L2198">
            <v>0</v>
          </cell>
          <cell r="M2198">
            <v>0</v>
          </cell>
          <cell r="R2198" t="str">
            <v/>
          </cell>
        </row>
        <row r="2199">
          <cell r="K2199">
            <v>0</v>
          </cell>
          <cell r="L2199">
            <v>0</v>
          </cell>
          <cell r="M2199">
            <v>0</v>
          </cell>
          <cell r="R2199" t="str">
            <v/>
          </cell>
        </row>
        <row r="2200">
          <cell r="K2200">
            <v>0</v>
          </cell>
          <cell r="L2200">
            <v>0</v>
          </cell>
          <cell r="M2200">
            <v>0</v>
          </cell>
          <cell r="R2200" t="str">
            <v/>
          </cell>
        </row>
        <row r="2201">
          <cell r="K2201">
            <v>0</v>
          </cell>
          <cell r="L2201">
            <v>0</v>
          </cell>
          <cell r="M2201">
            <v>0</v>
          </cell>
          <cell r="R2201" t="str">
            <v/>
          </cell>
        </row>
        <row r="2202">
          <cell r="K2202">
            <v>0</v>
          </cell>
          <cell r="L2202">
            <v>0</v>
          </cell>
          <cell r="M2202">
            <v>0</v>
          </cell>
          <cell r="R2202" t="str">
            <v/>
          </cell>
        </row>
        <row r="2203">
          <cell r="K2203">
            <v>0</v>
          </cell>
          <cell r="L2203">
            <v>0</v>
          </cell>
          <cell r="M2203">
            <v>0</v>
          </cell>
          <cell r="R2203" t="str">
            <v/>
          </cell>
        </row>
        <row r="2204">
          <cell r="K2204">
            <v>0</v>
          </cell>
          <cell r="L2204">
            <v>0</v>
          </cell>
          <cell r="M2204">
            <v>0</v>
          </cell>
          <cell r="R2204" t="str">
            <v/>
          </cell>
        </row>
        <row r="2205">
          <cell r="K2205">
            <v>0</v>
          </cell>
          <cell r="L2205">
            <v>0</v>
          </cell>
          <cell r="M2205">
            <v>0</v>
          </cell>
          <cell r="R2205" t="str">
            <v/>
          </cell>
        </row>
        <row r="2206">
          <cell r="K2206">
            <v>0</v>
          </cell>
          <cell r="L2206">
            <v>0</v>
          </cell>
          <cell r="M2206">
            <v>0</v>
          </cell>
          <cell r="R2206" t="str">
            <v/>
          </cell>
        </row>
        <row r="2207">
          <cell r="K2207">
            <v>0</v>
          </cell>
          <cell r="L2207">
            <v>0</v>
          </cell>
          <cell r="M2207">
            <v>0</v>
          </cell>
          <cell r="R2207" t="str">
            <v/>
          </cell>
        </row>
        <row r="2208">
          <cell r="K2208">
            <v>0</v>
          </cell>
          <cell r="L2208">
            <v>0</v>
          </cell>
          <cell r="M2208">
            <v>0</v>
          </cell>
          <cell r="R2208" t="str">
            <v/>
          </cell>
        </row>
        <row r="2209">
          <cell r="K2209">
            <v>0</v>
          </cell>
          <cell r="L2209">
            <v>0</v>
          </cell>
          <cell r="M2209">
            <v>0</v>
          </cell>
          <cell r="R2209" t="str">
            <v/>
          </cell>
        </row>
        <row r="2210">
          <cell r="K2210">
            <v>0</v>
          </cell>
          <cell r="L2210">
            <v>0</v>
          </cell>
          <cell r="M2210">
            <v>0</v>
          </cell>
          <cell r="R2210" t="str">
            <v/>
          </cell>
        </row>
        <row r="2211">
          <cell r="K2211">
            <v>0</v>
          </cell>
          <cell r="L2211">
            <v>0</v>
          </cell>
          <cell r="M2211">
            <v>0</v>
          </cell>
          <cell r="R2211" t="str">
            <v/>
          </cell>
        </row>
        <row r="2212">
          <cell r="K2212">
            <v>0</v>
          </cell>
          <cell r="L2212">
            <v>0</v>
          </cell>
          <cell r="M2212">
            <v>0</v>
          </cell>
          <cell r="R2212" t="str">
            <v/>
          </cell>
        </row>
        <row r="2213">
          <cell r="K2213">
            <v>0</v>
          </cell>
          <cell r="L2213">
            <v>0</v>
          </cell>
          <cell r="M2213">
            <v>0</v>
          </cell>
          <cell r="R2213" t="str">
            <v/>
          </cell>
        </row>
        <row r="2214">
          <cell r="K2214">
            <v>0</v>
          </cell>
          <cell r="L2214">
            <v>0</v>
          </cell>
          <cell r="M2214">
            <v>0</v>
          </cell>
          <cell r="R2214" t="str">
            <v/>
          </cell>
        </row>
        <row r="2215">
          <cell r="K2215">
            <v>0</v>
          </cell>
          <cell r="L2215">
            <v>0</v>
          </cell>
          <cell r="M2215">
            <v>0</v>
          </cell>
          <cell r="R2215" t="str">
            <v/>
          </cell>
        </row>
        <row r="2216">
          <cell r="K2216">
            <v>0</v>
          </cell>
          <cell r="L2216">
            <v>0</v>
          </cell>
          <cell r="M2216">
            <v>0</v>
          </cell>
          <cell r="R2216" t="str">
            <v/>
          </cell>
        </row>
        <row r="2217">
          <cell r="K2217">
            <v>0</v>
          </cell>
          <cell r="L2217">
            <v>0</v>
          </cell>
          <cell r="M2217">
            <v>0</v>
          </cell>
          <cell r="R2217" t="str">
            <v/>
          </cell>
        </row>
        <row r="2218">
          <cell r="K2218">
            <v>0</v>
          </cell>
          <cell r="L2218">
            <v>0</v>
          </cell>
          <cell r="M2218">
            <v>0</v>
          </cell>
          <cell r="R2218" t="str">
            <v/>
          </cell>
        </row>
        <row r="2219">
          <cell r="K2219">
            <v>0</v>
          </cell>
          <cell r="L2219">
            <v>0</v>
          </cell>
          <cell r="M2219">
            <v>0</v>
          </cell>
          <cell r="R2219" t="str">
            <v/>
          </cell>
        </row>
        <row r="2220">
          <cell r="K2220">
            <v>0</v>
          </cell>
          <cell r="L2220">
            <v>0</v>
          </cell>
          <cell r="M2220">
            <v>0</v>
          </cell>
          <cell r="R2220" t="str">
            <v/>
          </cell>
        </row>
        <row r="2221">
          <cell r="K2221">
            <v>0</v>
          </cell>
          <cell r="L2221">
            <v>0</v>
          </cell>
          <cell r="M2221">
            <v>0</v>
          </cell>
          <cell r="R2221" t="str">
            <v/>
          </cell>
        </row>
        <row r="2222">
          <cell r="K2222">
            <v>0</v>
          </cell>
          <cell r="L2222">
            <v>0</v>
          </cell>
          <cell r="M2222">
            <v>0</v>
          </cell>
          <cell r="R2222" t="str">
            <v/>
          </cell>
        </row>
        <row r="2223">
          <cell r="K2223">
            <v>0</v>
          </cell>
          <cell r="L2223">
            <v>0</v>
          </cell>
          <cell r="M2223">
            <v>0</v>
          </cell>
          <cell r="R2223" t="str">
            <v/>
          </cell>
        </row>
        <row r="2224">
          <cell r="K2224">
            <v>0</v>
          </cell>
          <cell r="L2224">
            <v>0</v>
          </cell>
          <cell r="M2224">
            <v>0</v>
          </cell>
          <cell r="R2224" t="str">
            <v/>
          </cell>
        </row>
        <row r="2225">
          <cell r="K2225">
            <v>0</v>
          </cell>
          <cell r="L2225">
            <v>0</v>
          </cell>
          <cell r="M2225">
            <v>0</v>
          </cell>
          <cell r="R2225" t="str">
            <v/>
          </cell>
        </row>
        <row r="2226">
          <cell r="K2226">
            <v>0</v>
          </cell>
          <cell r="L2226">
            <v>0</v>
          </cell>
          <cell r="M2226">
            <v>0</v>
          </cell>
          <cell r="R2226" t="str">
            <v/>
          </cell>
        </row>
        <row r="2227">
          <cell r="K2227">
            <v>0</v>
          </cell>
          <cell r="L2227">
            <v>0</v>
          </cell>
          <cell r="M2227">
            <v>0</v>
          </cell>
          <cell r="R2227" t="str">
            <v/>
          </cell>
        </row>
        <row r="2228">
          <cell r="K2228">
            <v>0</v>
          </cell>
          <cell r="L2228">
            <v>0</v>
          </cell>
          <cell r="M2228">
            <v>0</v>
          </cell>
          <cell r="R2228" t="str">
            <v/>
          </cell>
        </row>
        <row r="2229">
          <cell r="K2229">
            <v>0</v>
          </cell>
          <cell r="L2229">
            <v>0</v>
          </cell>
          <cell r="M2229">
            <v>0</v>
          </cell>
          <cell r="R2229" t="str">
            <v/>
          </cell>
        </row>
        <row r="2230">
          <cell r="K2230">
            <v>0</v>
          </cell>
          <cell r="L2230">
            <v>0</v>
          </cell>
          <cell r="M2230">
            <v>0</v>
          </cell>
          <cell r="R2230" t="str">
            <v/>
          </cell>
        </row>
        <row r="2231">
          <cell r="K2231">
            <v>0</v>
          </cell>
          <cell r="L2231">
            <v>0</v>
          </cell>
          <cell r="M2231">
            <v>0</v>
          </cell>
          <cell r="R2231" t="str">
            <v/>
          </cell>
        </row>
        <row r="2232">
          <cell r="K2232">
            <v>0</v>
          </cell>
          <cell r="L2232">
            <v>0</v>
          </cell>
          <cell r="M2232">
            <v>0</v>
          </cell>
          <cell r="R2232" t="str">
            <v/>
          </cell>
        </row>
        <row r="2233">
          <cell r="K2233">
            <v>0</v>
          </cell>
          <cell r="L2233">
            <v>0</v>
          </cell>
          <cell r="M2233">
            <v>0</v>
          </cell>
          <cell r="R2233" t="str">
            <v/>
          </cell>
        </row>
        <row r="2234">
          <cell r="K2234">
            <v>0</v>
          </cell>
          <cell r="L2234">
            <v>0</v>
          </cell>
          <cell r="M2234">
            <v>0</v>
          </cell>
          <cell r="R2234" t="str">
            <v/>
          </cell>
        </row>
        <row r="2235">
          <cell r="K2235">
            <v>0</v>
          </cell>
          <cell r="L2235">
            <v>0</v>
          </cell>
          <cell r="M2235">
            <v>0</v>
          </cell>
          <cell r="R2235" t="str">
            <v/>
          </cell>
        </row>
        <row r="2236">
          <cell r="K2236">
            <v>0</v>
          </cell>
          <cell r="L2236">
            <v>0</v>
          </cell>
          <cell r="M2236">
            <v>0</v>
          </cell>
          <cell r="R2236" t="str">
            <v/>
          </cell>
        </row>
        <row r="2237">
          <cell r="K2237">
            <v>0</v>
          </cell>
          <cell r="L2237">
            <v>0</v>
          </cell>
          <cell r="M2237">
            <v>0</v>
          </cell>
          <cell r="R2237" t="str">
            <v/>
          </cell>
        </row>
        <row r="2238">
          <cell r="K2238">
            <v>0</v>
          </cell>
          <cell r="L2238">
            <v>0</v>
          </cell>
          <cell r="M2238">
            <v>0</v>
          </cell>
          <cell r="R2238" t="str">
            <v/>
          </cell>
        </row>
        <row r="2239">
          <cell r="K2239">
            <v>0</v>
          </cell>
          <cell r="L2239">
            <v>0</v>
          </cell>
          <cell r="M2239">
            <v>0</v>
          </cell>
          <cell r="R2239" t="str">
            <v/>
          </cell>
        </row>
        <row r="2240">
          <cell r="K2240">
            <v>0</v>
          </cell>
          <cell r="L2240">
            <v>0</v>
          </cell>
          <cell r="M2240">
            <v>0</v>
          </cell>
          <cell r="R2240" t="str">
            <v/>
          </cell>
        </row>
        <row r="2241">
          <cell r="K2241">
            <v>0</v>
          </cell>
          <cell r="L2241">
            <v>0</v>
          </cell>
          <cell r="M2241">
            <v>0</v>
          </cell>
          <cell r="R2241" t="str">
            <v/>
          </cell>
        </row>
        <row r="2242">
          <cell r="K2242">
            <v>0</v>
          </cell>
          <cell r="L2242">
            <v>0</v>
          </cell>
          <cell r="M2242">
            <v>0</v>
          </cell>
          <cell r="R2242" t="str">
            <v/>
          </cell>
        </row>
        <row r="2243">
          <cell r="K2243">
            <v>0</v>
          </cell>
          <cell r="L2243">
            <v>0</v>
          </cell>
          <cell r="M2243">
            <v>0</v>
          </cell>
          <cell r="R2243" t="str">
            <v/>
          </cell>
        </row>
        <row r="2244">
          <cell r="K2244">
            <v>0</v>
          </cell>
          <cell r="L2244">
            <v>0</v>
          </cell>
          <cell r="M2244">
            <v>0</v>
          </cell>
          <cell r="R2244" t="str">
            <v/>
          </cell>
        </row>
        <row r="2245">
          <cell r="K2245">
            <v>0</v>
          </cell>
          <cell r="L2245">
            <v>0</v>
          </cell>
          <cell r="M2245">
            <v>0</v>
          </cell>
          <cell r="R2245" t="str">
            <v/>
          </cell>
        </row>
        <row r="2246">
          <cell r="K2246">
            <v>0</v>
          </cell>
          <cell r="L2246">
            <v>0</v>
          </cell>
          <cell r="M2246">
            <v>0</v>
          </cell>
          <cell r="R2246" t="str">
            <v/>
          </cell>
        </row>
        <row r="2247">
          <cell r="K2247">
            <v>0</v>
          </cell>
          <cell r="L2247">
            <v>0</v>
          </cell>
          <cell r="M2247">
            <v>0</v>
          </cell>
          <cell r="R2247" t="str">
            <v/>
          </cell>
        </row>
        <row r="2248">
          <cell r="K2248">
            <v>0</v>
          </cell>
          <cell r="L2248">
            <v>0</v>
          </cell>
          <cell r="M2248">
            <v>0</v>
          </cell>
          <cell r="R2248" t="str">
            <v/>
          </cell>
        </row>
        <row r="2249">
          <cell r="K2249">
            <v>0</v>
          </cell>
          <cell r="L2249">
            <v>0</v>
          </cell>
          <cell r="M2249">
            <v>0</v>
          </cell>
          <cell r="R2249" t="str">
            <v/>
          </cell>
        </row>
        <row r="2250">
          <cell r="K2250">
            <v>0</v>
          </cell>
          <cell r="L2250">
            <v>0</v>
          </cell>
          <cell r="M2250">
            <v>0</v>
          </cell>
          <cell r="R2250" t="str">
            <v/>
          </cell>
        </row>
        <row r="2251">
          <cell r="K2251">
            <v>0</v>
          </cell>
          <cell r="L2251">
            <v>0</v>
          </cell>
          <cell r="M2251">
            <v>0</v>
          </cell>
          <cell r="R2251" t="str">
            <v/>
          </cell>
        </row>
        <row r="2252">
          <cell r="K2252">
            <v>0</v>
          </cell>
          <cell r="L2252">
            <v>0</v>
          </cell>
          <cell r="M2252">
            <v>0</v>
          </cell>
          <cell r="R2252" t="str">
            <v/>
          </cell>
        </row>
        <row r="2253">
          <cell r="K2253">
            <v>0</v>
          </cell>
          <cell r="L2253">
            <v>0</v>
          </cell>
          <cell r="M2253">
            <v>0</v>
          </cell>
          <cell r="R2253" t="str">
            <v/>
          </cell>
        </row>
        <row r="2254">
          <cell r="K2254">
            <v>0</v>
          </cell>
          <cell r="L2254">
            <v>0</v>
          </cell>
          <cell r="M2254">
            <v>0</v>
          </cell>
          <cell r="R2254" t="str">
            <v/>
          </cell>
        </row>
        <row r="2255">
          <cell r="K2255">
            <v>0</v>
          </cell>
          <cell r="L2255">
            <v>0</v>
          </cell>
          <cell r="M2255">
            <v>0</v>
          </cell>
          <cell r="R2255" t="str">
            <v/>
          </cell>
        </row>
        <row r="2256">
          <cell r="K2256">
            <v>0</v>
          </cell>
          <cell r="L2256">
            <v>0</v>
          </cell>
          <cell r="M2256">
            <v>0</v>
          </cell>
          <cell r="R2256" t="str">
            <v/>
          </cell>
        </row>
        <row r="2257">
          <cell r="K2257">
            <v>0</v>
          </cell>
          <cell r="L2257">
            <v>0</v>
          </cell>
          <cell r="M2257">
            <v>0</v>
          </cell>
          <cell r="R2257" t="str">
            <v/>
          </cell>
        </row>
        <row r="2258">
          <cell r="K2258">
            <v>0</v>
          </cell>
          <cell r="L2258">
            <v>0</v>
          </cell>
          <cell r="M2258">
            <v>0</v>
          </cell>
          <cell r="R2258" t="str">
            <v/>
          </cell>
        </row>
        <row r="2259">
          <cell r="K2259">
            <v>0</v>
          </cell>
          <cell r="L2259">
            <v>0</v>
          </cell>
          <cell r="M2259">
            <v>0</v>
          </cell>
          <cell r="R2259" t="str">
            <v/>
          </cell>
        </row>
        <row r="2260">
          <cell r="K2260">
            <v>0</v>
          </cell>
          <cell r="L2260">
            <v>0</v>
          </cell>
          <cell r="M2260">
            <v>0</v>
          </cell>
          <cell r="R2260" t="str">
            <v/>
          </cell>
        </row>
        <row r="2261">
          <cell r="K2261">
            <v>0</v>
          </cell>
          <cell r="L2261">
            <v>0</v>
          </cell>
          <cell r="M2261">
            <v>0</v>
          </cell>
          <cell r="R2261" t="str">
            <v/>
          </cell>
        </row>
        <row r="2262">
          <cell r="K2262">
            <v>0</v>
          </cell>
          <cell r="L2262">
            <v>0</v>
          </cell>
          <cell r="M2262">
            <v>0</v>
          </cell>
          <cell r="R2262" t="str">
            <v/>
          </cell>
        </row>
        <row r="2263">
          <cell r="K2263">
            <v>0</v>
          </cell>
          <cell r="L2263">
            <v>0</v>
          </cell>
          <cell r="M2263">
            <v>0</v>
          </cell>
          <cell r="R2263" t="str">
            <v/>
          </cell>
        </row>
        <row r="2264">
          <cell r="K2264">
            <v>0</v>
          </cell>
          <cell r="L2264">
            <v>0</v>
          </cell>
          <cell r="M2264">
            <v>0</v>
          </cell>
          <cell r="R2264" t="str">
            <v/>
          </cell>
        </row>
        <row r="2265">
          <cell r="K2265">
            <v>0</v>
          </cell>
          <cell r="L2265">
            <v>0</v>
          </cell>
          <cell r="M2265">
            <v>0</v>
          </cell>
          <cell r="R2265" t="str">
            <v/>
          </cell>
        </row>
        <row r="2266">
          <cell r="K2266">
            <v>0</v>
          </cell>
          <cell r="L2266">
            <v>0</v>
          </cell>
          <cell r="M2266">
            <v>0</v>
          </cell>
          <cell r="R2266" t="str">
            <v/>
          </cell>
        </row>
        <row r="2267">
          <cell r="K2267">
            <v>0</v>
          </cell>
          <cell r="L2267">
            <v>0</v>
          </cell>
          <cell r="M2267">
            <v>0</v>
          </cell>
          <cell r="R2267" t="str">
            <v/>
          </cell>
        </row>
        <row r="2268">
          <cell r="K2268">
            <v>0</v>
          </cell>
          <cell r="L2268">
            <v>0</v>
          </cell>
          <cell r="M2268">
            <v>0</v>
          </cell>
          <cell r="R2268" t="str">
            <v/>
          </cell>
        </row>
        <row r="2269">
          <cell r="K2269">
            <v>0</v>
          </cell>
          <cell r="L2269">
            <v>0</v>
          </cell>
          <cell r="M2269">
            <v>0</v>
          </cell>
          <cell r="R2269" t="str">
            <v/>
          </cell>
        </row>
        <row r="2270">
          <cell r="K2270">
            <v>0</v>
          </cell>
          <cell r="L2270">
            <v>0</v>
          </cell>
          <cell r="M2270">
            <v>0</v>
          </cell>
          <cell r="R2270" t="str">
            <v/>
          </cell>
        </row>
        <row r="2271">
          <cell r="K2271">
            <v>0</v>
          </cell>
          <cell r="L2271">
            <v>0</v>
          </cell>
          <cell r="M2271">
            <v>0</v>
          </cell>
          <cell r="R2271" t="str">
            <v/>
          </cell>
        </row>
        <row r="2272">
          <cell r="K2272">
            <v>0</v>
          </cell>
          <cell r="L2272">
            <v>0</v>
          </cell>
          <cell r="M2272">
            <v>0</v>
          </cell>
          <cell r="R2272" t="str">
            <v/>
          </cell>
        </row>
        <row r="2273">
          <cell r="K2273">
            <v>0</v>
          </cell>
          <cell r="L2273">
            <v>0</v>
          </cell>
          <cell r="M2273">
            <v>0</v>
          </cell>
          <cell r="R2273" t="str">
            <v/>
          </cell>
        </row>
        <row r="2274">
          <cell r="K2274">
            <v>0</v>
          </cell>
          <cell r="L2274">
            <v>0</v>
          </cell>
          <cell r="M2274">
            <v>0</v>
          </cell>
          <cell r="R2274" t="str">
            <v/>
          </cell>
        </row>
        <row r="2275">
          <cell r="K2275">
            <v>0</v>
          </cell>
          <cell r="L2275">
            <v>0</v>
          </cell>
          <cell r="M2275">
            <v>0</v>
          </cell>
          <cell r="R2275" t="str">
            <v/>
          </cell>
        </row>
        <row r="2276">
          <cell r="K2276">
            <v>0</v>
          </cell>
          <cell r="L2276">
            <v>0</v>
          </cell>
          <cell r="M2276">
            <v>0</v>
          </cell>
          <cell r="R2276" t="str">
            <v/>
          </cell>
        </row>
        <row r="2277">
          <cell r="K2277">
            <v>0</v>
          </cell>
          <cell r="L2277">
            <v>0</v>
          </cell>
          <cell r="M2277">
            <v>0</v>
          </cell>
          <cell r="R2277" t="str">
            <v/>
          </cell>
        </row>
        <row r="2278">
          <cell r="K2278">
            <v>0</v>
          </cell>
          <cell r="L2278">
            <v>0</v>
          </cell>
          <cell r="M2278">
            <v>0</v>
          </cell>
          <cell r="R2278" t="str">
            <v/>
          </cell>
        </row>
        <row r="2279">
          <cell r="K2279">
            <v>0</v>
          </cell>
          <cell r="L2279">
            <v>0</v>
          </cell>
          <cell r="M2279">
            <v>0</v>
          </cell>
          <cell r="R2279" t="str">
            <v/>
          </cell>
        </row>
        <row r="2280">
          <cell r="K2280">
            <v>0</v>
          </cell>
          <cell r="L2280">
            <v>0</v>
          </cell>
          <cell r="M2280">
            <v>0</v>
          </cell>
          <cell r="R2280" t="str">
            <v/>
          </cell>
        </row>
        <row r="2281">
          <cell r="K2281">
            <v>0</v>
          </cell>
          <cell r="L2281">
            <v>0</v>
          </cell>
          <cell r="M2281">
            <v>0</v>
          </cell>
          <cell r="R2281" t="str">
            <v/>
          </cell>
        </row>
        <row r="2282">
          <cell r="K2282">
            <v>0</v>
          </cell>
          <cell r="L2282">
            <v>0</v>
          </cell>
          <cell r="M2282">
            <v>0</v>
          </cell>
          <cell r="R2282" t="str">
            <v/>
          </cell>
        </row>
        <row r="2283">
          <cell r="K2283">
            <v>0</v>
          </cell>
          <cell r="L2283">
            <v>0</v>
          </cell>
          <cell r="M2283">
            <v>0</v>
          </cell>
          <cell r="R2283" t="str">
            <v/>
          </cell>
        </row>
        <row r="2284">
          <cell r="K2284">
            <v>0</v>
          </cell>
          <cell r="L2284">
            <v>0</v>
          </cell>
          <cell r="M2284">
            <v>0</v>
          </cell>
          <cell r="R2284" t="str">
            <v/>
          </cell>
        </row>
        <row r="2285">
          <cell r="K2285">
            <v>0</v>
          </cell>
          <cell r="L2285">
            <v>0</v>
          </cell>
          <cell r="M2285">
            <v>0</v>
          </cell>
          <cell r="R2285" t="str">
            <v/>
          </cell>
        </row>
        <row r="2286">
          <cell r="K2286">
            <v>0</v>
          </cell>
          <cell r="L2286">
            <v>0</v>
          </cell>
          <cell r="M2286">
            <v>0</v>
          </cell>
          <cell r="R2286" t="str">
            <v/>
          </cell>
        </row>
        <row r="2287">
          <cell r="K2287">
            <v>0</v>
          </cell>
          <cell r="L2287">
            <v>0</v>
          </cell>
          <cell r="M2287">
            <v>0</v>
          </cell>
          <cell r="R2287" t="str">
            <v/>
          </cell>
        </row>
        <row r="2288">
          <cell r="K2288">
            <v>0</v>
          </cell>
          <cell r="L2288">
            <v>0</v>
          </cell>
          <cell r="M2288">
            <v>0</v>
          </cell>
          <cell r="R2288" t="str">
            <v/>
          </cell>
        </row>
        <row r="2289">
          <cell r="K2289">
            <v>0</v>
          </cell>
          <cell r="L2289">
            <v>0</v>
          </cell>
          <cell r="M2289">
            <v>0</v>
          </cell>
          <cell r="R2289" t="str">
            <v/>
          </cell>
        </row>
        <row r="2290">
          <cell r="K2290">
            <v>0</v>
          </cell>
          <cell r="L2290">
            <v>0</v>
          </cell>
          <cell r="M2290">
            <v>0</v>
          </cell>
          <cell r="R2290" t="str">
            <v/>
          </cell>
        </row>
        <row r="2291">
          <cell r="K2291">
            <v>0</v>
          </cell>
          <cell r="L2291">
            <v>0</v>
          </cell>
          <cell r="M2291">
            <v>0</v>
          </cell>
          <cell r="R2291" t="str">
            <v/>
          </cell>
        </row>
        <row r="2292">
          <cell r="K2292">
            <v>0</v>
          </cell>
          <cell r="L2292">
            <v>0</v>
          </cell>
          <cell r="M2292">
            <v>0</v>
          </cell>
          <cell r="R2292" t="str">
            <v/>
          </cell>
        </row>
        <row r="2293">
          <cell r="K2293">
            <v>0</v>
          </cell>
          <cell r="L2293">
            <v>0</v>
          </cell>
          <cell r="M2293">
            <v>0</v>
          </cell>
          <cell r="R2293" t="str">
            <v/>
          </cell>
        </row>
        <row r="2294">
          <cell r="K2294">
            <v>0</v>
          </cell>
          <cell r="L2294">
            <v>0</v>
          </cell>
          <cell r="M2294">
            <v>0</v>
          </cell>
          <cell r="R2294" t="str">
            <v/>
          </cell>
        </row>
        <row r="2295">
          <cell r="K2295">
            <v>0</v>
          </cell>
          <cell r="L2295">
            <v>0</v>
          </cell>
          <cell r="M2295">
            <v>0</v>
          </cell>
          <cell r="R2295" t="str">
            <v/>
          </cell>
        </row>
        <row r="2296">
          <cell r="K2296">
            <v>0</v>
          </cell>
          <cell r="L2296">
            <v>0</v>
          </cell>
          <cell r="M2296">
            <v>0</v>
          </cell>
          <cell r="R2296" t="str">
            <v/>
          </cell>
        </row>
        <row r="2297">
          <cell r="K2297">
            <v>0</v>
          </cell>
          <cell r="L2297">
            <v>0</v>
          </cell>
          <cell r="M2297">
            <v>0</v>
          </cell>
          <cell r="R2297" t="str">
            <v/>
          </cell>
        </row>
        <row r="2298">
          <cell r="K2298">
            <v>0</v>
          </cell>
          <cell r="L2298">
            <v>0</v>
          </cell>
          <cell r="M2298">
            <v>0</v>
          </cell>
          <cell r="R2298" t="str">
            <v/>
          </cell>
        </row>
        <row r="2299">
          <cell r="K2299">
            <v>0</v>
          </cell>
          <cell r="L2299">
            <v>0</v>
          </cell>
          <cell r="M2299">
            <v>0</v>
          </cell>
          <cell r="R2299" t="str">
            <v/>
          </cell>
        </row>
        <row r="2300">
          <cell r="K2300">
            <v>0</v>
          </cell>
          <cell r="L2300">
            <v>0</v>
          </cell>
          <cell r="M2300">
            <v>0</v>
          </cell>
          <cell r="R2300" t="str">
            <v/>
          </cell>
        </row>
        <row r="2301">
          <cell r="K2301">
            <v>0</v>
          </cell>
          <cell r="L2301">
            <v>0</v>
          </cell>
          <cell r="M2301">
            <v>0</v>
          </cell>
          <cell r="R2301" t="str">
            <v/>
          </cell>
        </row>
        <row r="2302">
          <cell r="K2302">
            <v>0</v>
          </cell>
          <cell r="L2302">
            <v>0</v>
          </cell>
          <cell r="M2302">
            <v>0</v>
          </cell>
          <cell r="R2302" t="str">
            <v/>
          </cell>
        </row>
        <row r="2303">
          <cell r="K2303">
            <v>0</v>
          </cell>
          <cell r="L2303">
            <v>0</v>
          </cell>
          <cell r="M2303">
            <v>0</v>
          </cell>
          <cell r="R2303" t="str">
            <v/>
          </cell>
        </row>
        <row r="2304">
          <cell r="K2304">
            <v>0</v>
          </cell>
          <cell r="L2304">
            <v>0</v>
          </cell>
          <cell r="M2304">
            <v>0</v>
          </cell>
          <cell r="R2304" t="str">
            <v/>
          </cell>
        </row>
        <row r="2305">
          <cell r="K2305">
            <v>0</v>
          </cell>
          <cell r="L2305">
            <v>0</v>
          </cell>
          <cell r="M2305">
            <v>0</v>
          </cell>
          <cell r="R2305" t="str">
            <v/>
          </cell>
        </row>
        <row r="2306">
          <cell r="K2306">
            <v>0</v>
          </cell>
          <cell r="L2306">
            <v>0</v>
          </cell>
          <cell r="M2306">
            <v>0</v>
          </cell>
          <cell r="R2306" t="str">
            <v/>
          </cell>
        </row>
        <row r="2307">
          <cell r="K2307">
            <v>0</v>
          </cell>
          <cell r="L2307">
            <v>0</v>
          </cell>
          <cell r="M2307">
            <v>0</v>
          </cell>
          <cell r="R2307" t="str">
            <v/>
          </cell>
        </row>
        <row r="2308">
          <cell r="K2308">
            <v>0</v>
          </cell>
          <cell r="L2308">
            <v>0</v>
          </cell>
          <cell r="M2308">
            <v>0</v>
          </cell>
          <cell r="R2308" t="str">
            <v/>
          </cell>
        </row>
        <row r="2309">
          <cell r="K2309">
            <v>0</v>
          </cell>
          <cell r="L2309">
            <v>0</v>
          </cell>
          <cell r="M2309">
            <v>0</v>
          </cell>
          <cell r="R2309" t="str">
            <v/>
          </cell>
        </row>
        <row r="2310">
          <cell r="K2310">
            <v>0</v>
          </cell>
          <cell r="L2310">
            <v>0</v>
          </cell>
          <cell r="M2310">
            <v>0</v>
          </cell>
          <cell r="R2310" t="str">
            <v/>
          </cell>
        </row>
        <row r="2311">
          <cell r="K2311">
            <v>0</v>
          </cell>
          <cell r="L2311">
            <v>0</v>
          </cell>
          <cell r="M2311">
            <v>0</v>
          </cell>
          <cell r="R2311" t="str">
            <v/>
          </cell>
        </row>
        <row r="2312">
          <cell r="K2312">
            <v>0</v>
          </cell>
          <cell r="L2312">
            <v>0</v>
          </cell>
          <cell r="M2312">
            <v>0</v>
          </cell>
          <cell r="R2312" t="str">
            <v/>
          </cell>
        </row>
        <row r="2313">
          <cell r="K2313">
            <v>0</v>
          </cell>
          <cell r="L2313">
            <v>0</v>
          </cell>
          <cell r="M2313">
            <v>0</v>
          </cell>
          <cell r="R2313" t="str">
            <v/>
          </cell>
        </row>
        <row r="2314">
          <cell r="K2314">
            <v>0</v>
          </cell>
          <cell r="L2314">
            <v>0</v>
          </cell>
          <cell r="M2314">
            <v>0</v>
          </cell>
          <cell r="R2314" t="str">
            <v/>
          </cell>
        </row>
        <row r="2315">
          <cell r="K2315">
            <v>0</v>
          </cell>
          <cell r="L2315">
            <v>0</v>
          </cell>
          <cell r="M2315">
            <v>0</v>
          </cell>
          <cell r="R2315" t="str">
            <v/>
          </cell>
        </row>
        <row r="2316">
          <cell r="K2316">
            <v>0</v>
          </cell>
          <cell r="L2316">
            <v>0</v>
          </cell>
          <cell r="M2316">
            <v>0</v>
          </cell>
          <cell r="R2316" t="str">
            <v/>
          </cell>
        </row>
        <row r="2317">
          <cell r="K2317">
            <v>0</v>
          </cell>
          <cell r="L2317">
            <v>0</v>
          </cell>
          <cell r="M2317">
            <v>0</v>
          </cell>
          <cell r="R2317" t="str">
            <v/>
          </cell>
        </row>
        <row r="2318">
          <cell r="K2318">
            <v>0</v>
          </cell>
          <cell r="L2318">
            <v>0</v>
          </cell>
          <cell r="M2318">
            <v>0</v>
          </cell>
          <cell r="R2318" t="str">
            <v/>
          </cell>
        </row>
        <row r="2319">
          <cell r="K2319">
            <v>0</v>
          </cell>
          <cell r="L2319">
            <v>0</v>
          </cell>
          <cell r="M2319">
            <v>0</v>
          </cell>
          <cell r="R2319" t="str">
            <v/>
          </cell>
        </row>
        <row r="2320">
          <cell r="K2320">
            <v>0</v>
          </cell>
          <cell r="L2320">
            <v>0</v>
          </cell>
          <cell r="M2320">
            <v>0</v>
          </cell>
          <cell r="R2320" t="str">
            <v/>
          </cell>
        </row>
        <row r="2321">
          <cell r="K2321">
            <v>0</v>
          </cell>
          <cell r="L2321">
            <v>0</v>
          </cell>
          <cell r="M2321">
            <v>0</v>
          </cell>
          <cell r="R2321" t="str">
            <v/>
          </cell>
        </row>
        <row r="2322">
          <cell r="K2322">
            <v>0</v>
          </cell>
          <cell r="L2322">
            <v>0</v>
          </cell>
          <cell r="M2322">
            <v>0</v>
          </cell>
          <cell r="R2322" t="str">
            <v/>
          </cell>
        </row>
        <row r="2323">
          <cell r="K2323">
            <v>0</v>
          </cell>
          <cell r="L2323">
            <v>0</v>
          </cell>
          <cell r="M2323">
            <v>0</v>
          </cell>
          <cell r="R2323" t="str">
            <v/>
          </cell>
        </row>
        <row r="2324">
          <cell r="K2324">
            <v>0</v>
          </cell>
          <cell r="L2324">
            <v>0</v>
          </cell>
          <cell r="M2324">
            <v>0</v>
          </cell>
          <cell r="R2324" t="str">
            <v/>
          </cell>
        </row>
        <row r="2325">
          <cell r="K2325">
            <v>0</v>
          </cell>
          <cell r="L2325">
            <v>0</v>
          </cell>
          <cell r="M2325">
            <v>0</v>
          </cell>
          <cell r="R2325" t="str">
            <v/>
          </cell>
        </row>
        <row r="2326">
          <cell r="K2326">
            <v>0</v>
          </cell>
          <cell r="L2326">
            <v>0</v>
          </cell>
          <cell r="M2326">
            <v>0</v>
          </cell>
          <cell r="R2326" t="str">
            <v/>
          </cell>
        </row>
        <row r="2327">
          <cell r="K2327">
            <v>0</v>
          </cell>
          <cell r="L2327">
            <v>0</v>
          </cell>
          <cell r="M2327">
            <v>0</v>
          </cell>
          <cell r="R2327" t="str">
            <v/>
          </cell>
        </row>
        <row r="2328">
          <cell r="K2328">
            <v>0</v>
          </cell>
          <cell r="L2328">
            <v>0</v>
          </cell>
          <cell r="M2328">
            <v>0</v>
          </cell>
          <cell r="R2328" t="str">
            <v/>
          </cell>
        </row>
        <row r="2329">
          <cell r="K2329">
            <v>0</v>
          </cell>
          <cell r="L2329">
            <v>0</v>
          </cell>
          <cell r="M2329">
            <v>0</v>
          </cell>
          <cell r="R2329" t="str">
            <v/>
          </cell>
        </row>
        <row r="2330">
          <cell r="K2330">
            <v>0</v>
          </cell>
          <cell r="L2330">
            <v>0</v>
          </cell>
          <cell r="M2330">
            <v>0</v>
          </cell>
          <cell r="R2330" t="str">
            <v/>
          </cell>
        </row>
        <row r="2331">
          <cell r="K2331">
            <v>0</v>
          </cell>
          <cell r="L2331">
            <v>0</v>
          </cell>
          <cell r="M2331">
            <v>0</v>
          </cell>
          <cell r="R2331" t="str">
            <v/>
          </cell>
        </row>
        <row r="2332">
          <cell r="K2332">
            <v>0</v>
          </cell>
          <cell r="L2332">
            <v>0</v>
          </cell>
          <cell r="M2332">
            <v>0</v>
          </cell>
          <cell r="R2332" t="str">
            <v/>
          </cell>
        </row>
        <row r="2333">
          <cell r="K2333">
            <v>0</v>
          </cell>
          <cell r="L2333">
            <v>0</v>
          </cell>
          <cell r="M2333">
            <v>0</v>
          </cell>
          <cell r="R2333" t="str">
            <v/>
          </cell>
        </row>
        <row r="2334">
          <cell r="K2334">
            <v>0</v>
          </cell>
          <cell r="L2334">
            <v>0</v>
          </cell>
          <cell r="M2334">
            <v>0</v>
          </cell>
          <cell r="R2334" t="str">
            <v/>
          </cell>
        </row>
        <row r="2335">
          <cell r="K2335">
            <v>0</v>
          </cell>
          <cell r="L2335">
            <v>0</v>
          </cell>
          <cell r="M2335">
            <v>0</v>
          </cell>
          <cell r="R2335" t="str">
            <v/>
          </cell>
        </row>
        <row r="2336">
          <cell r="K2336">
            <v>0</v>
          </cell>
          <cell r="L2336">
            <v>0</v>
          </cell>
          <cell r="M2336">
            <v>0</v>
          </cell>
          <cell r="R2336" t="str">
            <v/>
          </cell>
        </row>
        <row r="2337">
          <cell r="K2337">
            <v>0</v>
          </cell>
          <cell r="L2337">
            <v>0</v>
          </cell>
          <cell r="M2337">
            <v>0</v>
          </cell>
          <cell r="R2337" t="str">
            <v/>
          </cell>
        </row>
        <row r="2338">
          <cell r="K2338">
            <v>0</v>
          </cell>
          <cell r="L2338">
            <v>0</v>
          </cell>
          <cell r="M2338">
            <v>0</v>
          </cell>
          <cell r="R2338" t="str">
            <v/>
          </cell>
        </row>
        <row r="2339">
          <cell r="K2339">
            <v>0</v>
          </cell>
          <cell r="L2339">
            <v>0</v>
          </cell>
          <cell r="M2339">
            <v>0</v>
          </cell>
          <cell r="R2339" t="str">
            <v/>
          </cell>
        </row>
        <row r="2340">
          <cell r="K2340">
            <v>0</v>
          </cell>
          <cell r="L2340">
            <v>0</v>
          </cell>
          <cell r="M2340">
            <v>0</v>
          </cell>
          <cell r="R2340" t="str">
            <v/>
          </cell>
        </row>
        <row r="2341">
          <cell r="K2341">
            <v>0</v>
          </cell>
          <cell r="L2341">
            <v>0</v>
          </cell>
          <cell r="M2341">
            <v>0</v>
          </cell>
          <cell r="R2341" t="str">
            <v/>
          </cell>
        </row>
        <row r="2342">
          <cell r="K2342">
            <v>0</v>
          </cell>
          <cell r="L2342">
            <v>0</v>
          </cell>
          <cell r="M2342">
            <v>0</v>
          </cell>
          <cell r="R2342" t="str">
            <v/>
          </cell>
        </row>
        <row r="2343">
          <cell r="K2343">
            <v>0</v>
          </cell>
          <cell r="L2343">
            <v>0</v>
          </cell>
          <cell r="M2343">
            <v>0</v>
          </cell>
          <cell r="R2343" t="str">
            <v/>
          </cell>
        </row>
        <row r="2344">
          <cell r="K2344">
            <v>0</v>
          </cell>
          <cell r="L2344">
            <v>0</v>
          </cell>
          <cell r="M2344">
            <v>0</v>
          </cell>
          <cell r="R2344" t="str">
            <v/>
          </cell>
        </row>
        <row r="2345">
          <cell r="K2345">
            <v>0</v>
          </cell>
          <cell r="L2345">
            <v>0</v>
          </cell>
          <cell r="M2345">
            <v>0</v>
          </cell>
          <cell r="R2345" t="str">
            <v/>
          </cell>
        </row>
        <row r="2346">
          <cell r="K2346">
            <v>0</v>
          </cell>
          <cell r="L2346">
            <v>0</v>
          </cell>
          <cell r="M2346">
            <v>0</v>
          </cell>
          <cell r="R2346" t="str">
            <v/>
          </cell>
        </row>
        <row r="2347">
          <cell r="K2347">
            <v>0</v>
          </cell>
          <cell r="L2347">
            <v>0</v>
          </cell>
          <cell r="M2347">
            <v>0</v>
          </cell>
          <cell r="R2347" t="str">
            <v/>
          </cell>
        </row>
        <row r="2348">
          <cell r="K2348">
            <v>0</v>
          </cell>
          <cell r="L2348">
            <v>0</v>
          </cell>
          <cell r="M2348">
            <v>0</v>
          </cell>
          <cell r="R2348" t="str">
            <v/>
          </cell>
        </row>
        <row r="2349">
          <cell r="K2349">
            <v>0</v>
          </cell>
          <cell r="L2349">
            <v>0</v>
          </cell>
          <cell r="M2349">
            <v>0</v>
          </cell>
          <cell r="R2349" t="str">
            <v/>
          </cell>
        </row>
        <row r="2350">
          <cell r="K2350">
            <v>0</v>
          </cell>
          <cell r="L2350">
            <v>0</v>
          </cell>
          <cell r="M2350">
            <v>0</v>
          </cell>
          <cell r="R2350" t="str">
            <v/>
          </cell>
        </row>
        <row r="2351">
          <cell r="K2351">
            <v>0</v>
          </cell>
          <cell r="L2351">
            <v>0</v>
          </cell>
          <cell r="M2351">
            <v>0</v>
          </cell>
          <cell r="R2351" t="str">
            <v/>
          </cell>
        </row>
        <row r="2352">
          <cell r="K2352">
            <v>0</v>
          </cell>
          <cell r="L2352">
            <v>0</v>
          </cell>
          <cell r="M2352">
            <v>0</v>
          </cell>
          <cell r="R2352" t="str">
            <v/>
          </cell>
        </row>
        <row r="2353">
          <cell r="K2353">
            <v>0</v>
          </cell>
          <cell r="L2353">
            <v>0</v>
          </cell>
          <cell r="M2353">
            <v>0</v>
          </cell>
          <cell r="R2353" t="str">
            <v/>
          </cell>
        </row>
        <row r="2354">
          <cell r="K2354">
            <v>0</v>
          </cell>
          <cell r="L2354">
            <v>0</v>
          </cell>
          <cell r="M2354">
            <v>0</v>
          </cell>
          <cell r="R2354" t="str">
            <v/>
          </cell>
        </row>
        <row r="2355">
          <cell r="K2355">
            <v>0</v>
          </cell>
          <cell r="L2355">
            <v>0</v>
          </cell>
          <cell r="M2355">
            <v>0</v>
          </cell>
          <cell r="R2355" t="str">
            <v/>
          </cell>
        </row>
        <row r="2356">
          <cell r="K2356">
            <v>0</v>
          </cell>
          <cell r="L2356">
            <v>0</v>
          </cell>
          <cell r="M2356">
            <v>0</v>
          </cell>
          <cell r="R2356" t="str">
            <v/>
          </cell>
        </row>
        <row r="2357">
          <cell r="K2357">
            <v>0</v>
          </cell>
          <cell r="L2357">
            <v>0</v>
          </cell>
          <cell r="M2357">
            <v>0</v>
          </cell>
          <cell r="R2357" t="str">
            <v/>
          </cell>
        </row>
        <row r="2358">
          <cell r="K2358">
            <v>0</v>
          </cell>
          <cell r="L2358">
            <v>0</v>
          </cell>
          <cell r="M2358">
            <v>0</v>
          </cell>
          <cell r="R2358" t="str">
            <v/>
          </cell>
        </row>
        <row r="2359">
          <cell r="K2359">
            <v>0</v>
          </cell>
          <cell r="L2359">
            <v>0</v>
          </cell>
          <cell r="M2359">
            <v>0</v>
          </cell>
          <cell r="R2359" t="str">
            <v/>
          </cell>
        </row>
        <row r="2360">
          <cell r="K2360">
            <v>0</v>
          </cell>
          <cell r="L2360">
            <v>0</v>
          </cell>
          <cell r="M2360">
            <v>0</v>
          </cell>
          <cell r="R2360" t="str">
            <v/>
          </cell>
        </row>
        <row r="2361">
          <cell r="K2361">
            <v>0</v>
          </cell>
          <cell r="L2361">
            <v>0</v>
          </cell>
          <cell r="M2361">
            <v>0</v>
          </cell>
          <cell r="R2361" t="str">
            <v/>
          </cell>
        </row>
        <row r="2362">
          <cell r="K2362">
            <v>0</v>
          </cell>
          <cell r="L2362">
            <v>0</v>
          </cell>
          <cell r="M2362">
            <v>0</v>
          </cell>
          <cell r="R2362" t="str">
            <v/>
          </cell>
        </row>
        <row r="2363">
          <cell r="K2363">
            <v>0</v>
          </cell>
          <cell r="L2363">
            <v>0</v>
          </cell>
          <cell r="M2363">
            <v>0</v>
          </cell>
          <cell r="R2363" t="str">
            <v/>
          </cell>
        </row>
        <row r="2364">
          <cell r="K2364">
            <v>0</v>
          </cell>
          <cell r="L2364">
            <v>0</v>
          </cell>
          <cell r="M2364">
            <v>0</v>
          </cell>
          <cell r="R2364" t="str">
            <v/>
          </cell>
        </row>
        <row r="2365">
          <cell r="K2365">
            <v>0</v>
          </cell>
          <cell r="L2365">
            <v>0</v>
          </cell>
          <cell r="M2365">
            <v>0</v>
          </cell>
          <cell r="R2365" t="str">
            <v/>
          </cell>
        </row>
        <row r="2366">
          <cell r="K2366">
            <v>0</v>
          </cell>
          <cell r="L2366">
            <v>0</v>
          </cell>
          <cell r="M2366">
            <v>0</v>
          </cell>
          <cell r="R2366" t="str">
            <v/>
          </cell>
        </row>
        <row r="2367">
          <cell r="K2367">
            <v>0</v>
          </cell>
          <cell r="L2367">
            <v>0</v>
          </cell>
          <cell r="M2367">
            <v>0</v>
          </cell>
          <cell r="R2367" t="str">
            <v/>
          </cell>
        </row>
        <row r="2368">
          <cell r="K2368">
            <v>0</v>
          </cell>
          <cell r="L2368">
            <v>0</v>
          </cell>
          <cell r="M2368">
            <v>0</v>
          </cell>
          <cell r="R2368" t="str">
            <v/>
          </cell>
        </row>
        <row r="2369">
          <cell r="K2369">
            <v>0</v>
          </cell>
          <cell r="L2369">
            <v>0</v>
          </cell>
          <cell r="M2369">
            <v>0</v>
          </cell>
          <cell r="R2369" t="str">
            <v/>
          </cell>
        </row>
        <row r="2370">
          <cell r="K2370">
            <v>0</v>
          </cell>
          <cell r="L2370">
            <v>0</v>
          </cell>
          <cell r="M2370">
            <v>0</v>
          </cell>
          <cell r="R2370" t="str">
            <v/>
          </cell>
        </row>
        <row r="2371">
          <cell r="K2371">
            <v>0</v>
          </cell>
          <cell r="L2371">
            <v>0</v>
          </cell>
          <cell r="M2371">
            <v>0</v>
          </cell>
          <cell r="R2371" t="str">
            <v/>
          </cell>
        </row>
        <row r="2372">
          <cell r="K2372">
            <v>0</v>
          </cell>
          <cell r="L2372">
            <v>0</v>
          </cell>
          <cell r="M2372">
            <v>0</v>
          </cell>
          <cell r="R2372" t="str">
            <v/>
          </cell>
        </row>
        <row r="2373">
          <cell r="K2373">
            <v>0</v>
          </cell>
          <cell r="L2373">
            <v>0</v>
          </cell>
          <cell r="M2373">
            <v>0</v>
          </cell>
          <cell r="R2373" t="str">
            <v/>
          </cell>
        </row>
        <row r="2374">
          <cell r="K2374">
            <v>0</v>
          </cell>
          <cell r="L2374">
            <v>0</v>
          </cell>
          <cell r="M2374">
            <v>0</v>
          </cell>
          <cell r="R2374" t="str">
            <v/>
          </cell>
        </row>
        <row r="2375">
          <cell r="K2375">
            <v>0</v>
          </cell>
          <cell r="L2375">
            <v>0</v>
          </cell>
          <cell r="M2375">
            <v>0</v>
          </cell>
          <cell r="R2375" t="str">
            <v/>
          </cell>
        </row>
        <row r="2376">
          <cell r="K2376">
            <v>0</v>
          </cell>
          <cell r="L2376">
            <v>0</v>
          </cell>
          <cell r="M2376">
            <v>0</v>
          </cell>
          <cell r="R2376" t="str">
            <v/>
          </cell>
        </row>
        <row r="2377">
          <cell r="K2377">
            <v>0</v>
          </cell>
          <cell r="L2377">
            <v>0</v>
          </cell>
          <cell r="M2377">
            <v>0</v>
          </cell>
          <cell r="R2377" t="str">
            <v/>
          </cell>
        </row>
        <row r="2378">
          <cell r="K2378">
            <v>0</v>
          </cell>
          <cell r="L2378">
            <v>0</v>
          </cell>
          <cell r="M2378">
            <v>0</v>
          </cell>
          <cell r="R2378" t="str">
            <v/>
          </cell>
        </row>
        <row r="2379">
          <cell r="K2379">
            <v>0</v>
          </cell>
          <cell r="L2379">
            <v>0</v>
          </cell>
          <cell r="M2379">
            <v>0</v>
          </cell>
          <cell r="R2379" t="str">
            <v/>
          </cell>
        </row>
        <row r="2380">
          <cell r="K2380">
            <v>0</v>
          </cell>
          <cell r="L2380">
            <v>0</v>
          </cell>
          <cell r="M2380">
            <v>0</v>
          </cell>
          <cell r="R2380" t="str">
            <v/>
          </cell>
        </row>
        <row r="2381">
          <cell r="K2381">
            <v>0</v>
          </cell>
          <cell r="L2381">
            <v>0</v>
          </cell>
          <cell r="M2381">
            <v>0</v>
          </cell>
          <cell r="R2381" t="str">
            <v/>
          </cell>
        </row>
        <row r="2382">
          <cell r="K2382">
            <v>0</v>
          </cell>
          <cell r="L2382">
            <v>0</v>
          </cell>
          <cell r="M2382">
            <v>0</v>
          </cell>
          <cell r="R2382" t="str">
            <v/>
          </cell>
        </row>
        <row r="2383">
          <cell r="K2383">
            <v>0</v>
          </cell>
          <cell r="L2383">
            <v>0</v>
          </cell>
          <cell r="M2383">
            <v>0</v>
          </cell>
          <cell r="R2383" t="str">
            <v/>
          </cell>
        </row>
        <row r="2384">
          <cell r="K2384">
            <v>0</v>
          </cell>
          <cell r="L2384">
            <v>0</v>
          </cell>
          <cell r="M2384">
            <v>0</v>
          </cell>
          <cell r="R2384" t="str">
            <v/>
          </cell>
        </row>
        <row r="2385">
          <cell r="K2385">
            <v>0</v>
          </cell>
          <cell r="L2385">
            <v>0</v>
          </cell>
          <cell r="M2385">
            <v>0</v>
          </cell>
          <cell r="R2385" t="str">
            <v/>
          </cell>
        </row>
        <row r="2386">
          <cell r="K2386">
            <v>0</v>
          </cell>
          <cell r="L2386">
            <v>0</v>
          </cell>
          <cell r="M2386">
            <v>0</v>
          </cell>
          <cell r="R2386" t="str">
            <v/>
          </cell>
        </row>
        <row r="2387">
          <cell r="K2387">
            <v>0</v>
          </cell>
          <cell r="L2387">
            <v>0</v>
          </cell>
          <cell r="M2387">
            <v>0</v>
          </cell>
          <cell r="R2387" t="str">
            <v/>
          </cell>
        </row>
        <row r="2388">
          <cell r="K2388">
            <v>0</v>
          </cell>
          <cell r="L2388">
            <v>0</v>
          </cell>
          <cell r="M2388">
            <v>0</v>
          </cell>
          <cell r="R2388" t="str">
            <v/>
          </cell>
        </row>
        <row r="2389">
          <cell r="K2389">
            <v>0</v>
          </cell>
          <cell r="L2389">
            <v>0</v>
          </cell>
          <cell r="M2389">
            <v>0</v>
          </cell>
          <cell r="R2389" t="str">
            <v/>
          </cell>
        </row>
        <row r="2390">
          <cell r="K2390">
            <v>0</v>
          </cell>
          <cell r="L2390">
            <v>0</v>
          </cell>
          <cell r="M2390">
            <v>0</v>
          </cell>
          <cell r="R2390" t="str">
            <v/>
          </cell>
        </row>
        <row r="2391">
          <cell r="K2391">
            <v>0</v>
          </cell>
          <cell r="L2391">
            <v>0</v>
          </cell>
          <cell r="M2391">
            <v>0</v>
          </cell>
          <cell r="R2391" t="str">
            <v/>
          </cell>
        </row>
        <row r="2392">
          <cell r="K2392">
            <v>0</v>
          </cell>
          <cell r="L2392">
            <v>0</v>
          </cell>
          <cell r="M2392">
            <v>0</v>
          </cell>
          <cell r="R2392" t="str">
            <v/>
          </cell>
        </row>
        <row r="2393">
          <cell r="K2393">
            <v>0</v>
          </cell>
          <cell r="L2393">
            <v>0</v>
          </cell>
          <cell r="M2393">
            <v>0</v>
          </cell>
          <cell r="R2393" t="str">
            <v/>
          </cell>
        </row>
        <row r="2394">
          <cell r="K2394">
            <v>0</v>
          </cell>
          <cell r="L2394">
            <v>0</v>
          </cell>
          <cell r="M2394">
            <v>0</v>
          </cell>
          <cell r="R2394" t="str">
            <v/>
          </cell>
        </row>
        <row r="2395">
          <cell r="K2395">
            <v>0</v>
          </cell>
          <cell r="L2395">
            <v>0</v>
          </cell>
          <cell r="M2395">
            <v>0</v>
          </cell>
          <cell r="R2395" t="str">
            <v/>
          </cell>
        </row>
        <row r="2396">
          <cell r="K2396">
            <v>0</v>
          </cell>
          <cell r="L2396">
            <v>0</v>
          </cell>
          <cell r="M2396">
            <v>0</v>
          </cell>
          <cell r="R2396" t="str">
            <v/>
          </cell>
        </row>
        <row r="2397">
          <cell r="K2397">
            <v>0</v>
          </cell>
          <cell r="L2397">
            <v>0</v>
          </cell>
          <cell r="M2397">
            <v>0</v>
          </cell>
          <cell r="R2397" t="str">
            <v/>
          </cell>
        </row>
        <row r="2398">
          <cell r="K2398">
            <v>0</v>
          </cell>
          <cell r="L2398">
            <v>0</v>
          </cell>
          <cell r="M2398">
            <v>0</v>
          </cell>
          <cell r="R2398" t="str">
            <v/>
          </cell>
        </row>
        <row r="2399">
          <cell r="K2399">
            <v>0</v>
          </cell>
          <cell r="L2399">
            <v>0</v>
          </cell>
          <cell r="M2399">
            <v>0</v>
          </cell>
          <cell r="R2399" t="str">
            <v/>
          </cell>
        </row>
        <row r="2400">
          <cell r="K2400">
            <v>0</v>
          </cell>
          <cell r="L2400">
            <v>0</v>
          </cell>
          <cell r="M2400">
            <v>0</v>
          </cell>
          <cell r="R2400" t="str">
            <v/>
          </cell>
        </row>
        <row r="2401">
          <cell r="K2401">
            <v>0</v>
          </cell>
          <cell r="L2401">
            <v>0</v>
          </cell>
          <cell r="M2401">
            <v>0</v>
          </cell>
          <cell r="R2401" t="str">
            <v/>
          </cell>
        </row>
        <row r="2402">
          <cell r="K2402">
            <v>0</v>
          </cell>
          <cell r="L2402">
            <v>0</v>
          </cell>
          <cell r="M2402">
            <v>0</v>
          </cell>
          <cell r="R2402" t="str">
            <v/>
          </cell>
        </row>
        <row r="2403">
          <cell r="K2403">
            <v>0</v>
          </cell>
          <cell r="L2403">
            <v>0</v>
          </cell>
          <cell r="M2403">
            <v>0</v>
          </cell>
          <cell r="R2403" t="str">
            <v/>
          </cell>
        </row>
        <row r="2404">
          <cell r="K2404">
            <v>0</v>
          </cell>
          <cell r="L2404">
            <v>0</v>
          </cell>
          <cell r="M2404">
            <v>0</v>
          </cell>
          <cell r="R2404" t="str">
            <v/>
          </cell>
        </row>
        <row r="2405">
          <cell r="K2405">
            <v>0</v>
          </cell>
          <cell r="L2405">
            <v>0</v>
          </cell>
          <cell r="M2405">
            <v>0</v>
          </cell>
          <cell r="R2405" t="str">
            <v/>
          </cell>
        </row>
        <row r="2406">
          <cell r="K2406">
            <v>0</v>
          </cell>
          <cell r="L2406">
            <v>0</v>
          </cell>
          <cell r="M2406">
            <v>0</v>
          </cell>
          <cell r="R2406" t="str">
            <v/>
          </cell>
        </row>
        <row r="2407">
          <cell r="K2407">
            <v>0</v>
          </cell>
          <cell r="L2407">
            <v>0</v>
          </cell>
          <cell r="M2407">
            <v>0</v>
          </cell>
          <cell r="R2407" t="str">
            <v/>
          </cell>
        </row>
        <row r="2408">
          <cell r="K2408">
            <v>0</v>
          </cell>
          <cell r="L2408">
            <v>0</v>
          </cell>
          <cell r="M2408">
            <v>0</v>
          </cell>
          <cell r="R2408" t="str">
            <v/>
          </cell>
        </row>
        <row r="2409">
          <cell r="K2409">
            <v>0</v>
          </cell>
          <cell r="L2409">
            <v>0</v>
          </cell>
          <cell r="M2409">
            <v>0</v>
          </cell>
          <cell r="R2409" t="str">
            <v/>
          </cell>
        </row>
        <row r="2410">
          <cell r="K2410">
            <v>0</v>
          </cell>
          <cell r="L2410">
            <v>0</v>
          </cell>
          <cell r="M2410">
            <v>0</v>
          </cell>
          <cell r="R2410" t="str">
            <v/>
          </cell>
        </row>
        <row r="2411">
          <cell r="K2411">
            <v>0</v>
          </cell>
          <cell r="L2411">
            <v>0</v>
          </cell>
          <cell r="M2411">
            <v>0</v>
          </cell>
          <cell r="R2411" t="str">
            <v/>
          </cell>
        </row>
        <row r="2412">
          <cell r="K2412">
            <v>0</v>
          </cell>
          <cell r="L2412">
            <v>0</v>
          </cell>
          <cell r="M2412">
            <v>0</v>
          </cell>
          <cell r="R2412" t="str">
            <v/>
          </cell>
        </row>
        <row r="2413">
          <cell r="K2413">
            <v>0</v>
          </cell>
          <cell r="L2413">
            <v>0</v>
          </cell>
          <cell r="M2413">
            <v>0</v>
          </cell>
          <cell r="R2413" t="str">
            <v/>
          </cell>
        </row>
        <row r="2414">
          <cell r="K2414">
            <v>0</v>
          </cell>
          <cell r="L2414">
            <v>0</v>
          </cell>
          <cell r="M2414">
            <v>0</v>
          </cell>
          <cell r="R2414" t="str">
            <v/>
          </cell>
        </row>
        <row r="2415">
          <cell r="K2415">
            <v>0</v>
          </cell>
          <cell r="L2415">
            <v>0</v>
          </cell>
          <cell r="M2415">
            <v>0</v>
          </cell>
          <cell r="R2415" t="str">
            <v/>
          </cell>
        </row>
        <row r="2416">
          <cell r="K2416">
            <v>0</v>
          </cell>
          <cell r="L2416">
            <v>0</v>
          </cell>
          <cell r="M2416">
            <v>0</v>
          </cell>
          <cell r="R2416" t="str">
            <v/>
          </cell>
        </row>
        <row r="2417">
          <cell r="K2417">
            <v>0</v>
          </cell>
          <cell r="L2417">
            <v>0</v>
          </cell>
          <cell r="M2417">
            <v>0</v>
          </cell>
          <cell r="R2417" t="str">
            <v/>
          </cell>
        </row>
        <row r="2418">
          <cell r="K2418">
            <v>0</v>
          </cell>
          <cell r="L2418">
            <v>0</v>
          </cell>
          <cell r="M2418">
            <v>0</v>
          </cell>
          <cell r="R2418" t="str">
            <v/>
          </cell>
        </row>
        <row r="2419">
          <cell r="K2419">
            <v>0</v>
          </cell>
          <cell r="L2419">
            <v>0</v>
          </cell>
          <cell r="M2419">
            <v>0</v>
          </cell>
          <cell r="R2419" t="str">
            <v/>
          </cell>
        </row>
        <row r="2420">
          <cell r="K2420">
            <v>0</v>
          </cell>
          <cell r="L2420">
            <v>0</v>
          </cell>
          <cell r="M2420">
            <v>0</v>
          </cell>
          <cell r="R2420" t="str">
            <v/>
          </cell>
        </row>
        <row r="2421">
          <cell r="K2421">
            <v>0</v>
          </cell>
          <cell r="L2421">
            <v>0</v>
          </cell>
          <cell r="M2421">
            <v>0</v>
          </cell>
          <cell r="R2421" t="str">
            <v/>
          </cell>
        </row>
        <row r="2422">
          <cell r="K2422">
            <v>0</v>
          </cell>
          <cell r="L2422">
            <v>0</v>
          </cell>
          <cell r="M2422">
            <v>0</v>
          </cell>
          <cell r="R2422" t="str">
            <v/>
          </cell>
        </row>
        <row r="2423">
          <cell r="K2423">
            <v>0</v>
          </cell>
          <cell r="L2423">
            <v>0</v>
          </cell>
          <cell r="M2423">
            <v>0</v>
          </cell>
          <cell r="R2423" t="str">
            <v/>
          </cell>
        </row>
        <row r="2424">
          <cell r="K2424">
            <v>0</v>
          </cell>
          <cell r="L2424">
            <v>0</v>
          </cell>
          <cell r="M2424">
            <v>0</v>
          </cell>
          <cell r="R2424" t="str">
            <v/>
          </cell>
        </row>
        <row r="2425">
          <cell r="K2425">
            <v>0</v>
          </cell>
          <cell r="L2425">
            <v>0</v>
          </cell>
          <cell r="M2425">
            <v>0</v>
          </cell>
          <cell r="R2425" t="str">
            <v/>
          </cell>
        </row>
        <row r="2426">
          <cell r="K2426">
            <v>0</v>
          </cell>
          <cell r="L2426">
            <v>0</v>
          </cell>
          <cell r="M2426">
            <v>0</v>
          </cell>
          <cell r="R2426" t="str">
            <v/>
          </cell>
        </row>
        <row r="2427">
          <cell r="K2427">
            <v>0</v>
          </cell>
          <cell r="L2427">
            <v>0</v>
          </cell>
          <cell r="M2427">
            <v>0</v>
          </cell>
          <cell r="R2427" t="str">
            <v/>
          </cell>
        </row>
        <row r="2428">
          <cell r="K2428">
            <v>0</v>
          </cell>
          <cell r="L2428">
            <v>0</v>
          </cell>
          <cell r="M2428">
            <v>0</v>
          </cell>
          <cell r="R2428" t="str">
            <v/>
          </cell>
        </row>
        <row r="2429">
          <cell r="K2429">
            <v>0</v>
          </cell>
          <cell r="L2429">
            <v>0</v>
          </cell>
          <cell r="M2429">
            <v>0</v>
          </cell>
          <cell r="R2429" t="str">
            <v/>
          </cell>
        </row>
        <row r="2430">
          <cell r="K2430">
            <v>0</v>
          </cell>
          <cell r="L2430">
            <v>0</v>
          </cell>
          <cell r="M2430">
            <v>0</v>
          </cell>
          <cell r="R2430" t="str">
            <v/>
          </cell>
        </row>
        <row r="2431">
          <cell r="K2431">
            <v>0</v>
          </cell>
          <cell r="L2431">
            <v>0</v>
          </cell>
          <cell r="M2431">
            <v>0</v>
          </cell>
          <cell r="R2431" t="str">
            <v/>
          </cell>
        </row>
        <row r="2432">
          <cell r="K2432">
            <v>0</v>
          </cell>
          <cell r="L2432">
            <v>0</v>
          </cell>
          <cell r="M2432">
            <v>0</v>
          </cell>
          <cell r="R2432" t="str">
            <v/>
          </cell>
        </row>
        <row r="2433">
          <cell r="K2433">
            <v>0</v>
          </cell>
          <cell r="L2433">
            <v>0</v>
          </cell>
          <cell r="M2433">
            <v>0</v>
          </cell>
          <cell r="R2433" t="str">
            <v/>
          </cell>
        </row>
        <row r="2434">
          <cell r="K2434">
            <v>0</v>
          </cell>
          <cell r="L2434">
            <v>0</v>
          </cell>
          <cell r="M2434">
            <v>0</v>
          </cell>
          <cell r="R2434" t="str">
            <v/>
          </cell>
        </row>
        <row r="2435">
          <cell r="K2435">
            <v>0</v>
          </cell>
          <cell r="L2435">
            <v>0</v>
          </cell>
          <cell r="M2435">
            <v>0</v>
          </cell>
          <cell r="R2435" t="str">
            <v/>
          </cell>
        </row>
        <row r="2436">
          <cell r="K2436">
            <v>0</v>
          </cell>
          <cell r="L2436">
            <v>0</v>
          </cell>
          <cell r="M2436">
            <v>0</v>
          </cell>
          <cell r="R2436" t="str">
            <v/>
          </cell>
        </row>
        <row r="2437">
          <cell r="K2437">
            <v>0</v>
          </cell>
          <cell r="L2437">
            <v>0</v>
          </cell>
          <cell r="M2437">
            <v>0</v>
          </cell>
          <cell r="R2437" t="str">
            <v/>
          </cell>
        </row>
        <row r="2438">
          <cell r="K2438">
            <v>0</v>
          </cell>
          <cell r="L2438">
            <v>0</v>
          </cell>
          <cell r="M2438">
            <v>0</v>
          </cell>
          <cell r="R2438" t="str">
            <v/>
          </cell>
        </row>
        <row r="2439">
          <cell r="K2439">
            <v>0</v>
          </cell>
          <cell r="L2439">
            <v>0</v>
          </cell>
          <cell r="M2439">
            <v>0</v>
          </cell>
          <cell r="R2439" t="str">
            <v/>
          </cell>
        </row>
        <row r="2440">
          <cell r="K2440">
            <v>0</v>
          </cell>
          <cell r="L2440">
            <v>0</v>
          </cell>
          <cell r="M2440">
            <v>0</v>
          </cell>
          <cell r="R2440" t="str">
            <v/>
          </cell>
        </row>
        <row r="2441">
          <cell r="K2441">
            <v>0</v>
          </cell>
          <cell r="L2441">
            <v>0</v>
          </cell>
          <cell r="M2441">
            <v>0</v>
          </cell>
          <cell r="R2441" t="str">
            <v/>
          </cell>
        </row>
        <row r="2442">
          <cell r="K2442">
            <v>0</v>
          </cell>
          <cell r="L2442">
            <v>0</v>
          </cell>
          <cell r="M2442">
            <v>0</v>
          </cell>
          <cell r="R2442" t="str">
            <v/>
          </cell>
        </row>
        <row r="2443">
          <cell r="K2443">
            <v>0</v>
          </cell>
          <cell r="L2443">
            <v>0</v>
          </cell>
          <cell r="M2443">
            <v>0</v>
          </cell>
          <cell r="R2443" t="str">
            <v/>
          </cell>
        </row>
        <row r="2444">
          <cell r="K2444">
            <v>0</v>
          </cell>
          <cell r="L2444">
            <v>0</v>
          </cell>
          <cell r="M2444">
            <v>0</v>
          </cell>
          <cell r="R2444" t="str">
            <v/>
          </cell>
        </row>
        <row r="2445">
          <cell r="K2445">
            <v>0</v>
          </cell>
          <cell r="L2445">
            <v>0</v>
          </cell>
          <cell r="M2445">
            <v>0</v>
          </cell>
          <cell r="R2445" t="str">
            <v/>
          </cell>
        </row>
        <row r="2446">
          <cell r="K2446">
            <v>0</v>
          </cell>
          <cell r="L2446">
            <v>0</v>
          </cell>
          <cell r="M2446">
            <v>0</v>
          </cell>
          <cell r="R2446" t="str">
            <v/>
          </cell>
        </row>
        <row r="2447">
          <cell r="K2447">
            <v>0</v>
          </cell>
          <cell r="L2447">
            <v>0</v>
          </cell>
          <cell r="M2447">
            <v>0</v>
          </cell>
          <cell r="R2447" t="str">
            <v/>
          </cell>
        </row>
        <row r="2448">
          <cell r="K2448">
            <v>0</v>
          </cell>
          <cell r="L2448">
            <v>0</v>
          </cell>
          <cell r="M2448">
            <v>0</v>
          </cell>
          <cell r="R2448" t="str">
            <v/>
          </cell>
        </row>
        <row r="2449">
          <cell r="K2449">
            <v>0</v>
          </cell>
          <cell r="L2449">
            <v>0</v>
          </cell>
          <cell r="M2449">
            <v>0</v>
          </cell>
          <cell r="R2449" t="str">
            <v/>
          </cell>
        </row>
        <row r="2450">
          <cell r="K2450">
            <v>0</v>
          </cell>
          <cell r="L2450">
            <v>0</v>
          </cell>
          <cell r="M2450">
            <v>0</v>
          </cell>
          <cell r="R2450" t="str">
            <v/>
          </cell>
        </row>
        <row r="2451">
          <cell r="K2451">
            <v>0</v>
          </cell>
          <cell r="L2451">
            <v>0</v>
          </cell>
          <cell r="M2451">
            <v>0</v>
          </cell>
          <cell r="R2451" t="str">
            <v/>
          </cell>
        </row>
        <row r="2452">
          <cell r="K2452">
            <v>0</v>
          </cell>
          <cell r="L2452">
            <v>0</v>
          </cell>
          <cell r="M2452">
            <v>0</v>
          </cell>
          <cell r="R2452" t="str">
            <v/>
          </cell>
        </row>
        <row r="2453">
          <cell r="K2453">
            <v>0</v>
          </cell>
          <cell r="L2453">
            <v>0</v>
          </cell>
          <cell r="M2453">
            <v>0</v>
          </cell>
          <cell r="R2453" t="str">
            <v/>
          </cell>
        </row>
        <row r="2454">
          <cell r="K2454">
            <v>0</v>
          </cell>
          <cell r="L2454">
            <v>0</v>
          </cell>
          <cell r="M2454">
            <v>0</v>
          </cell>
          <cell r="R2454" t="str">
            <v/>
          </cell>
        </row>
        <row r="2455">
          <cell r="K2455">
            <v>0</v>
          </cell>
          <cell r="L2455">
            <v>0</v>
          </cell>
          <cell r="M2455">
            <v>0</v>
          </cell>
          <cell r="R2455" t="str">
            <v/>
          </cell>
        </row>
        <row r="2456">
          <cell r="K2456">
            <v>0</v>
          </cell>
          <cell r="L2456">
            <v>0</v>
          </cell>
          <cell r="M2456">
            <v>0</v>
          </cell>
          <cell r="R2456" t="str">
            <v/>
          </cell>
        </row>
        <row r="2457">
          <cell r="K2457">
            <v>0</v>
          </cell>
          <cell r="L2457">
            <v>0</v>
          </cell>
          <cell r="M2457">
            <v>0</v>
          </cell>
          <cell r="R2457" t="str">
            <v/>
          </cell>
        </row>
        <row r="2458">
          <cell r="K2458">
            <v>0</v>
          </cell>
          <cell r="L2458">
            <v>0</v>
          </cell>
          <cell r="M2458">
            <v>0</v>
          </cell>
          <cell r="R2458" t="str">
            <v/>
          </cell>
        </row>
        <row r="2459">
          <cell r="K2459">
            <v>0</v>
          </cell>
          <cell r="L2459">
            <v>0</v>
          </cell>
          <cell r="M2459">
            <v>0</v>
          </cell>
          <cell r="R2459" t="str">
            <v/>
          </cell>
        </row>
        <row r="2460">
          <cell r="K2460">
            <v>0</v>
          </cell>
          <cell r="L2460">
            <v>0</v>
          </cell>
          <cell r="M2460">
            <v>0</v>
          </cell>
          <cell r="R2460" t="str">
            <v/>
          </cell>
        </row>
        <row r="2461">
          <cell r="K2461">
            <v>0</v>
          </cell>
          <cell r="L2461">
            <v>0</v>
          </cell>
          <cell r="M2461">
            <v>0</v>
          </cell>
          <cell r="R2461" t="str">
            <v/>
          </cell>
        </row>
        <row r="2462">
          <cell r="K2462">
            <v>0</v>
          </cell>
          <cell r="L2462">
            <v>0</v>
          </cell>
          <cell r="M2462">
            <v>0</v>
          </cell>
          <cell r="R2462" t="str">
            <v/>
          </cell>
        </row>
        <row r="2463">
          <cell r="K2463">
            <v>0</v>
          </cell>
          <cell r="L2463">
            <v>0</v>
          </cell>
          <cell r="M2463">
            <v>0</v>
          </cell>
          <cell r="R2463" t="str">
            <v/>
          </cell>
        </row>
        <row r="2464">
          <cell r="K2464">
            <v>0</v>
          </cell>
          <cell r="L2464">
            <v>0</v>
          </cell>
          <cell r="M2464">
            <v>0</v>
          </cell>
          <cell r="R2464" t="str">
            <v/>
          </cell>
        </row>
        <row r="2465">
          <cell r="K2465">
            <v>0</v>
          </cell>
          <cell r="L2465">
            <v>0</v>
          </cell>
          <cell r="M2465">
            <v>0</v>
          </cell>
          <cell r="R2465" t="str">
            <v/>
          </cell>
        </row>
        <row r="2466">
          <cell r="K2466">
            <v>0</v>
          </cell>
          <cell r="L2466">
            <v>0</v>
          </cell>
          <cell r="M2466">
            <v>0</v>
          </cell>
          <cell r="R2466" t="str">
            <v/>
          </cell>
        </row>
        <row r="2467">
          <cell r="K2467">
            <v>0</v>
          </cell>
          <cell r="L2467">
            <v>0</v>
          </cell>
          <cell r="M2467">
            <v>0</v>
          </cell>
          <cell r="R2467" t="str">
            <v/>
          </cell>
        </row>
        <row r="2468">
          <cell r="K2468">
            <v>0</v>
          </cell>
          <cell r="L2468">
            <v>0</v>
          </cell>
          <cell r="M2468">
            <v>0</v>
          </cell>
          <cell r="R2468" t="str">
            <v/>
          </cell>
        </row>
        <row r="2469">
          <cell r="K2469">
            <v>0</v>
          </cell>
          <cell r="L2469">
            <v>0</v>
          </cell>
          <cell r="M2469">
            <v>0</v>
          </cell>
          <cell r="R2469" t="str">
            <v/>
          </cell>
        </row>
        <row r="2470">
          <cell r="K2470">
            <v>0</v>
          </cell>
          <cell r="L2470">
            <v>0</v>
          </cell>
          <cell r="M2470">
            <v>0</v>
          </cell>
          <cell r="R2470" t="str">
            <v/>
          </cell>
        </row>
        <row r="2471">
          <cell r="K2471">
            <v>0</v>
          </cell>
          <cell r="L2471">
            <v>0</v>
          </cell>
          <cell r="M2471">
            <v>0</v>
          </cell>
          <cell r="R2471" t="str">
            <v/>
          </cell>
        </row>
        <row r="2472">
          <cell r="K2472">
            <v>0</v>
          </cell>
          <cell r="L2472">
            <v>0</v>
          </cell>
          <cell r="M2472">
            <v>0</v>
          </cell>
          <cell r="R2472" t="str">
            <v/>
          </cell>
        </row>
        <row r="2473">
          <cell r="K2473">
            <v>0</v>
          </cell>
          <cell r="L2473">
            <v>0</v>
          </cell>
          <cell r="M2473">
            <v>0</v>
          </cell>
          <cell r="R2473" t="str">
            <v/>
          </cell>
        </row>
        <row r="2474">
          <cell r="K2474">
            <v>0</v>
          </cell>
          <cell r="L2474">
            <v>0</v>
          </cell>
          <cell r="M2474">
            <v>0</v>
          </cell>
          <cell r="R2474" t="str">
            <v/>
          </cell>
        </row>
        <row r="2475">
          <cell r="K2475">
            <v>0</v>
          </cell>
          <cell r="L2475">
            <v>0</v>
          </cell>
          <cell r="M2475">
            <v>0</v>
          </cell>
          <cell r="R2475" t="str">
            <v/>
          </cell>
        </row>
        <row r="2476">
          <cell r="K2476">
            <v>0</v>
          </cell>
          <cell r="L2476">
            <v>0</v>
          </cell>
          <cell r="M2476">
            <v>0</v>
          </cell>
          <cell r="R2476" t="str">
            <v/>
          </cell>
        </row>
        <row r="2477">
          <cell r="K2477">
            <v>0</v>
          </cell>
          <cell r="L2477">
            <v>0</v>
          </cell>
          <cell r="M2477">
            <v>0</v>
          </cell>
          <cell r="R2477" t="str">
            <v/>
          </cell>
        </row>
        <row r="2478">
          <cell r="K2478">
            <v>0</v>
          </cell>
          <cell r="L2478">
            <v>0</v>
          </cell>
          <cell r="M2478">
            <v>0</v>
          </cell>
          <cell r="R2478" t="str">
            <v/>
          </cell>
        </row>
        <row r="2479">
          <cell r="K2479">
            <v>0</v>
          </cell>
          <cell r="L2479">
            <v>0</v>
          </cell>
          <cell r="M2479">
            <v>0</v>
          </cell>
          <cell r="R2479" t="str">
            <v/>
          </cell>
        </row>
        <row r="2480">
          <cell r="K2480">
            <v>0</v>
          </cell>
          <cell r="L2480">
            <v>0</v>
          </cell>
          <cell r="M2480">
            <v>0</v>
          </cell>
          <cell r="R2480" t="str">
            <v/>
          </cell>
        </row>
        <row r="2481">
          <cell r="K2481">
            <v>0</v>
          </cell>
          <cell r="L2481">
            <v>0</v>
          </cell>
          <cell r="M2481">
            <v>0</v>
          </cell>
          <cell r="R2481" t="str">
            <v/>
          </cell>
        </row>
        <row r="2482">
          <cell r="K2482">
            <v>0</v>
          </cell>
          <cell r="L2482">
            <v>0</v>
          </cell>
          <cell r="M2482">
            <v>0</v>
          </cell>
          <cell r="R2482" t="str">
            <v/>
          </cell>
        </row>
        <row r="2483">
          <cell r="K2483">
            <v>0</v>
          </cell>
          <cell r="L2483">
            <v>0</v>
          </cell>
          <cell r="M2483">
            <v>0</v>
          </cell>
          <cell r="R2483" t="str">
            <v/>
          </cell>
        </row>
        <row r="2484">
          <cell r="K2484">
            <v>0</v>
          </cell>
          <cell r="L2484">
            <v>0</v>
          </cell>
          <cell r="M2484">
            <v>0</v>
          </cell>
          <cell r="R2484" t="str">
            <v/>
          </cell>
        </row>
        <row r="2485">
          <cell r="K2485">
            <v>0</v>
          </cell>
          <cell r="L2485">
            <v>0</v>
          </cell>
          <cell r="M2485">
            <v>0</v>
          </cell>
          <cell r="R2485" t="str">
            <v/>
          </cell>
        </row>
        <row r="2486">
          <cell r="K2486">
            <v>0</v>
          </cell>
          <cell r="L2486">
            <v>0</v>
          </cell>
          <cell r="M2486">
            <v>0</v>
          </cell>
          <cell r="R2486" t="str">
            <v/>
          </cell>
        </row>
        <row r="2487">
          <cell r="K2487">
            <v>0</v>
          </cell>
          <cell r="L2487">
            <v>0</v>
          </cell>
          <cell r="M2487">
            <v>0</v>
          </cell>
          <cell r="R2487" t="str">
            <v/>
          </cell>
        </row>
        <row r="2488">
          <cell r="K2488">
            <v>0</v>
          </cell>
          <cell r="L2488">
            <v>0</v>
          </cell>
          <cell r="M2488">
            <v>0</v>
          </cell>
          <cell r="R2488" t="str">
            <v/>
          </cell>
        </row>
        <row r="2489">
          <cell r="K2489">
            <v>0</v>
          </cell>
          <cell r="L2489">
            <v>0</v>
          </cell>
          <cell r="M2489">
            <v>0</v>
          </cell>
          <cell r="R2489" t="str">
            <v/>
          </cell>
        </row>
        <row r="2490">
          <cell r="K2490">
            <v>0</v>
          </cell>
          <cell r="L2490">
            <v>0</v>
          </cell>
          <cell r="M2490">
            <v>0</v>
          </cell>
          <cell r="R2490" t="str">
            <v/>
          </cell>
        </row>
        <row r="2491">
          <cell r="K2491">
            <v>0</v>
          </cell>
          <cell r="L2491">
            <v>0</v>
          </cell>
          <cell r="M2491">
            <v>0</v>
          </cell>
          <cell r="R2491" t="str">
            <v/>
          </cell>
        </row>
        <row r="2492">
          <cell r="K2492">
            <v>0</v>
          </cell>
          <cell r="L2492">
            <v>0</v>
          </cell>
          <cell r="M2492">
            <v>0</v>
          </cell>
          <cell r="R2492" t="str">
            <v/>
          </cell>
        </row>
        <row r="2493">
          <cell r="K2493">
            <v>0</v>
          </cell>
          <cell r="L2493">
            <v>0</v>
          </cell>
          <cell r="M2493">
            <v>0</v>
          </cell>
          <cell r="R2493" t="str">
            <v/>
          </cell>
        </row>
        <row r="2494">
          <cell r="K2494">
            <v>0</v>
          </cell>
          <cell r="L2494">
            <v>0</v>
          </cell>
          <cell r="M2494">
            <v>0</v>
          </cell>
          <cell r="R2494" t="str">
            <v/>
          </cell>
        </row>
        <row r="2495">
          <cell r="K2495">
            <v>0</v>
          </cell>
          <cell r="L2495">
            <v>0</v>
          </cell>
          <cell r="M2495">
            <v>0</v>
          </cell>
          <cell r="R2495" t="str">
            <v/>
          </cell>
        </row>
        <row r="2496">
          <cell r="K2496">
            <v>0</v>
          </cell>
          <cell r="L2496">
            <v>0</v>
          </cell>
          <cell r="M2496">
            <v>0</v>
          </cell>
          <cell r="R2496" t="str">
            <v/>
          </cell>
        </row>
        <row r="2497">
          <cell r="K2497">
            <v>0</v>
          </cell>
          <cell r="L2497">
            <v>0</v>
          </cell>
          <cell r="M2497">
            <v>0</v>
          </cell>
          <cell r="R2497" t="str">
            <v/>
          </cell>
        </row>
        <row r="2498">
          <cell r="K2498">
            <v>0</v>
          </cell>
          <cell r="L2498">
            <v>0</v>
          </cell>
          <cell r="M2498">
            <v>0</v>
          </cell>
          <cell r="R2498" t="str">
            <v/>
          </cell>
        </row>
        <row r="2499">
          <cell r="K2499">
            <v>0</v>
          </cell>
          <cell r="L2499">
            <v>0</v>
          </cell>
          <cell r="M2499">
            <v>0</v>
          </cell>
          <cell r="R2499" t="str">
            <v/>
          </cell>
        </row>
        <row r="2500">
          <cell r="K2500">
            <v>0</v>
          </cell>
          <cell r="L2500">
            <v>0</v>
          </cell>
          <cell r="M2500">
            <v>0</v>
          </cell>
          <cell r="R2500" t="str">
            <v/>
          </cell>
        </row>
        <row r="2501">
          <cell r="K2501">
            <v>0</v>
          </cell>
          <cell r="L2501">
            <v>0</v>
          </cell>
          <cell r="M2501">
            <v>0</v>
          </cell>
          <cell r="R2501" t="str">
            <v/>
          </cell>
        </row>
        <row r="2502">
          <cell r="K2502">
            <v>0</v>
          </cell>
          <cell r="L2502">
            <v>0</v>
          </cell>
          <cell r="M2502">
            <v>0</v>
          </cell>
          <cell r="R2502" t="str">
            <v/>
          </cell>
        </row>
        <row r="2503">
          <cell r="K2503">
            <v>0</v>
          </cell>
          <cell r="L2503">
            <v>0</v>
          </cell>
          <cell r="M2503">
            <v>0</v>
          </cell>
          <cell r="R2503" t="str">
            <v/>
          </cell>
        </row>
        <row r="2504">
          <cell r="K2504">
            <v>0</v>
          </cell>
          <cell r="L2504">
            <v>0</v>
          </cell>
          <cell r="M2504">
            <v>0</v>
          </cell>
          <cell r="R2504" t="str">
            <v/>
          </cell>
        </row>
        <row r="2505">
          <cell r="K2505">
            <v>0</v>
          </cell>
          <cell r="L2505">
            <v>0</v>
          </cell>
          <cell r="M2505">
            <v>0</v>
          </cell>
          <cell r="R2505" t="str">
            <v/>
          </cell>
        </row>
        <row r="2506">
          <cell r="K2506">
            <v>0</v>
          </cell>
          <cell r="L2506">
            <v>0</v>
          </cell>
          <cell r="M2506">
            <v>0</v>
          </cell>
          <cell r="R2506" t="str">
            <v/>
          </cell>
        </row>
        <row r="2507">
          <cell r="K2507">
            <v>0</v>
          </cell>
          <cell r="L2507">
            <v>0</v>
          </cell>
          <cell r="M2507">
            <v>0</v>
          </cell>
          <cell r="R2507" t="str">
            <v/>
          </cell>
        </row>
        <row r="2508">
          <cell r="K2508">
            <v>0</v>
          </cell>
          <cell r="L2508">
            <v>0</v>
          </cell>
          <cell r="M2508">
            <v>0</v>
          </cell>
          <cell r="R2508" t="str">
            <v/>
          </cell>
        </row>
        <row r="2509">
          <cell r="K2509">
            <v>0</v>
          </cell>
          <cell r="L2509">
            <v>0</v>
          </cell>
          <cell r="M2509">
            <v>0</v>
          </cell>
          <cell r="R2509" t="str">
            <v/>
          </cell>
        </row>
        <row r="2510">
          <cell r="K2510">
            <v>0</v>
          </cell>
          <cell r="L2510">
            <v>0</v>
          </cell>
          <cell r="M2510">
            <v>0</v>
          </cell>
          <cell r="R2510" t="str">
            <v/>
          </cell>
        </row>
        <row r="2511">
          <cell r="K2511">
            <v>0</v>
          </cell>
          <cell r="L2511">
            <v>0</v>
          </cell>
          <cell r="M2511">
            <v>0</v>
          </cell>
          <cell r="R2511" t="str">
            <v/>
          </cell>
        </row>
        <row r="2512">
          <cell r="K2512">
            <v>0</v>
          </cell>
          <cell r="L2512">
            <v>0</v>
          </cell>
          <cell r="M2512">
            <v>0</v>
          </cell>
          <cell r="R2512" t="str">
            <v/>
          </cell>
        </row>
        <row r="2513">
          <cell r="K2513">
            <v>0</v>
          </cell>
          <cell r="L2513">
            <v>0</v>
          </cell>
          <cell r="M2513">
            <v>0</v>
          </cell>
          <cell r="R2513" t="str">
            <v/>
          </cell>
        </row>
        <row r="2514">
          <cell r="K2514">
            <v>0</v>
          </cell>
          <cell r="L2514">
            <v>0</v>
          </cell>
          <cell r="M2514">
            <v>0</v>
          </cell>
          <cell r="R2514" t="str">
            <v/>
          </cell>
        </row>
        <row r="2515">
          <cell r="K2515">
            <v>0</v>
          </cell>
          <cell r="L2515">
            <v>0</v>
          </cell>
          <cell r="M2515">
            <v>0</v>
          </cell>
          <cell r="R2515" t="str">
            <v/>
          </cell>
        </row>
        <row r="2516">
          <cell r="K2516">
            <v>0</v>
          </cell>
          <cell r="L2516">
            <v>0</v>
          </cell>
          <cell r="M2516">
            <v>0</v>
          </cell>
          <cell r="R2516" t="str">
            <v/>
          </cell>
        </row>
        <row r="2517">
          <cell r="K2517">
            <v>0</v>
          </cell>
          <cell r="L2517">
            <v>0</v>
          </cell>
          <cell r="M2517">
            <v>0</v>
          </cell>
          <cell r="R2517" t="str">
            <v/>
          </cell>
        </row>
        <row r="2518">
          <cell r="K2518">
            <v>0</v>
          </cell>
          <cell r="L2518">
            <v>0</v>
          </cell>
          <cell r="M2518">
            <v>0</v>
          </cell>
          <cell r="R2518" t="str">
            <v/>
          </cell>
        </row>
        <row r="2519">
          <cell r="K2519">
            <v>0</v>
          </cell>
          <cell r="L2519">
            <v>0</v>
          </cell>
          <cell r="M2519">
            <v>0</v>
          </cell>
          <cell r="R2519" t="str">
            <v/>
          </cell>
        </row>
        <row r="2520">
          <cell r="K2520">
            <v>0</v>
          </cell>
          <cell r="L2520">
            <v>0</v>
          </cell>
          <cell r="M2520">
            <v>0</v>
          </cell>
          <cell r="R2520" t="str">
            <v/>
          </cell>
        </row>
        <row r="2521">
          <cell r="K2521">
            <v>0</v>
          </cell>
          <cell r="L2521">
            <v>0</v>
          </cell>
          <cell r="M2521">
            <v>0</v>
          </cell>
          <cell r="R2521" t="str">
            <v/>
          </cell>
        </row>
        <row r="2522">
          <cell r="K2522">
            <v>0</v>
          </cell>
          <cell r="L2522">
            <v>0</v>
          </cell>
          <cell r="M2522">
            <v>0</v>
          </cell>
          <cell r="R2522" t="str">
            <v/>
          </cell>
        </row>
        <row r="2523">
          <cell r="K2523">
            <v>0</v>
          </cell>
          <cell r="L2523">
            <v>0</v>
          </cell>
          <cell r="M2523">
            <v>0</v>
          </cell>
          <cell r="R2523" t="str">
            <v/>
          </cell>
        </row>
        <row r="2524">
          <cell r="K2524">
            <v>0</v>
          </cell>
          <cell r="L2524">
            <v>0</v>
          </cell>
          <cell r="M2524">
            <v>0</v>
          </cell>
          <cell r="R2524" t="str">
            <v/>
          </cell>
        </row>
        <row r="2525">
          <cell r="K2525">
            <v>0</v>
          </cell>
          <cell r="L2525">
            <v>0</v>
          </cell>
          <cell r="M2525">
            <v>0</v>
          </cell>
          <cell r="R2525" t="str">
            <v/>
          </cell>
        </row>
        <row r="2526">
          <cell r="K2526">
            <v>0</v>
          </cell>
          <cell r="L2526">
            <v>0</v>
          </cell>
          <cell r="M2526">
            <v>0</v>
          </cell>
          <cell r="R2526" t="str">
            <v/>
          </cell>
        </row>
        <row r="2527">
          <cell r="K2527">
            <v>0</v>
          </cell>
          <cell r="L2527">
            <v>0</v>
          </cell>
          <cell r="M2527">
            <v>0</v>
          </cell>
          <cell r="R2527" t="str">
            <v/>
          </cell>
        </row>
        <row r="2528">
          <cell r="K2528">
            <v>0</v>
          </cell>
          <cell r="L2528">
            <v>0</v>
          </cell>
          <cell r="M2528">
            <v>0</v>
          </cell>
          <cell r="R2528" t="str">
            <v/>
          </cell>
        </row>
        <row r="2529">
          <cell r="K2529">
            <v>0</v>
          </cell>
          <cell r="L2529">
            <v>0</v>
          </cell>
          <cell r="M2529">
            <v>0</v>
          </cell>
          <cell r="R2529" t="str">
            <v/>
          </cell>
        </row>
        <row r="2530">
          <cell r="K2530">
            <v>0</v>
          </cell>
          <cell r="L2530">
            <v>0</v>
          </cell>
          <cell r="M2530">
            <v>0</v>
          </cell>
          <cell r="R2530" t="str">
            <v/>
          </cell>
        </row>
        <row r="2531">
          <cell r="K2531">
            <v>0</v>
          </cell>
          <cell r="L2531">
            <v>0</v>
          </cell>
          <cell r="M2531">
            <v>0</v>
          </cell>
          <cell r="R2531" t="str">
            <v/>
          </cell>
        </row>
        <row r="2532">
          <cell r="K2532">
            <v>0</v>
          </cell>
          <cell r="L2532">
            <v>0</v>
          </cell>
          <cell r="M2532">
            <v>0</v>
          </cell>
          <cell r="R2532" t="str">
            <v/>
          </cell>
        </row>
        <row r="2533">
          <cell r="K2533">
            <v>0</v>
          </cell>
          <cell r="L2533">
            <v>0</v>
          </cell>
          <cell r="M2533">
            <v>0</v>
          </cell>
          <cell r="R2533" t="str">
            <v/>
          </cell>
        </row>
        <row r="2534">
          <cell r="K2534">
            <v>0</v>
          </cell>
          <cell r="L2534">
            <v>0</v>
          </cell>
          <cell r="M2534">
            <v>0</v>
          </cell>
          <cell r="R2534" t="str">
            <v/>
          </cell>
        </row>
        <row r="2535">
          <cell r="K2535">
            <v>0</v>
          </cell>
          <cell r="L2535">
            <v>0</v>
          </cell>
          <cell r="M2535">
            <v>0</v>
          </cell>
          <cell r="R2535" t="str">
            <v/>
          </cell>
        </row>
        <row r="2536">
          <cell r="K2536">
            <v>0</v>
          </cell>
          <cell r="L2536">
            <v>0</v>
          </cell>
          <cell r="M2536">
            <v>0</v>
          </cell>
          <cell r="R2536" t="str">
            <v/>
          </cell>
        </row>
        <row r="2537">
          <cell r="K2537">
            <v>0</v>
          </cell>
          <cell r="L2537">
            <v>0</v>
          </cell>
          <cell r="M2537">
            <v>0</v>
          </cell>
          <cell r="R2537" t="str">
            <v/>
          </cell>
        </row>
        <row r="2538">
          <cell r="K2538">
            <v>0</v>
          </cell>
          <cell r="L2538">
            <v>0</v>
          </cell>
          <cell r="M2538">
            <v>0</v>
          </cell>
          <cell r="R2538" t="str">
            <v/>
          </cell>
        </row>
        <row r="2539">
          <cell r="K2539">
            <v>0</v>
          </cell>
          <cell r="L2539">
            <v>0</v>
          </cell>
          <cell r="M2539">
            <v>0</v>
          </cell>
          <cell r="R2539" t="str">
            <v/>
          </cell>
        </row>
        <row r="2540">
          <cell r="K2540">
            <v>0</v>
          </cell>
          <cell r="L2540">
            <v>0</v>
          </cell>
          <cell r="M2540">
            <v>0</v>
          </cell>
          <cell r="R2540" t="str">
            <v/>
          </cell>
        </row>
        <row r="2541">
          <cell r="K2541">
            <v>0</v>
          </cell>
          <cell r="L2541">
            <v>0</v>
          </cell>
          <cell r="M2541">
            <v>0</v>
          </cell>
          <cell r="R2541" t="str">
            <v/>
          </cell>
        </row>
        <row r="2542">
          <cell r="K2542">
            <v>0</v>
          </cell>
          <cell r="L2542">
            <v>0</v>
          </cell>
          <cell r="M2542">
            <v>0</v>
          </cell>
          <cell r="R2542" t="str">
            <v/>
          </cell>
        </row>
        <row r="2543">
          <cell r="K2543">
            <v>0</v>
          </cell>
          <cell r="L2543">
            <v>0</v>
          </cell>
          <cell r="M2543">
            <v>0</v>
          </cell>
          <cell r="R2543" t="str">
            <v/>
          </cell>
        </row>
        <row r="2544">
          <cell r="K2544">
            <v>0</v>
          </cell>
          <cell r="L2544">
            <v>0</v>
          </cell>
          <cell r="M2544">
            <v>0</v>
          </cell>
          <cell r="R2544" t="str">
            <v/>
          </cell>
        </row>
        <row r="2545">
          <cell r="K2545">
            <v>0</v>
          </cell>
          <cell r="L2545">
            <v>0</v>
          </cell>
          <cell r="M2545">
            <v>0</v>
          </cell>
          <cell r="R2545" t="str">
            <v/>
          </cell>
        </row>
        <row r="2546">
          <cell r="K2546">
            <v>0</v>
          </cell>
          <cell r="L2546">
            <v>0</v>
          </cell>
          <cell r="M2546">
            <v>0</v>
          </cell>
          <cell r="R2546" t="str">
            <v/>
          </cell>
        </row>
        <row r="2547">
          <cell r="K2547">
            <v>0</v>
          </cell>
          <cell r="L2547">
            <v>0</v>
          </cell>
          <cell r="M2547">
            <v>0</v>
          </cell>
          <cell r="R2547" t="str">
            <v/>
          </cell>
        </row>
        <row r="2548">
          <cell r="K2548">
            <v>0</v>
          </cell>
          <cell r="L2548">
            <v>0</v>
          </cell>
          <cell r="M2548">
            <v>0</v>
          </cell>
          <cell r="R2548" t="str">
            <v/>
          </cell>
        </row>
        <row r="2549">
          <cell r="K2549">
            <v>0</v>
          </cell>
          <cell r="L2549">
            <v>0</v>
          </cell>
          <cell r="M2549">
            <v>0</v>
          </cell>
          <cell r="R2549" t="str">
            <v/>
          </cell>
        </row>
        <row r="2550">
          <cell r="K2550">
            <v>0</v>
          </cell>
          <cell r="L2550">
            <v>0</v>
          </cell>
          <cell r="M2550">
            <v>0</v>
          </cell>
          <cell r="R2550" t="str">
            <v/>
          </cell>
        </row>
        <row r="2551">
          <cell r="K2551">
            <v>0</v>
          </cell>
          <cell r="L2551">
            <v>0</v>
          </cell>
          <cell r="M2551">
            <v>0</v>
          </cell>
          <cell r="R2551" t="str">
            <v/>
          </cell>
        </row>
        <row r="2552">
          <cell r="K2552">
            <v>0</v>
          </cell>
          <cell r="L2552">
            <v>0</v>
          </cell>
          <cell r="M2552">
            <v>0</v>
          </cell>
          <cell r="R2552" t="str">
            <v/>
          </cell>
        </row>
        <row r="2553">
          <cell r="K2553">
            <v>0</v>
          </cell>
          <cell r="L2553">
            <v>0</v>
          </cell>
          <cell r="M2553">
            <v>0</v>
          </cell>
          <cell r="R2553" t="str">
            <v/>
          </cell>
        </row>
        <row r="2554">
          <cell r="K2554">
            <v>0</v>
          </cell>
          <cell r="L2554">
            <v>0</v>
          </cell>
          <cell r="M2554">
            <v>0</v>
          </cell>
          <cell r="R2554" t="str">
            <v/>
          </cell>
        </row>
        <row r="2555">
          <cell r="K2555">
            <v>0</v>
          </cell>
          <cell r="L2555">
            <v>0</v>
          </cell>
          <cell r="M2555">
            <v>0</v>
          </cell>
          <cell r="R2555" t="str">
            <v/>
          </cell>
        </row>
        <row r="2556">
          <cell r="K2556">
            <v>0</v>
          </cell>
          <cell r="L2556">
            <v>0</v>
          </cell>
          <cell r="M2556">
            <v>0</v>
          </cell>
          <cell r="R2556" t="str">
            <v/>
          </cell>
        </row>
        <row r="2557">
          <cell r="K2557">
            <v>0</v>
          </cell>
          <cell r="L2557">
            <v>0</v>
          </cell>
          <cell r="M2557">
            <v>0</v>
          </cell>
          <cell r="R2557" t="str">
            <v/>
          </cell>
        </row>
        <row r="2558">
          <cell r="K2558">
            <v>0</v>
          </cell>
          <cell r="L2558">
            <v>0</v>
          </cell>
          <cell r="M2558">
            <v>0</v>
          </cell>
          <cell r="R2558" t="str">
            <v/>
          </cell>
        </row>
        <row r="2559">
          <cell r="K2559">
            <v>0</v>
          </cell>
          <cell r="L2559">
            <v>0</v>
          </cell>
          <cell r="M2559">
            <v>0</v>
          </cell>
          <cell r="R2559" t="str">
            <v/>
          </cell>
        </row>
        <row r="2560">
          <cell r="K2560">
            <v>0</v>
          </cell>
          <cell r="L2560">
            <v>0</v>
          </cell>
          <cell r="M2560">
            <v>0</v>
          </cell>
          <cell r="R2560" t="str">
            <v/>
          </cell>
        </row>
        <row r="2561">
          <cell r="K2561">
            <v>0</v>
          </cell>
          <cell r="L2561">
            <v>0</v>
          </cell>
          <cell r="M2561">
            <v>0</v>
          </cell>
          <cell r="R2561" t="str">
            <v/>
          </cell>
        </row>
        <row r="2562">
          <cell r="K2562">
            <v>0</v>
          </cell>
          <cell r="L2562">
            <v>0</v>
          </cell>
          <cell r="M2562">
            <v>0</v>
          </cell>
          <cell r="R2562" t="str">
            <v/>
          </cell>
        </row>
        <row r="2563">
          <cell r="K2563">
            <v>0</v>
          </cell>
          <cell r="L2563">
            <v>0</v>
          </cell>
          <cell r="M2563">
            <v>0</v>
          </cell>
          <cell r="R2563" t="str">
            <v/>
          </cell>
        </row>
        <row r="2564">
          <cell r="K2564">
            <v>0</v>
          </cell>
          <cell r="L2564">
            <v>0</v>
          </cell>
          <cell r="M2564">
            <v>0</v>
          </cell>
          <cell r="R2564" t="str">
            <v/>
          </cell>
        </row>
        <row r="2565">
          <cell r="K2565">
            <v>0</v>
          </cell>
          <cell r="L2565">
            <v>0</v>
          </cell>
          <cell r="M2565">
            <v>0</v>
          </cell>
          <cell r="R2565" t="str">
            <v/>
          </cell>
        </row>
        <row r="2566">
          <cell r="K2566">
            <v>0</v>
          </cell>
          <cell r="L2566">
            <v>0</v>
          </cell>
          <cell r="M2566">
            <v>0</v>
          </cell>
          <cell r="R2566" t="str">
            <v/>
          </cell>
        </row>
        <row r="2567">
          <cell r="K2567">
            <v>0</v>
          </cell>
          <cell r="L2567">
            <v>0</v>
          </cell>
          <cell r="M2567">
            <v>0</v>
          </cell>
          <cell r="R2567" t="str">
            <v/>
          </cell>
        </row>
        <row r="2568">
          <cell r="K2568">
            <v>0</v>
          </cell>
          <cell r="L2568">
            <v>0</v>
          </cell>
          <cell r="M2568">
            <v>0</v>
          </cell>
          <cell r="R2568" t="str">
            <v/>
          </cell>
        </row>
        <row r="2569">
          <cell r="K2569">
            <v>0</v>
          </cell>
          <cell r="L2569">
            <v>0</v>
          </cell>
          <cell r="M2569">
            <v>0</v>
          </cell>
          <cell r="R2569" t="str">
            <v/>
          </cell>
        </row>
        <row r="2570">
          <cell r="K2570">
            <v>0</v>
          </cell>
          <cell r="L2570">
            <v>0</v>
          </cell>
          <cell r="M2570">
            <v>0</v>
          </cell>
          <cell r="R2570" t="str">
            <v/>
          </cell>
        </row>
        <row r="2571">
          <cell r="K2571">
            <v>0</v>
          </cell>
          <cell r="L2571">
            <v>0</v>
          </cell>
          <cell r="M2571">
            <v>0</v>
          </cell>
          <cell r="R2571" t="str">
            <v/>
          </cell>
        </row>
        <row r="2572">
          <cell r="K2572">
            <v>0</v>
          </cell>
          <cell r="L2572">
            <v>0</v>
          </cell>
          <cell r="M2572">
            <v>0</v>
          </cell>
          <cell r="R2572" t="str">
            <v/>
          </cell>
        </row>
        <row r="2573">
          <cell r="K2573">
            <v>0</v>
          </cell>
          <cell r="L2573">
            <v>0</v>
          </cell>
          <cell r="M2573">
            <v>0</v>
          </cell>
          <cell r="R2573" t="str">
            <v/>
          </cell>
        </row>
        <row r="2574">
          <cell r="K2574">
            <v>0</v>
          </cell>
          <cell r="L2574">
            <v>0</v>
          </cell>
          <cell r="M2574">
            <v>0</v>
          </cell>
          <cell r="R2574" t="str">
            <v/>
          </cell>
        </row>
        <row r="2575">
          <cell r="K2575">
            <v>0</v>
          </cell>
          <cell r="L2575">
            <v>0</v>
          </cell>
          <cell r="M2575">
            <v>0</v>
          </cell>
          <cell r="R2575" t="str">
            <v/>
          </cell>
        </row>
        <row r="2576">
          <cell r="K2576">
            <v>0</v>
          </cell>
          <cell r="L2576">
            <v>0</v>
          </cell>
          <cell r="M2576">
            <v>0</v>
          </cell>
          <cell r="R2576" t="str">
            <v/>
          </cell>
        </row>
        <row r="2577">
          <cell r="K2577">
            <v>0</v>
          </cell>
          <cell r="L2577">
            <v>0</v>
          </cell>
          <cell r="M2577">
            <v>0</v>
          </cell>
          <cell r="R2577" t="str">
            <v/>
          </cell>
        </row>
        <row r="2578">
          <cell r="K2578">
            <v>0</v>
          </cell>
          <cell r="L2578">
            <v>0</v>
          </cell>
          <cell r="M2578">
            <v>0</v>
          </cell>
          <cell r="R2578" t="str">
            <v/>
          </cell>
        </row>
        <row r="2579">
          <cell r="K2579">
            <v>0</v>
          </cell>
          <cell r="L2579">
            <v>0</v>
          </cell>
          <cell r="M2579">
            <v>0</v>
          </cell>
          <cell r="R2579" t="str">
            <v/>
          </cell>
        </row>
        <row r="2580">
          <cell r="K2580">
            <v>0</v>
          </cell>
          <cell r="L2580">
            <v>0</v>
          </cell>
          <cell r="M2580">
            <v>0</v>
          </cell>
          <cell r="R2580" t="str">
            <v/>
          </cell>
        </row>
        <row r="2581">
          <cell r="K2581">
            <v>0</v>
          </cell>
          <cell r="L2581">
            <v>0</v>
          </cell>
          <cell r="M2581">
            <v>0</v>
          </cell>
          <cell r="R2581" t="str">
            <v/>
          </cell>
        </row>
        <row r="2582">
          <cell r="K2582">
            <v>0</v>
          </cell>
          <cell r="L2582">
            <v>0</v>
          </cell>
          <cell r="M2582">
            <v>0</v>
          </cell>
          <cell r="R2582" t="str">
            <v/>
          </cell>
        </row>
        <row r="2583">
          <cell r="K2583">
            <v>0</v>
          </cell>
          <cell r="L2583">
            <v>0</v>
          </cell>
          <cell r="M2583">
            <v>0</v>
          </cell>
          <cell r="R2583" t="str">
            <v/>
          </cell>
        </row>
        <row r="2584">
          <cell r="K2584">
            <v>0</v>
          </cell>
          <cell r="L2584">
            <v>0</v>
          </cell>
          <cell r="M2584">
            <v>0</v>
          </cell>
          <cell r="R2584" t="str">
            <v/>
          </cell>
        </row>
        <row r="2585">
          <cell r="K2585">
            <v>0</v>
          </cell>
          <cell r="L2585">
            <v>0</v>
          </cell>
          <cell r="M2585">
            <v>0</v>
          </cell>
          <cell r="R2585" t="str">
            <v/>
          </cell>
        </row>
        <row r="2586">
          <cell r="K2586">
            <v>0</v>
          </cell>
          <cell r="L2586">
            <v>0</v>
          </cell>
          <cell r="M2586">
            <v>0</v>
          </cell>
          <cell r="R2586" t="str">
            <v/>
          </cell>
        </row>
        <row r="2587">
          <cell r="K2587">
            <v>0</v>
          </cell>
          <cell r="L2587">
            <v>0</v>
          </cell>
          <cell r="M2587">
            <v>0</v>
          </cell>
          <cell r="R2587" t="str">
            <v/>
          </cell>
        </row>
        <row r="2588">
          <cell r="K2588">
            <v>0</v>
          </cell>
          <cell r="L2588">
            <v>0</v>
          </cell>
          <cell r="M2588">
            <v>0</v>
          </cell>
          <cell r="R2588" t="str">
            <v/>
          </cell>
        </row>
        <row r="2589">
          <cell r="K2589">
            <v>0</v>
          </cell>
          <cell r="L2589">
            <v>0</v>
          </cell>
          <cell r="M2589">
            <v>0</v>
          </cell>
          <cell r="R2589" t="str">
            <v/>
          </cell>
        </row>
        <row r="2590">
          <cell r="K2590">
            <v>0</v>
          </cell>
          <cell r="L2590">
            <v>0</v>
          </cell>
          <cell r="M2590">
            <v>0</v>
          </cell>
          <cell r="R2590" t="str">
            <v/>
          </cell>
        </row>
        <row r="2591">
          <cell r="K2591">
            <v>0</v>
          </cell>
          <cell r="L2591">
            <v>0</v>
          </cell>
          <cell r="M2591">
            <v>0</v>
          </cell>
          <cell r="R2591" t="str">
            <v/>
          </cell>
        </row>
        <row r="2592">
          <cell r="K2592">
            <v>0</v>
          </cell>
          <cell r="L2592">
            <v>0</v>
          </cell>
          <cell r="M2592">
            <v>0</v>
          </cell>
          <cell r="R2592" t="str">
            <v/>
          </cell>
        </row>
        <row r="2593">
          <cell r="K2593">
            <v>0</v>
          </cell>
          <cell r="L2593">
            <v>0</v>
          </cell>
          <cell r="M2593">
            <v>0</v>
          </cell>
          <cell r="R2593" t="str">
            <v/>
          </cell>
        </row>
        <row r="2594">
          <cell r="K2594">
            <v>0</v>
          </cell>
          <cell r="L2594">
            <v>0</v>
          </cell>
          <cell r="M2594">
            <v>0</v>
          </cell>
          <cell r="R2594" t="str">
            <v/>
          </cell>
        </row>
        <row r="2595">
          <cell r="K2595">
            <v>0</v>
          </cell>
          <cell r="L2595">
            <v>0</v>
          </cell>
          <cell r="M2595">
            <v>0</v>
          </cell>
          <cell r="R2595" t="str">
            <v/>
          </cell>
        </row>
        <row r="2596">
          <cell r="K2596">
            <v>0</v>
          </cell>
          <cell r="L2596">
            <v>0</v>
          </cell>
          <cell r="M2596">
            <v>0</v>
          </cell>
          <cell r="R2596" t="str">
            <v/>
          </cell>
        </row>
        <row r="2597">
          <cell r="K2597">
            <v>0</v>
          </cell>
          <cell r="L2597">
            <v>0</v>
          </cell>
          <cell r="M2597">
            <v>0</v>
          </cell>
          <cell r="R2597" t="str">
            <v/>
          </cell>
        </row>
        <row r="2598">
          <cell r="K2598">
            <v>0</v>
          </cell>
          <cell r="L2598">
            <v>0</v>
          </cell>
          <cell r="M2598">
            <v>0</v>
          </cell>
          <cell r="R2598" t="str">
            <v/>
          </cell>
        </row>
        <row r="2599">
          <cell r="K2599">
            <v>0</v>
          </cell>
          <cell r="L2599">
            <v>0</v>
          </cell>
          <cell r="M2599">
            <v>0</v>
          </cell>
          <cell r="R2599" t="str">
            <v/>
          </cell>
        </row>
        <row r="2600">
          <cell r="K2600">
            <v>0</v>
          </cell>
          <cell r="L2600">
            <v>0</v>
          </cell>
          <cell r="M2600">
            <v>0</v>
          </cell>
          <cell r="R2600" t="str">
            <v/>
          </cell>
        </row>
        <row r="2601">
          <cell r="K2601">
            <v>0</v>
          </cell>
          <cell r="L2601">
            <v>0</v>
          </cell>
          <cell r="M2601">
            <v>0</v>
          </cell>
          <cell r="R2601" t="str">
            <v/>
          </cell>
        </row>
        <row r="2602">
          <cell r="K2602">
            <v>0</v>
          </cell>
          <cell r="L2602">
            <v>0</v>
          </cell>
          <cell r="M2602">
            <v>0</v>
          </cell>
          <cell r="R2602" t="str">
            <v/>
          </cell>
        </row>
        <row r="2603">
          <cell r="K2603">
            <v>0</v>
          </cell>
          <cell r="L2603">
            <v>0</v>
          </cell>
          <cell r="M2603">
            <v>0</v>
          </cell>
          <cell r="R2603" t="str">
            <v/>
          </cell>
        </row>
        <row r="2604">
          <cell r="K2604">
            <v>0</v>
          </cell>
          <cell r="L2604">
            <v>0</v>
          </cell>
          <cell r="M2604">
            <v>0</v>
          </cell>
          <cell r="R2604" t="str">
            <v/>
          </cell>
        </row>
        <row r="2605">
          <cell r="K2605">
            <v>0</v>
          </cell>
          <cell r="L2605">
            <v>0</v>
          </cell>
          <cell r="M2605">
            <v>0</v>
          </cell>
          <cell r="R2605" t="str">
            <v/>
          </cell>
        </row>
        <row r="2606">
          <cell r="K2606">
            <v>0</v>
          </cell>
          <cell r="L2606">
            <v>0</v>
          </cell>
          <cell r="M2606">
            <v>0</v>
          </cell>
          <cell r="R2606" t="str">
            <v/>
          </cell>
        </row>
        <row r="2607">
          <cell r="K2607">
            <v>0</v>
          </cell>
          <cell r="L2607">
            <v>0</v>
          </cell>
          <cell r="M2607">
            <v>0</v>
          </cell>
          <cell r="R2607" t="str">
            <v/>
          </cell>
        </row>
        <row r="2608">
          <cell r="K2608">
            <v>0</v>
          </cell>
          <cell r="L2608">
            <v>0</v>
          </cell>
          <cell r="M2608">
            <v>0</v>
          </cell>
          <cell r="R2608" t="str">
            <v/>
          </cell>
        </row>
        <row r="2609">
          <cell r="K2609">
            <v>0</v>
          </cell>
          <cell r="L2609">
            <v>0</v>
          </cell>
          <cell r="M2609">
            <v>0</v>
          </cell>
          <cell r="R2609" t="str">
            <v/>
          </cell>
        </row>
        <row r="2610">
          <cell r="K2610">
            <v>0</v>
          </cell>
          <cell r="L2610">
            <v>0</v>
          </cell>
          <cell r="M2610">
            <v>0</v>
          </cell>
          <cell r="R2610" t="str">
            <v/>
          </cell>
        </row>
        <row r="2611">
          <cell r="K2611">
            <v>0</v>
          </cell>
          <cell r="L2611">
            <v>0</v>
          </cell>
          <cell r="M2611">
            <v>0</v>
          </cell>
          <cell r="R2611" t="str">
            <v/>
          </cell>
        </row>
        <row r="2612">
          <cell r="K2612">
            <v>0</v>
          </cell>
          <cell r="L2612">
            <v>0</v>
          </cell>
          <cell r="M2612">
            <v>0</v>
          </cell>
          <cell r="R2612" t="str">
            <v/>
          </cell>
        </row>
        <row r="2613">
          <cell r="K2613">
            <v>0</v>
          </cell>
          <cell r="L2613">
            <v>0</v>
          </cell>
          <cell r="M2613">
            <v>0</v>
          </cell>
          <cell r="R2613" t="str">
            <v/>
          </cell>
        </row>
        <row r="2614">
          <cell r="K2614">
            <v>0</v>
          </cell>
          <cell r="L2614">
            <v>0</v>
          </cell>
          <cell r="M2614">
            <v>0</v>
          </cell>
          <cell r="R2614" t="str">
            <v/>
          </cell>
        </row>
        <row r="2615">
          <cell r="K2615">
            <v>0</v>
          </cell>
          <cell r="L2615">
            <v>0</v>
          </cell>
          <cell r="M2615">
            <v>0</v>
          </cell>
          <cell r="R2615" t="str">
            <v/>
          </cell>
        </row>
        <row r="2616">
          <cell r="K2616">
            <v>0</v>
          </cell>
          <cell r="L2616">
            <v>0</v>
          </cell>
          <cell r="M2616">
            <v>0</v>
          </cell>
          <cell r="R2616" t="str">
            <v/>
          </cell>
        </row>
        <row r="2617">
          <cell r="K2617">
            <v>0</v>
          </cell>
          <cell r="L2617">
            <v>0</v>
          </cell>
          <cell r="M2617">
            <v>0</v>
          </cell>
          <cell r="R2617" t="str">
            <v/>
          </cell>
        </row>
        <row r="2618">
          <cell r="K2618">
            <v>0</v>
          </cell>
          <cell r="L2618">
            <v>0</v>
          </cell>
          <cell r="M2618">
            <v>0</v>
          </cell>
          <cell r="R2618" t="str">
            <v/>
          </cell>
        </row>
        <row r="2619">
          <cell r="K2619">
            <v>0</v>
          </cell>
          <cell r="L2619">
            <v>0</v>
          </cell>
          <cell r="M2619">
            <v>0</v>
          </cell>
          <cell r="R2619" t="str">
            <v/>
          </cell>
        </row>
        <row r="2620">
          <cell r="K2620">
            <v>0</v>
          </cell>
          <cell r="L2620">
            <v>0</v>
          </cell>
          <cell r="M2620">
            <v>0</v>
          </cell>
          <cell r="R2620" t="str">
            <v/>
          </cell>
        </row>
        <row r="2621">
          <cell r="K2621">
            <v>0</v>
          </cell>
          <cell r="L2621">
            <v>0</v>
          </cell>
          <cell r="M2621">
            <v>0</v>
          </cell>
          <cell r="R2621" t="str">
            <v/>
          </cell>
        </row>
        <row r="2622">
          <cell r="K2622">
            <v>0</v>
          </cell>
          <cell r="L2622">
            <v>0</v>
          </cell>
          <cell r="M2622">
            <v>0</v>
          </cell>
          <cell r="R2622" t="str">
            <v/>
          </cell>
        </row>
        <row r="2623">
          <cell r="K2623">
            <v>0</v>
          </cell>
          <cell r="L2623">
            <v>0</v>
          </cell>
          <cell r="M2623">
            <v>0</v>
          </cell>
          <cell r="R2623" t="str">
            <v/>
          </cell>
        </row>
        <row r="2624">
          <cell r="K2624">
            <v>0</v>
          </cell>
          <cell r="L2624">
            <v>0</v>
          </cell>
          <cell r="M2624">
            <v>0</v>
          </cell>
          <cell r="R2624" t="str">
            <v/>
          </cell>
        </row>
        <row r="2625">
          <cell r="K2625">
            <v>0</v>
          </cell>
          <cell r="L2625">
            <v>0</v>
          </cell>
          <cell r="M2625">
            <v>0</v>
          </cell>
          <cell r="R2625" t="str">
            <v/>
          </cell>
        </row>
        <row r="2626">
          <cell r="K2626">
            <v>0</v>
          </cell>
          <cell r="L2626">
            <v>0</v>
          </cell>
          <cell r="M2626">
            <v>0</v>
          </cell>
          <cell r="R2626" t="str">
            <v/>
          </cell>
        </row>
        <row r="2627">
          <cell r="K2627">
            <v>0</v>
          </cell>
          <cell r="L2627">
            <v>0</v>
          </cell>
          <cell r="M2627">
            <v>0</v>
          </cell>
          <cell r="R2627" t="str">
            <v/>
          </cell>
        </row>
        <row r="2628">
          <cell r="K2628">
            <v>0</v>
          </cell>
          <cell r="L2628">
            <v>0</v>
          </cell>
          <cell r="M2628">
            <v>0</v>
          </cell>
          <cell r="R2628" t="str">
            <v/>
          </cell>
        </row>
        <row r="2629">
          <cell r="K2629">
            <v>0</v>
          </cell>
          <cell r="L2629">
            <v>0</v>
          </cell>
          <cell r="M2629">
            <v>0</v>
          </cell>
          <cell r="R2629" t="str">
            <v/>
          </cell>
        </row>
        <row r="2630">
          <cell r="K2630">
            <v>0</v>
          </cell>
          <cell r="L2630">
            <v>0</v>
          </cell>
          <cell r="M2630">
            <v>0</v>
          </cell>
          <cell r="R2630" t="str">
            <v/>
          </cell>
        </row>
        <row r="2631">
          <cell r="K2631">
            <v>0</v>
          </cell>
          <cell r="L2631">
            <v>0</v>
          </cell>
          <cell r="M2631">
            <v>0</v>
          </cell>
          <cell r="R2631" t="str">
            <v/>
          </cell>
        </row>
        <row r="2632">
          <cell r="K2632">
            <v>0</v>
          </cell>
          <cell r="L2632">
            <v>0</v>
          </cell>
          <cell r="M2632">
            <v>0</v>
          </cell>
          <cell r="R2632" t="str">
            <v/>
          </cell>
        </row>
        <row r="2633">
          <cell r="K2633">
            <v>0</v>
          </cell>
          <cell r="L2633">
            <v>0</v>
          </cell>
          <cell r="M2633">
            <v>0</v>
          </cell>
          <cell r="R2633" t="str">
            <v/>
          </cell>
        </row>
        <row r="2634">
          <cell r="K2634">
            <v>0</v>
          </cell>
          <cell r="L2634">
            <v>0</v>
          </cell>
          <cell r="M2634">
            <v>0</v>
          </cell>
          <cell r="R2634" t="str">
            <v/>
          </cell>
        </row>
        <row r="2635">
          <cell r="K2635">
            <v>0</v>
          </cell>
          <cell r="L2635">
            <v>0</v>
          </cell>
          <cell r="M2635">
            <v>0</v>
          </cell>
          <cell r="R2635" t="str">
            <v/>
          </cell>
        </row>
        <row r="2636">
          <cell r="K2636">
            <v>0</v>
          </cell>
          <cell r="L2636">
            <v>0</v>
          </cell>
          <cell r="M2636">
            <v>0</v>
          </cell>
          <cell r="R2636" t="str">
            <v/>
          </cell>
        </row>
        <row r="2637">
          <cell r="K2637">
            <v>0</v>
          </cell>
          <cell r="L2637">
            <v>0</v>
          </cell>
          <cell r="M2637">
            <v>0</v>
          </cell>
          <cell r="R2637" t="str">
            <v/>
          </cell>
        </row>
        <row r="2638">
          <cell r="K2638">
            <v>0</v>
          </cell>
          <cell r="L2638">
            <v>0</v>
          </cell>
          <cell r="M2638">
            <v>0</v>
          </cell>
          <cell r="R2638" t="str">
            <v/>
          </cell>
        </row>
        <row r="2639">
          <cell r="K2639">
            <v>0</v>
          </cell>
          <cell r="L2639">
            <v>0</v>
          </cell>
          <cell r="M2639">
            <v>0</v>
          </cell>
          <cell r="R2639" t="str">
            <v/>
          </cell>
        </row>
        <row r="2640">
          <cell r="K2640">
            <v>0</v>
          </cell>
          <cell r="L2640">
            <v>0</v>
          </cell>
          <cell r="M2640">
            <v>0</v>
          </cell>
          <cell r="R2640" t="str">
            <v/>
          </cell>
        </row>
        <row r="2641">
          <cell r="K2641">
            <v>0</v>
          </cell>
          <cell r="L2641">
            <v>0</v>
          </cell>
          <cell r="M2641">
            <v>0</v>
          </cell>
          <cell r="R2641" t="str">
            <v/>
          </cell>
        </row>
        <row r="2642">
          <cell r="K2642">
            <v>0</v>
          </cell>
          <cell r="L2642">
            <v>0</v>
          </cell>
          <cell r="M2642">
            <v>0</v>
          </cell>
          <cell r="R2642" t="str">
            <v/>
          </cell>
        </row>
        <row r="2643">
          <cell r="K2643">
            <v>0</v>
          </cell>
          <cell r="L2643">
            <v>0</v>
          </cell>
          <cell r="M2643">
            <v>0</v>
          </cell>
          <cell r="R2643" t="str">
            <v/>
          </cell>
        </row>
        <row r="2644">
          <cell r="K2644">
            <v>0</v>
          </cell>
          <cell r="L2644">
            <v>0</v>
          </cell>
          <cell r="M2644">
            <v>0</v>
          </cell>
          <cell r="R2644" t="str">
            <v/>
          </cell>
        </row>
        <row r="2645">
          <cell r="K2645">
            <v>0</v>
          </cell>
          <cell r="L2645">
            <v>0</v>
          </cell>
          <cell r="M2645">
            <v>0</v>
          </cell>
          <cell r="R2645" t="str">
            <v/>
          </cell>
        </row>
        <row r="2646">
          <cell r="K2646">
            <v>0</v>
          </cell>
          <cell r="L2646">
            <v>0</v>
          </cell>
          <cell r="M2646">
            <v>0</v>
          </cell>
          <cell r="R2646" t="str">
            <v/>
          </cell>
        </row>
        <row r="2647">
          <cell r="K2647">
            <v>0</v>
          </cell>
          <cell r="L2647">
            <v>0</v>
          </cell>
          <cell r="M2647">
            <v>0</v>
          </cell>
          <cell r="R2647" t="str">
            <v/>
          </cell>
        </row>
        <row r="2648">
          <cell r="K2648">
            <v>0</v>
          </cell>
          <cell r="L2648">
            <v>0</v>
          </cell>
          <cell r="M2648">
            <v>0</v>
          </cell>
          <cell r="R2648" t="str">
            <v/>
          </cell>
        </row>
        <row r="2649">
          <cell r="K2649">
            <v>0</v>
          </cell>
          <cell r="L2649">
            <v>0</v>
          </cell>
          <cell r="M2649">
            <v>0</v>
          </cell>
          <cell r="R2649" t="str">
            <v/>
          </cell>
        </row>
        <row r="2650">
          <cell r="K2650">
            <v>0</v>
          </cell>
          <cell r="L2650">
            <v>0</v>
          </cell>
          <cell r="M2650">
            <v>0</v>
          </cell>
          <cell r="R2650" t="str">
            <v/>
          </cell>
        </row>
        <row r="2651">
          <cell r="K2651">
            <v>0</v>
          </cell>
          <cell r="L2651">
            <v>0</v>
          </cell>
          <cell r="M2651">
            <v>0</v>
          </cell>
          <cell r="R2651" t="str">
            <v/>
          </cell>
        </row>
        <row r="2652">
          <cell r="K2652">
            <v>0</v>
          </cell>
          <cell r="L2652">
            <v>0</v>
          </cell>
          <cell r="M2652">
            <v>0</v>
          </cell>
          <cell r="R2652" t="str">
            <v/>
          </cell>
        </row>
        <row r="2653">
          <cell r="K2653">
            <v>0</v>
          </cell>
          <cell r="L2653">
            <v>0</v>
          </cell>
          <cell r="M2653">
            <v>0</v>
          </cell>
          <cell r="R2653" t="str">
            <v/>
          </cell>
        </row>
        <row r="2654">
          <cell r="K2654">
            <v>0</v>
          </cell>
          <cell r="L2654">
            <v>0</v>
          </cell>
          <cell r="M2654">
            <v>0</v>
          </cell>
          <cell r="R2654" t="str">
            <v/>
          </cell>
        </row>
        <row r="2655">
          <cell r="K2655">
            <v>0</v>
          </cell>
          <cell r="L2655">
            <v>0</v>
          </cell>
          <cell r="M2655">
            <v>0</v>
          </cell>
          <cell r="R2655" t="str">
            <v/>
          </cell>
        </row>
        <row r="2656">
          <cell r="K2656">
            <v>0</v>
          </cell>
          <cell r="L2656">
            <v>0</v>
          </cell>
          <cell r="M2656">
            <v>0</v>
          </cell>
          <cell r="R2656" t="str">
            <v/>
          </cell>
        </row>
        <row r="2657">
          <cell r="K2657">
            <v>0</v>
          </cell>
          <cell r="L2657">
            <v>0</v>
          </cell>
          <cell r="M2657">
            <v>0</v>
          </cell>
          <cell r="R2657" t="str">
            <v/>
          </cell>
        </row>
        <row r="2658">
          <cell r="K2658">
            <v>0</v>
          </cell>
          <cell r="L2658">
            <v>0</v>
          </cell>
          <cell r="M2658">
            <v>0</v>
          </cell>
          <cell r="R2658" t="str">
            <v/>
          </cell>
        </row>
        <row r="2659">
          <cell r="K2659">
            <v>0</v>
          </cell>
          <cell r="L2659">
            <v>0</v>
          </cell>
          <cell r="M2659">
            <v>0</v>
          </cell>
          <cell r="R2659" t="str">
            <v/>
          </cell>
        </row>
        <row r="2660">
          <cell r="K2660">
            <v>0</v>
          </cell>
          <cell r="L2660">
            <v>0</v>
          </cell>
          <cell r="M2660">
            <v>0</v>
          </cell>
          <cell r="R2660" t="str">
            <v/>
          </cell>
        </row>
        <row r="2661">
          <cell r="K2661">
            <v>0</v>
          </cell>
          <cell r="L2661">
            <v>0</v>
          </cell>
          <cell r="M2661">
            <v>0</v>
          </cell>
          <cell r="R2661" t="str">
            <v/>
          </cell>
        </row>
        <row r="2662">
          <cell r="K2662">
            <v>0</v>
          </cell>
          <cell r="L2662">
            <v>0</v>
          </cell>
          <cell r="M2662">
            <v>0</v>
          </cell>
          <cell r="R2662" t="str">
            <v/>
          </cell>
        </row>
        <row r="2663">
          <cell r="K2663">
            <v>0</v>
          </cell>
          <cell r="L2663">
            <v>0</v>
          </cell>
          <cell r="M2663">
            <v>0</v>
          </cell>
          <cell r="R2663" t="str">
            <v/>
          </cell>
        </row>
        <row r="2664">
          <cell r="K2664">
            <v>0</v>
          </cell>
          <cell r="L2664">
            <v>0</v>
          </cell>
          <cell r="M2664">
            <v>0</v>
          </cell>
          <cell r="R2664" t="str">
            <v/>
          </cell>
        </row>
        <row r="2665">
          <cell r="K2665">
            <v>0</v>
          </cell>
          <cell r="L2665">
            <v>0</v>
          </cell>
          <cell r="M2665">
            <v>0</v>
          </cell>
          <cell r="R2665" t="str">
            <v/>
          </cell>
        </row>
        <row r="2666">
          <cell r="K2666">
            <v>0</v>
          </cell>
          <cell r="L2666">
            <v>0</v>
          </cell>
          <cell r="M2666">
            <v>0</v>
          </cell>
          <cell r="R2666" t="str">
            <v/>
          </cell>
        </row>
        <row r="2667">
          <cell r="K2667">
            <v>0</v>
          </cell>
          <cell r="L2667">
            <v>0</v>
          </cell>
          <cell r="M2667">
            <v>0</v>
          </cell>
          <cell r="R2667" t="str">
            <v/>
          </cell>
        </row>
        <row r="2668">
          <cell r="K2668">
            <v>0</v>
          </cell>
          <cell r="L2668">
            <v>0</v>
          </cell>
          <cell r="M2668">
            <v>0</v>
          </cell>
          <cell r="R2668" t="str">
            <v/>
          </cell>
        </row>
        <row r="2669">
          <cell r="K2669">
            <v>0</v>
          </cell>
          <cell r="L2669">
            <v>0</v>
          </cell>
          <cell r="M2669">
            <v>0</v>
          </cell>
          <cell r="R2669" t="str">
            <v/>
          </cell>
        </row>
        <row r="2670">
          <cell r="K2670">
            <v>0</v>
          </cell>
          <cell r="L2670">
            <v>0</v>
          </cell>
          <cell r="M2670">
            <v>0</v>
          </cell>
          <cell r="R2670" t="str">
            <v/>
          </cell>
        </row>
        <row r="2671">
          <cell r="K2671">
            <v>0</v>
          </cell>
          <cell r="L2671">
            <v>0</v>
          </cell>
          <cell r="M2671">
            <v>0</v>
          </cell>
          <cell r="R2671" t="str">
            <v/>
          </cell>
        </row>
        <row r="2672">
          <cell r="K2672">
            <v>0</v>
          </cell>
          <cell r="L2672">
            <v>0</v>
          </cell>
          <cell r="M2672">
            <v>0</v>
          </cell>
          <cell r="R2672" t="str">
            <v/>
          </cell>
        </row>
        <row r="2673">
          <cell r="K2673">
            <v>0</v>
          </cell>
          <cell r="L2673">
            <v>0</v>
          </cell>
          <cell r="M2673">
            <v>0</v>
          </cell>
          <cell r="R2673" t="str">
            <v/>
          </cell>
        </row>
        <row r="2674">
          <cell r="K2674">
            <v>0</v>
          </cell>
          <cell r="L2674">
            <v>0</v>
          </cell>
          <cell r="M2674">
            <v>0</v>
          </cell>
          <cell r="R2674" t="str">
            <v/>
          </cell>
        </row>
        <row r="2675">
          <cell r="K2675">
            <v>0</v>
          </cell>
          <cell r="L2675">
            <v>0</v>
          </cell>
          <cell r="M2675">
            <v>0</v>
          </cell>
          <cell r="R2675" t="str">
            <v/>
          </cell>
        </row>
        <row r="2676">
          <cell r="K2676">
            <v>0</v>
          </cell>
          <cell r="L2676">
            <v>0</v>
          </cell>
          <cell r="M2676">
            <v>0</v>
          </cell>
          <cell r="R2676" t="str">
            <v/>
          </cell>
        </row>
        <row r="2677">
          <cell r="K2677">
            <v>0</v>
          </cell>
          <cell r="L2677">
            <v>0</v>
          </cell>
          <cell r="M2677">
            <v>0</v>
          </cell>
          <cell r="R2677" t="str">
            <v/>
          </cell>
        </row>
        <row r="2678">
          <cell r="K2678">
            <v>0</v>
          </cell>
          <cell r="L2678">
            <v>0</v>
          </cell>
          <cell r="M2678">
            <v>0</v>
          </cell>
          <cell r="R2678" t="str">
            <v/>
          </cell>
        </row>
        <row r="2679">
          <cell r="K2679">
            <v>0</v>
          </cell>
          <cell r="L2679">
            <v>0</v>
          </cell>
          <cell r="M2679">
            <v>0</v>
          </cell>
          <cell r="R2679" t="str">
            <v/>
          </cell>
        </row>
        <row r="2680">
          <cell r="K2680">
            <v>0</v>
          </cell>
          <cell r="L2680">
            <v>0</v>
          </cell>
          <cell r="M2680">
            <v>0</v>
          </cell>
          <cell r="R2680" t="str">
            <v/>
          </cell>
        </row>
        <row r="2681">
          <cell r="K2681">
            <v>0</v>
          </cell>
          <cell r="L2681">
            <v>0</v>
          </cell>
          <cell r="M2681">
            <v>0</v>
          </cell>
          <cell r="R2681" t="str">
            <v/>
          </cell>
        </row>
        <row r="2682">
          <cell r="K2682">
            <v>0</v>
          </cell>
          <cell r="L2682">
            <v>0</v>
          </cell>
          <cell r="M2682">
            <v>0</v>
          </cell>
          <cell r="R2682" t="str">
            <v/>
          </cell>
        </row>
        <row r="2683">
          <cell r="K2683">
            <v>0</v>
          </cell>
          <cell r="L2683">
            <v>0</v>
          </cell>
          <cell r="M2683">
            <v>0</v>
          </cell>
          <cell r="R2683" t="str">
            <v/>
          </cell>
        </row>
        <row r="2684">
          <cell r="K2684">
            <v>0</v>
          </cell>
          <cell r="L2684">
            <v>0</v>
          </cell>
          <cell r="M2684">
            <v>0</v>
          </cell>
          <cell r="R2684" t="str">
            <v/>
          </cell>
        </row>
        <row r="2685">
          <cell r="K2685">
            <v>0</v>
          </cell>
          <cell r="L2685">
            <v>0</v>
          </cell>
          <cell r="M2685">
            <v>0</v>
          </cell>
          <cell r="R2685" t="str">
            <v/>
          </cell>
        </row>
        <row r="2686">
          <cell r="K2686">
            <v>0</v>
          </cell>
          <cell r="L2686">
            <v>0</v>
          </cell>
          <cell r="M2686">
            <v>0</v>
          </cell>
          <cell r="R2686" t="str">
            <v/>
          </cell>
        </row>
        <row r="2687">
          <cell r="K2687">
            <v>0</v>
          </cell>
          <cell r="L2687">
            <v>0</v>
          </cell>
          <cell r="M2687">
            <v>0</v>
          </cell>
          <cell r="R2687" t="str">
            <v/>
          </cell>
        </row>
        <row r="2688">
          <cell r="K2688">
            <v>0</v>
          </cell>
          <cell r="L2688">
            <v>0</v>
          </cell>
          <cell r="M2688">
            <v>0</v>
          </cell>
          <cell r="R2688" t="str">
            <v/>
          </cell>
        </row>
        <row r="2689">
          <cell r="K2689">
            <v>0</v>
          </cell>
          <cell r="L2689">
            <v>0</v>
          </cell>
          <cell r="M2689">
            <v>0</v>
          </cell>
          <cell r="R2689" t="str">
            <v/>
          </cell>
        </row>
        <row r="2690">
          <cell r="K2690">
            <v>0</v>
          </cell>
          <cell r="L2690">
            <v>0</v>
          </cell>
          <cell r="M2690">
            <v>0</v>
          </cell>
          <cell r="R2690" t="str">
            <v/>
          </cell>
        </row>
        <row r="2691">
          <cell r="K2691">
            <v>0</v>
          </cell>
          <cell r="L2691">
            <v>0</v>
          </cell>
          <cell r="M2691">
            <v>0</v>
          </cell>
          <cell r="R2691" t="str">
            <v/>
          </cell>
        </row>
        <row r="2692">
          <cell r="K2692">
            <v>0</v>
          </cell>
          <cell r="L2692">
            <v>0</v>
          </cell>
          <cell r="M2692">
            <v>0</v>
          </cell>
          <cell r="R2692" t="str">
            <v/>
          </cell>
        </row>
        <row r="2693">
          <cell r="K2693">
            <v>0</v>
          </cell>
          <cell r="L2693">
            <v>0</v>
          </cell>
          <cell r="M2693">
            <v>0</v>
          </cell>
          <cell r="R2693" t="str">
            <v/>
          </cell>
        </row>
        <row r="2694">
          <cell r="K2694">
            <v>0</v>
          </cell>
          <cell r="L2694">
            <v>0</v>
          </cell>
          <cell r="M2694">
            <v>0</v>
          </cell>
          <cell r="R2694" t="str">
            <v/>
          </cell>
        </row>
        <row r="2695">
          <cell r="K2695">
            <v>0</v>
          </cell>
          <cell r="L2695">
            <v>0</v>
          </cell>
          <cell r="M2695">
            <v>0</v>
          </cell>
          <cell r="R2695" t="str">
            <v/>
          </cell>
        </row>
        <row r="2696">
          <cell r="K2696">
            <v>0</v>
          </cell>
          <cell r="L2696">
            <v>0</v>
          </cell>
          <cell r="M2696">
            <v>0</v>
          </cell>
          <cell r="R2696" t="str">
            <v/>
          </cell>
        </row>
        <row r="2697">
          <cell r="K2697">
            <v>0</v>
          </cell>
          <cell r="L2697">
            <v>0</v>
          </cell>
          <cell r="M2697">
            <v>0</v>
          </cell>
          <cell r="R2697" t="str">
            <v/>
          </cell>
        </row>
        <row r="2698">
          <cell r="K2698">
            <v>0</v>
          </cell>
          <cell r="L2698">
            <v>0</v>
          </cell>
          <cell r="M2698">
            <v>0</v>
          </cell>
          <cell r="R2698" t="str">
            <v/>
          </cell>
        </row>
        <row r="2699">
          <cell r="K2699">
            <v>0</v>
          </cell>
          <cell r="L2699">
            <v>0</v>
          </cell>
          <cell r="M2699">
            <v>0</v>
          </cell>
          <cell r="R2699" t="str">
            <v/>
          </cell>
        </row>
        <row r="2700">
          <cell r="K2700">
            <v>0</v>
          </cell>
          <cell r="L2700">
            <v>0</v>
          </cell>
          <cell r="M2700">
            <v>0</v>
          </cell>
          <cell r="R2700" t="str">
            <v/>
          </cell>
        </row>
        <row r="2701">
          <cell r="K2701">
            <v>0</v>
          </cell>
          <cell r="L2701">
            <v>0</v>
          </cell>
          <cell r="M2701">
            <v>0</v>
          </cell>
          <cell r="R2701" t="str">
            <v/>
          </cell>
        </row>
        <row r="2702">
          <cell r="K2702">
            <v>0</v>
          </cell>
          <cell r="L2702">
            <v>0</v>
          </cell>
          <cell r="M2702">
            <v>0</v>
          </cell>
          <cell r="R2702" t="str">
            <v/>
          </cell>
        </row>
        <row r="2703">
          <cell r="K2703">
            <v>0</v>
          </cell>
          <cell r="L2703">
            <v>0</v>
          </cell>
          <cell r="M2703">
            <v>0</v>
          </cell>
          <cell r="R2703" t="str">
            <v/>
          </cell>
        </row>
        <row r="2704">
          <cell r="K2704">
            <v>0</v>
          </cell>
          <cell r="L2704">
            <v>0</v>
          </cell>
          <cell r="M2704">
            <v>0</v>
          </cell>
          <cell r="R2704" t="str">
            <v/>
          </cell>
        </row>
        <row r="2705">
          <cell r="K2705">
            <v>0</v>
          </cell>
          <cell r="L2705">
            <v>0</v>
          </cell>
          <cell r="M2705">
            <v>0</v>
          </cell>
          <cell r="R2705" t="str">
            <v/>
          </cell>
        </row>
        <row r="2706">
          <cell r="K2706">
            <v>0</v>
          </cell>
          <cell r="L2706">
            <v>0</v>
          </cell>
          <cell r="M2706">
            <v>0</v>
          </cell>
          <cell r="R2706" t="str">
            <v/>
          </cell>
        </row>
        <row r="2707">
          <cell r="K2707">
            <v>0</v>
          </cell>
          <cell r="L2707">
            <v>0</v>
          </cell>
          <cell r="M2707">
            <v>0</v>
          </cell>
          <cell r="R2707" t="str">
            <v/>
          </cell>
        </row>
        <row r="2708">
          <cell r="K2708">
            <v>0</v>
          </cell>
          <cell r="L2708">
            <v>0</v>
          </cell>
          <cell r="M2708">
            <v>0</v>
          </cell>
          <cell r="R2708" t="str">
            <v/>
          </cell>
        </row>
        <row r="2709">
          <cell r="K2709">
            <v>0</v>
          </cell>
          <cell r="L2709">
            <v>0</v>
          </cell>
          <cell r="M2709">
            <v>0</v>
          </cell>
          <cell r="R2709" t="str">
            <v/>
          </cell>
        </row>
        <row r="2710">
          <cell r="K2710">
            <v>0</v>
          </cell>
          <cell r="L2710">
            <v>0</v>
          </cell>
          <cell r="M2710">
            <v>0</v>
          </cell>
          <cell r="R2710" t="str">
            <v/>
          </cell>
        </row>
        <row r="2711">
          <cell r="K2711">
            <v>0</v>
          </cell>
          <cell r="L2711">
            <v>0</v>
          </cell>
          <cell r="M2711">
            <v>0</v>
          </cell>
          <cell r="R2711" t="str">
            <v/>
          </cell>
        </row>
        <row r="2712">
          <cell r="K2712">
            <v>0</v>
          </cell>
          <cell r="L2712">
            <v>0</v>
          </cell>
          <cell r="M2712">
            <v>0</v>
          </cell>
          <cell r="R2712" t="str">
            <v/>
          </cell>
        </row>
        <row r="2713">
          <cell r="K2713">
            <v>0</v>
          </cell>
          <cell r="L2713">
            <v>0</v>
          </cell>
          <cell r="M2713">
            <v>0</v>
          </cell>
          <cell r="R2713" t="str">
            <v/>
          </cell>
        </row>
        <row r="2714">
          <cell r="K2714">
            <v>0</v>
          </cell>
          <cell r="L2714">
            <v>0</v>
          </cell>
          <cell r="M2714">
            <v>0</v>
          </cell>
          <cell r="R2714" t="str">
            <v/>
          </cell>
        </row>
        <row r="2715">
          <cell r="K2715">
            <v>0</v>
          </cell>
          <cell r="L2715">
            <v>0</v>
          </cell>
          <cell r="M2715">
            <v>0</v>
          </cell>
          <cell r="R2715" t="str">
            <v/>
          </cell>
        </row>
        <row r="2716">
          <cell r="K2716">
            <v>0</v>
          </cell>
          <cell r="L2716">
            <v>0</v>
          </cell>
          <cell r="M2716">
            <v>0</v>
          </cell>
          <cell r="R2716" t="str">
            <v/>
          </cell>
        </row>
        <row r="2717">
          <cell r="K2717">
            <v>0</v>
          </cell>
          <cell r="L2717">
            <v>0</v>
          </cell>
          <cell r="M2717">
            <v>0</v>
          </cell>
          <cell r="R2717" t="str">
            <v/>
          </cell>
        </row>
        <row r="2718">
          <cell r="K2718">
            <v>0</v>
          </cell>
          <cell r="L2718">
            <v>0</v>
          </cell>
          <cell r="M2718">
            <v>0</v>
          </cell>
          <cell r="R2718" t="str">
            <v/>
          </cell>
        </row>
        <row r="2719">
          <cell r="K2719">
            <v>0</v>
          </cell>
          <cell r="L2719">
            <v>0</v>
          </cell>
          <cell r="M2719">
            <v>0</v>
          </cell>
          <cell r="R2719" t="str">
            <v/>
          </cell>
        </row>
        <row r="2720">
          <cell r="K2720">
            <v>0</v>
          </cell>
          <cell r="L2720">
            <v>0</v>
          </cell>
          <cell r="M2720">
            <v>0</v>
          </cell>
          <cell r="R2720" t="str">
            <v/>
          </cell>
        </row>
        <row r="2721">
          <cell r="K2721">
            <v>0</v>
          </cell>
          <cell r="L2721">
            <v>0</v>
          </cell>
          <cell r="M2721">
            <v>0</v>
          </cell>
          <cell r="R2721" t="str">
            <v/>
          </cell>
        </row>
        <row r="2722">
          <cell r="K2722">
            <v>0</v>
          </cell>
          <cell r="L2722">
            <v>0</v>
          </cell>
          <cell r="M2722">
            <v>0</v>
          </cell>
          <cell r="R2722" t="str">
            <v/>
          </cell>
        </row>
        <row r="2723">
          <cell r="K2723">
            <v>0</v>
          </cell>
          <cell r="L2723">
            <v>0</v>
          </cell>
          <cell r="M2723">
            <v>0</v>
          </cell>
          <cell r="R2723" t="str">
            <v/>
          </cell>
        </row>
        <row r="2724">
          <cell r="K2724">
            <v>0</v>
          </cell>
          <cell r="L2724">
            <v>0</v>
          </cell>
          <cell r="M2724">
            <v>0</v>
          </cell>
          <cell r="R2724" t="str">
            <v/>
          </cell>
        </row>
        <row r="2725">
          <cell r="K2725">
            <v>0</v>
          </cell>
          <cell r="L2725">
            <v>0</v>
          </cell>
          <cell r="M2725">
            <v>0</v>
          </cell>
          <cell r="R2725" t="str">
            <v/>
          </cell>
        </row>
        <row r="2726">
          <cell r="K2726">
            <v>0</v>
          </cell>
          <cell r="L2726">
            <v>0</v>
          </cell>
          <cell r="M2726">
            <v>0</v>
          </cell>
          <cell r="R2726" t="str">
            <v/>
          </cell>
        </row>
        <row r="2727">
          <cell r="K2727">
            <v>0</v>
          </cell>
          <cell r="L2727">
            <v>0</v>
          </cell>
          <cell r="M2727">
            <v>0</v>
          </cell>
          <cell r="R2727" t="str">
            <v/>
          </cell>
        </row>
        <row r="2728">
          <cell r="K2728">
            <v>0</v>
          </cell>
          <cell r="L2728">
            <v>0</v>
          </cell>
          <cell r="M2728">
            <v>0</v>
          </cell>
          <cell r="R2728" t="str">
            <v/>
          </cell>
        </row>
        <row r="2729">
          <cell r="K2729">
            <v>0</v>
          </cell>
          <cell r="L2729">
            <v>0</v>
          </cell>
          <cell r="M2729">
            <v>0</v>
          </cell>
          <cell r="R2729" t="str">
            <v/>
          </cell>
        </row>
        <row r="2730">
          <cell r="K2730">
            <v>0</v>
          </cell>
          <cell r="L2730">
            <v>0</v>
          </cell>
          <cell r="M2730">
            <v>0</v>
          </cell>
          <cell r="R2730" t="str">
            <v/>
          </cell>
        </row>
        <row r="2731">
          <cell r="K2731">
            <v>0</v>
          </cell>
          <cell r="L2731">
            <v>0</v>
          </cell>
          <cell r="M2731">
            <v>0</v>
          </cell>
          <cell r="R2731" t="str">
            <v/>
          </cell>
        </row>
        <row r="2732">
          <cell r="K2732">
            <v>0</v>
          </cell>
          <cell r="L2732">
            <v>0</v>
          </cell>
          <cell r="M2732">
            <v>0</v>
          </cell>
          <cell r="R2732" t="str">
            <v/>
          </cell>
        </row>
        <row r="2733">
          <cell r="K2733">
            <v>0</v>
          </cell>
          <cell r="L2733">
            <v>0</v>
          </cell>
          <cell r="M2733">
            <v>0</v>
          </cell>
          <cell r="R2733" t="str">
            <v/>
          </cell>
        </row>
        <row r="2734">
          <cell r="K2734">
            <v>0</v>
          </cell>
          <cell r="L2734">
            <v>0</v>
          </cell>
          <cell r="M2734">
            <v>0</v>
          </cell>
          <cell r="R2734" t="str">
            <v/>
          </cell>
        </row>
        <row r="2735">
          <cell r="K2735">
            <v>0</v>
          </cell>
          <cell r="L2735">
            <v>0</v>
          </cell>
          <cell r="M2735">
            <v>0</v>
          </cell>
          <cell r="R2735" t="str">
            <v/>
          </cell>
        </row>
        <row r="2736">
          <cell r="K2736">
            <v>0</v>
          </cell>
          <cell r="L2736">
            <v>0</v>
          </cell>
          <cell r="M2736">
            <v>0</v>
          </cell>
          <cell r="R2736" t="str">
            <v/>
          </cell>
        </row>
        <row r="2737">
          <cell r="K2737">
            <v>0</v>
          </cell>
          <cell r="L2737">
            <v>0</v>
          </cell>
          <cell r="M2737">
            <v>0</v>
          </cell>
          <cell r="R2737" t="str">
            <v/>
          </cell>
        </row>
        <row r="2738">
          <cell r="K2738">
            <v>0</v>
          </cell>
          <cell r="L2738">
            <v>0</v>
          </cell>
          <cell r="M2738">
            <v>0</v>
          </cell>
          <cell r="R2738" t="str">
            <v/>
          </cell>
        </row>
        <row r="2739">
          <cell r="K2739">
            <v>0</v>
          </cell>
          <cell r="L2739">
            <v>0</v>
          </cell>
          <cell r="M2739">
            <v>0</v>
          </cell>
          <cell r="R2739" t="str">
            <v/>
          </cell>
        </row>
        <row r="2740">
          <cell r="K2740">
            <v>0</v>
          </cell>
          <cell r="L2740">
            <v>0</v>
          </cell>
          <cell r="M2740">
            <v>0</v>
          </cell>
          <cell r="R2740" t="str">
            <v/>
          </cell>
        </row>
        <row r="2741">
          <cell r="K2741">
            <v>0</v>
          </cell>
          <cell r="L2741">
            <v>0</v>
          </cell>
          <cell r="M2741">
            <v>0</v>
          </cell>
          <cell r="R2741" t="str">
            <v/>
          </cell>
        </row>
        <row r="2742">
          <cell r="K2742">
            <v>0</v>
          </cell>
          <cell r="L2742">
            <v>0</v>
          </cell>
          <cell r="M2742">
            <v>0</v>
          </cell>
          <cell r="R2742" t="str">
            <v/>
          </cell>
        </row>
        <row r="2743">
          <cell r="K2743">
            <v>0</v>
          </cell>
          <cell r="L2743">
            <v>0</v>
          </cell>
          <cell r="M2743">
            <v>0</v>
          </cell>
          <cell r="R2743" t="str">
            <v/>
          </cell>
        </row>
        <row r="2744">
          <cell r="K2744">
            <v>0</v>
          </cell>
          <cell r="L2744">
            <v>0</v>
          </cell>
          <cell r="M2744">
            <v>0</v>
          </cell>
          <cell r="R2744" t="str">
            <v/>
          </cell>
        </row>
        <row r="2745">
          <cell r="K2745">
            <v>0</v>
          </cell>
          <cell r="L2745">
            <v>0</v>
          </cell>
          <cell r="M2745">
            <v>0</v>
          </cell>
          <cell r="R2745" t="str">
            <v/>
          </cell>
        </row>
        <row r="2746">
          <cell r="K2746">
            <v>0</v>
          </cell>
          <cell r="L2746">
            <v>0</v>
          </cell>
          <cell r="M2746">
            <v>0</v>
          </cell>
          <cell r="R2746" t="str">
            <v/>
          </cell>
        </row>
        <row r="2747">
          <cell r="K2747">
            <v>0</v>
          </cell>
          <cell r="L2747">
            <v>0</v>
          </cell>
          <cell r="M2747">
            <v>0</v>
          </cell>
          <cell r="R2747" t="str">
            <v/>
          </cell>
        </row>
        <row r="2748">
          <cell r="K2748">
            <v>0</v>
          </cell>
          <cell r="L2748">
            <v>0</v>
          </cell>
          <cell r="M2748">
            <v>0</v>
          </cell>
          <cell r="R2748" t="str">
            <v/>
          </cell>
        </row>
        <row r="2749">
          <cell r="K2749">
            <v>0</v>
          </cell>
          <cell r="L2749">
            <v>0</v>
          </cell>
          <cell r="M2749">
            <v>0</v>
          </cell>
          <cell r="R2749" t="str">
            <v/>
          </cell>
        </row>
        <row r="2750">
          <cell r="K2750">
            <v>0</v>
          </cell>
          <cell r="L2750">
            <v>0</v>
          </cell>
          <cell r="M2750">
            <v>0</v>
          </cell>
          <cell r="R2750" t="str">
            <v/>
          </cell>
        </row>
        <row r="2751">
          <cell r="K2751">
            <v>0</v>
          </cell>
          <cell r="L2751">
            <v>0</v>
          </cell>
          <cell r="M2751">
            <v>0</v>
          </cell>
          <cell r="R2751" t="str">
            <v/>
          </cell>
        </row>
        <row r="2752">
          <cell r="K2752">
            <v>0</v>
          </cell>
          <cell r="L2752">
            <v>0</v>
          </cell>
          <cell r="M2752">
            <v>0</v>
          </cell>
          <cell r="R2752" t="str">
            <v/>
          </cell>
        </row>
        <row r="2753">
          <cell r="K2753">
            <v>0</v>
          </cell>
          <cell r="L2753">
            <v>0</v>
          </cell>
          <cell r="M2753">
            <v>0</v>
          </cell>
          <cell r="R2753" t="str">
            <v/>
          </cell>
        </row>
        <row r="2754">
          <cell r="K2754">
            <v>0</v>
          </cell>
          <cell r="L2754">
            <v>0</v>
          </cell>
          <cell r="M2754">
            <v>0</v>
          </cell>
          <cell r="R2754" t="str">
            <v/>
          </cell>
        </row>
        <row r="2755">
          <cell r="K2755">
            <v>0</v>
          </cell>
          <cell r="L2755">
            <v>0</v>
          </cell>
          <cell r="M2755">
            <v>0</v>
          </cell>
          <cell r="R2755" t="str">
            <v/>
          </cell>
        </row>
        <row r="2756">
          <cell r="K2756">
            <v>0</v>
          </cell>
          <cell r="L2756">
            <v>0</v>
          </cell>
          <cell r="M2756">
            <v>0</v>
          </cell>
          <cell r="R2756" t="str">
            <v/>
          </cell>
        </row>
        <row r="2757">
          <cell r="K2757">
            <v>0</v>
          </cell>
          <cell r="L2757">
            <v>0</v>
          </cell>
          <cell r="M2757">
            <v>0</v>
          </cell>
          <cell r="R2757" t="str">
            <v/>
          </cell>
        </row>
        <row r="2758">
          <cell r="K2758">
            <v>0</v>
          </cell>
          <cell r="L2758">
            <v>0</v>
          </cell>
          <cell r="M2758">
            <v>0</v>
          </cell>
          <cell r="R2758" t="str">
            <v/>
          </cell>
        </row>
        <row r="2759">
          <cell r="K2759">
            <v>0</v>
          </cell>
          <cell r="L2759">
            <v>0</v>
          </cell>
          <cell r="M2759">
            <v>0</v>
          </cell>
          <cell r="R2759" t="str">
            <v/>
          </cell>
        </row>
        <row r="2760">
          <cell r="K2760">
            <v>0</v>
          </cell>
          <cell r="L2760">
            <v>0</v>
          </cell>
          <cell r="M2760">
            <v>0</v>
          </cell>
          <cell r="R2760" t="str">
            <v/>
          </cell>
        </row>
        <row r="2761">
          <cell r="K2761">
            <v>0</v>
          </cell>
          <cell r="L2761">
            <v>0</v>
          </cell>
          <cell r="M2761">
            <v>0</v>
          </cell>
          <cell r="R2761" t="str">
            <v/>
          </cell>
        </row>
        <row r="2762">
          <cell r="K2762">
            <v>0</v>
          </cell>
          <cell r="L2762">
            <v>0</v>
          </cell>
          <cell r="M2762">
            <v>0</v>
          </cell>
          <cell r="R2762" t="str">
            <v/>
          </cell>
        </row>
        <row r="2763">
          <cell r="K2763">
            <v>0</v>
          </cell>
          <cell r="L2763">
            <v>0</v>
          </cell>
          <cell r="M2763">
            <v>0</v>
          </cell>
          <cell r="R2763" t="str">
            <v/>
          </cell>
        </row>
        <row r="2764">
          <cell r="K2764">
            <v>0</v>
          </cell>
          <cell r="L2764">
            <v>0</v>
          </cell>
          <cell r="M2764">
            <v>0</v>
          </cell>
          <cell r="R2764" t="str">
            <v/>
          </cell>
        </row>
        <row r="2765">
          <cell r="K2765">
            <v>0</v>
          </cell>
          <cell r="L2765">
            <v>0</v>
          </cell>
          <cell r="M2765">
            <v>0</v>
          </cell>
          <cell r="R2765" t="str">
            <v/>
          </cell>
        </row>
        <row r="2766">
          <cell r="K2766">
            <v>0</v>
          </cell>
          <cell r="L2766">
            <v>0</v>
          </cell>
          <cell r="M2766">
            <v>0</v>
          </cell>
          <cell r="R2766" t="str">
            <v/>
          </cell>
        </row>
        <row r="2767">
          <cell r="K2767">
            <v>0</v>
          </cell>
          <cell r="L2767">
            <v>0</v>
          </cell>
          <cell r="M2767">
            <v>0</v>
          </cell>
          <cell r="R2767" t="str">
            <v/>
          </cell>
        </row>
        <row r="2768">
          <cell r="K2768">
            <v>0</v>
          </cell>
          <cell r="L2768">
            <v>0</v>
          </cell>
          <cell r="M2768">
            <v>0</v>
          </cell>
          <cell r="R2768" t="str">
            <v/>
          </cell>
        </row>
        <row r="2769">
          <cell r="K2769">
            <v>0</v>
          </cell>
          <cell r="L2769">
            <v>0</v>
          </cell>
          <cell r="M2769">
            <v>0</v>
          </cell>
          <cell r="R2769" t="str">
            <v/>
          </cell>
        </row>
        <row r="2770">
          <cell r="K2770">
            <v>0</v>
          </cell>
          <cell r="L2770">
            <v>0</v>
          </cell>
          <cell r="M2770">
            <v>0</v>
          </cell>
          <cell r="R2770" t="str">
            <v/>
          </cell>
        </row>
        <row r="2771">
          <cell r="K2771">
            <v>0</v>
          </cell>
          <cell r="L2771">
            <v>0</v>
          </cell>
          <cell r="M2771">
            <v>0</v>
          </cell>
          <cell r="R2771" t="str">
            <v/>
          </cell>
        </row>
        <row r="2772">
          <cell r="K2772">
            <v>0</v>
          </cell>
          <cell r="L2772">
            <v>0</v>
          </cell>
          <cell r="M2772">
            <v>0</v>
          </cell>
          <cell r="R2772" t="str">
            <v/>
          </cell>
        </row>
        <row r="2773">
          <cell r="K2773">
            <v>0</v>
          </cell>
          <cell r="L2773">
            <v>0</v>
          </cell>
          <cell r="M2773">
            <v>0</v>
          </cell>
          <cell r="R2773" t="str">
            <v/>
          </cell>
        </row>
        <row r="2774">
          <cell r="K2774">
            <v>0</v>
          </cell>
          <cell r="L2774">
            <v>0</v>
          </cell>
          <cell r="M2774">
            <v>0</v>
          </cell>
          <cell r="R2774" t="str">
            <v/>
          </cell>
        </row>
        <row r="2775">
          <cell r="K2775">
            <v>0</v>
          </cell>
          <cell r="L2775">
            <v>0</v>
          </cell>
          <cell r="M2775">
            <v>0</v>
          </cell>
          <cell r="R2775" t="str">
            <v/>
          </cell>
        </row>
        <row r="2776">
          <cell r="K2776">
            <v>0</v>
          </cell>
          <cell r="L2776">
            <v>0</v>
          </cell>
          <cell r="M2776">
            <v>0</v>
          </cell>
          <cell r="R2776" t="str">
            <v/>
          </cell>
        </row>
        <row r="2777">
          <cell r="K2777">
            <v>0</v>
          </cell>
          <cell r="L2777">
            <v>0</v>
          </cell>
          <cell r="M2777">
            <v>0</v>
          </cell>
          <cell r="R2777" t="str">
            <v/>
          </cell>
        </row>
        <row r="2778">
          <cell r="K2778">
            <v>0</v>
          </cell>
          <cell r="L2778">
            <v>0</v>
          </cell>
          <cell r="M2778">
            <v>0</v>
          </cell>
          <cell r="R2778" t="str">
            <v/>
          </cell>
        </row>
        <row r="2779">
          <cell r="K2779">
            <v>0</v>
          </cell>
          <cell r="L2779">
            <v>0</v>
          </cell>
          <cell r="M2779">
            <v>0</v>
          </cell>
          <cell r="R2779" t="str">
            <v/>
          </cell>
        </row>
        <row r="2780">
          <cell r="K2780">
            <v>0</v>
          </cell>
          <cell r="L2780">
            <v>0</v>
          </cell>
          <cell r="M2780">
            <v>0</v>
          </cell>
          <cell r="R2780" t="str">
            <v/>
          </cell>
        </row>
        <row r="2781">
          <cell r="K2781">
            <v>0</v>
          </cell>
          <cell r="L2781">
            <v>0</v>
          </cell>
          <cell r="M2781">
            <v>0</v>
          </cell>
          <cell r="R2781" t="str">
            <v/>
          </cell>
        </row>
        <row r="2782">
          <cell r="K2782">
            <v>0</v>
          </cell>
          <cell r="L2782">
            <v>0</v>
          </cell>
          <cell r="M2782">
            <v>0</v>
          </cell>
          <cell r="R2782" t="str">
            <v/>
          </cell>
        </row>
        <row r="2783">
          <cell r="K2783">
            <v>0</v>
          </cell>
          <cell r="L2783">
            <v>0</v>
          </cell>
          <cell r="M2783">
            <v>0</v>
          </cell>
          <cell r="R2783" t="str">
            <v/>
          </cell>
        </row>
        <row r="2784">
          <cell r="K2784">
            <v>0</v>
          </cell>
          <cell r="L2784">
            <v>0</v>
          </cell>
          <cell r="M2784">
            <v>0</v>
          </cell>
          <cell r="R2784" t="str">
            <v/>
          </cell>
        </row>
        <row r="2785">
          <cell r="K2785">
            <v>0</v>
          </cell>
          <cell r="L2785">
            <v>0</v>
          </cell>
          <cell r="M2785">
            <v>0</v>
          </cell>
          <cell r="R2785" t="str">
            <v/>
          </cell>
        </row>
        <row r="2786">
          <cell r="K2786">
            <v>0</v>
          </cell>
          <cell r="L2786">
            <v>0</v>
          </cell>
          <cell r="M2786">
            <v>0</v>
          </cell>
          <cell r="R2786" t="str">
            <v/>
          </cell>
        </row>
        <row r="2787">
          <cell r="K2787">
            <v>0</v>
          </cell>
          <cell r="L2787">
            <v>0</v>
          </cell>
          <cell r="M2787">
            <v>0</v>
          </cell>
          <cell r="R2787" t="str">
            <v/>
          </cell>
        </row>
        <row r="2788">
          <cell r="K2788">
            <v>0</v>
          </cell>
          <cell r="L2788">
            <v>0</v>
          </cell>
          <cell r="M2788">
            <v>0</v>
          </cell>
          <cell r="R2788" t="str">
            <v/>
          </cell>
        </row>
        <row r="2789">
          <cell r="K2789">
            <v>0</v>
          </cell>
          <cell r="L2789">
            <v>0</v>
          </cell>
          <cell r="M2789">
            <v>0</v>
          </cell>
          <cell r="R2789" t="str">
            <v/>
          </cell>
        </row>
        <row r="2790">
          <cell r="K2790">
            <v>0</v>
          </cell>
          <cell r="L2790">
            <v>0</v>
          </cell>
          <cell r="M2790">
            <v>0</v>
          </cell>
          <cell r="R2790" t="str">
            <v/>
          </cell>
        </row>
        <row r="2791">
          <cell r="K2791">
            <v>0</v>
          </cell>
          <cell r="L2791">
            <v>0</v>
          </cell>
          <cell r="M2791">
            <v>0</v>
          </cell>
          <cell r="R2791" t="str">
            <v/>
          </cell>
        </row>
        <row r="2792">
          <cell r="K2792">
            <v>0</v>
          </cell>
          <cell r="L2792">
            <v>0</v>
          </cell>
          <cell r="M2792">
            <v>0</v>
          </cell>
          <cell r="R2792" t="str">
            <v/>
          </cell>
        </row>
        <row r="2793">
          <cell r="K2793">
            <v>0</v>
          </cell>
          <cell r="L2793">
            <v>0</v>
          </cell>
          <cell r="M2793">
            <v>0</v>
          </cell>
          <cell r="R2793" t="str">
            <v/>
          </cell>
        </row>
        <row r="2794">
          <cell r="K2794">
            <v>0</v>
          </cell>
          <cell r="L2794">
            <v>0</v>
          </cell>
          <cell r="M2794">
            <v>0</v>
          </cell>
          <cell r="R2794" t="str">
            <v/>
          </cell>
        </row>
        <row r="2795">
          <cell r="K2795">
            <v>0</v>
          </cell>
          <cell r="L2795">
            <v>0</v>
          </cell>
          <cell r="M2795">
            <v>0</v>
          </cell>
          <cell r="R2795" t="str">
            <v/>
          </cell>
        </row>
        <row r="2796">
          <cell r="K2796">
            <v>0</v>
          </cell>
          <cell r="L2796">
            <v>0</v>
          </cell>
          <cell r="M2796">
            <v>0</v>
          </cell>
          <cell r="R2796" t="str">
            <v/>
          </cell>
        </row>
        <row r="2797">
          <cell r="K2797">
            <v>0</v>
          </cell>
          <cell r="L2797">
            <v>0</v>
          </cell>
          <cell r="M2797">
            <v>0</v>
          </cell>
          <cell r="R2797" t="str">
            <v/>
          </cell>
        </row>
        <row r="2798">
          <cell r="K2798">
            <v>0</v>
          </cell>
          <cell r="L2798">
            <v>0</v>
          </cell>
          <cell r="M2798">
            <v>0</v>
          </cell>
          <cell r="R2798" t="str">
            <v/>
          </cell>
        </row>
        <row r="2799">
          <cell r="K2799">
            <v>0</v>
          </cell>
          <cell r="L2799">
            <v>0</v>
          </cell>
          <cell r="M2799">
            <v>0</v>
          </cell>
          <cell r="R2799" t="str">
            <v/>
          </cell>
        </row>
        <row r="2800">
          <cell r="K2800">
            <v>0</v>
          </cell>
          <cell r="L2800">
            <v>0</v>
          </cell>
          <cell r="M2800">
            <v>0</v>
          </cell>
          <cell r="R2800" t="str">
            <v/>
          </cell>
        </row>
        <row r="2801">
          <cell r="K2801">
            <v>0</v>
          </cell>
          <cell r="L2801">
            <v>0</v>
          </cell>
          <cell r="M2801">
            <v>0</v>
          </cell>
          <cell r="R2801" t="str">
            <v/>
          </cell>
        </row>
        <row r="2802">
          <cell r="K2802">
            <v>0</v>
          </cell>
          <cell r="L2802">
            <v>0</v>
          </cell>
          <cell r="M2802">
            <v>0</v>
          </cell>
          <cell r="R2802" t="str">
            <v/>
          </cell>
        </row>
        <row r="2803">
          <cell r="K2803">
            <v>0</v>
          </cell>
          <cell r="L2803">
            <v>0</v>
          </cell>
          <cell r="M2803">
            <v>0</v>
          </cell>
          <cell r="R2803" t="str">
            <v/>
          </cell>
        </row>
        <row r="2804">
          <cell r="K2804">
            <v>0</v>
          </cell>
          <cell r="L2804">
            <v>0</v>
          </cell>
          <cell r="M2804">
            <v>0</v>
          </cell>
          <cell r="R2804" t="str">
            <v/>
          </cell>
        </row>
        <row r="2805">
          <cell r="K2805">
            <v>0</v>
          </cell>
          <cell r="L2805">
            <v>0</v>
          </cell>
          <cell r="M2805">
            <v>0</v>
          </cell>
          <cell r="R2805" t="str">
            <v/>
          </cell>
        </row>
        <row r="2806">
          <cell r="K2806">
            <v>0</v>
          </cell>
          <cell r="L2806">
            <v>0</v>
          </cell>
          <cell r="M2806">
            <v>0</v>
          </cell>
          <cell r="R2806" t="str">
            <v/>
          </cell>
        </row>
        <row r="2807">
          <cell r="K2807">
            <v>0</v>
          </cell>
          <cell r="L2807">
            <v>0</v>
          </cell>
          <cell r="M2807">
            <v>0</v>
          </cell>
          <cell r="R2807" t="str">
            <v/>
          </cell>
        </row>
        <row r="2808">
          <cell r="K2808">
            <v>0</v>
          </cell>
          <cell r="L2808">
            <v>0</v>
          </cell>
          <cell r="M2808">
            <v>0</v>
          </cell>
          <cell r="R2808" t="str">
            <v/>
          </cell>
        </row>
        <row r="2809">
          <cell r="K2809">
            <v>0</v>
          </cell>
          <cell r="L2809">
            <v>0</v>
          </cell>
          <cell r="M2809">
            <v>0</v>
          </cell>
          <cell r="R2809" t="str">
            <v/>
          </cell>
        </row>
        <row r="2810">
          <cell r="K2810">
            <v>0</v>
          </cell>
          <cell r="L2810">
            <v>0</v>
          </cell>
          <cell r="M2810">
            <v>0</v>
          </cell>
          <cell r="R2810" t="str">
            <v/>
          </cell>
        </row>
        <row r="2811">
          <cell r="K2811">
            <v>0</v>
          </cell>
          <cell r="L2811">
            <v>0</v>
          </cell>
          <cell r="M2811">
            <v>0</v>
          </cell>
          <cell r="R2811" t="str">
            <v/>
          </cell>
        </row>
        <row r="2812">
          <cell r="K2812">
            <v>0</v>
          </cell>
          <cell r="L2812">
            <v>0</v>
          </cell>
          <cell r="M2812">
            <v>0</v>
          </cell>
          <cell r="R2812" t="str">
            <v/>
          </cell>
        </row>
        <row r="2813">
          <cell r="K2813">
            <v>0</v>
          </cell>
          <cell r="L2813">
            <v>0</v>
          </cell>
          <cell r="M2813">
            <v>0</v>
          </cell>
          <cell r="R2813" t="str">
            <v/>
          </cell>
        </row>
        <row r="2814">
          <cell r="K2814">
            <v>0</v>
          </cell>
          <cell r="L2814">
            <v>0</v>
          </cell>
          <cell r="M2814">
            <v>0</v>
          </cell>
          <cell r="R2814" t="str">
            <v/>
          </cell>
        </row>
        <row r="2815">
          <cell r="K2815">
            <v>0</v>
          </cell>
          <cell r="L2815">
            <v>0</v>
          </cell>
          <cell r="M2815">
            <v>0</v>
          </cell>
          <cell r="R2815" t="str">
            <v/>
          </cell>
        </row>
        <row r="2816">
          <cell r="K2816">
            <v>0</v>
          </cell>
          <cell r="L2816">
            <v>0</v>
          </cell>
          <cell r="M2816">
            <v>0</v>
          </cell>
          <cell r="R2816" t="str">
            <v/>
          </cell>
        </row>
        <row r="2817">
          <cell r="K2817">
            <v>0</v>
          </cell>
          <cell r="L2817">
            <v>0</v>
          </cell>
          <cell r="M2817">
            <v>0</v>
          </cell>
          <cell r="R2817" t="str">
            <v/>
          </cell>
        </row>
        <row r="2818">
          <cell r="K2818">
            <v>0</v>
          </cell>
          <cell r="L2818">
            <v>0</v>
          </cell>
          <cell r="M2818">
            <v>0</v>
          </cell>
          <cell r="R2818" t="str">
            <v/>
          </cell>
        </row>
        <row r="2819">
          <cell r="K2819">
            <v>0</v>
          </cell>
          <cell r="L2819">
            <v>0</v>
          </cell>
          <cell r="M2819">
            <v>0</v>
          </cell>
          <cell r="R2819" t="str">
            <v/>
          </cell>
        </row>
        <row r="2820">
          <cell r="K2820">
            <v>0</v>
          </cell>
          <cell r="L2820">
            <v>0</v>
          </cell>
          <cell r="M2820">
            <v>0</v>
          </cell>
          <cell r="R2820" t="str">
            <v/>
          </cell>
        </row>
        <row r="2821">
          <cell r="K2821">
            <v>0</v>
          </cell>
          <cell r="L2821">
            <v>0</v>
          </cell>
          <cell r="M2821">
            <v>0</v>
          </cell>
          <cell r="R2821" t="str">
            <v/>
          </cell>
        </row>
        <row r="2822">
          <cell r="K2822">
            <v>0</v>
          </cell>
          <cell r="L2822">
            <v>0</v>
          </cell>
          <cell r="M2822">
            <v>0</v>
          </cell>
          <cell r="R2822" t="str">
            <v/>
          </cell>
        </row>
        <row r="2823">
          <cell r="K2823">
            <v>0</v>
          </cell>
          <cell r="L2823">
            <v>0</v>
          </cell>
          <cell r="M2823">
            <v>0</v>
          </cell>
          <cell r="R2823" t="str">
            <v/>
          </cell>
        </row>
        <row r="2824">
          <cell r="K2824">
            <v>0</v>
          </cell>
          <cell r="L2824">
            <v>0</v>
          </cell>
          <cell r="M2824">
            <v>0</v>
          </cell>
          <cell r="R2824" t="str">
            <v/>
          </cell>
        </row>
        <row r="2825">
          <cell r="K2825">
            <v>0</v>
          </cell>
          <cell r="L2825">
            <v>0</v>
          </cell>
          <cell r="M2825">
            <v>0</v>
          </cell>
          <cell r="R2825" t="str">
            <v/>
          </cell>
        </row>
        <row r="2826">
          <cell r="K2826">
            <v>0</v>
          </cell>
          <cell r="L2826">
            <v>0</v>
          </cell>
          <cell r="M2826">
            <v>0</v>
          </cell>
          <cell r="R2826" t="str">
            <v/>
          </cell>
        </row>
        <row r="2827">
          <cell r="K2827">
            <v>0</v>
          </cell>
          <cell r="L2827">
            <v>0</v>
          </cell>
          <cell r="M2827">
            <v>0</v>
          </cell>
          <cell r="R2827" t="str">
            <v/>
          </cell>
        </row>
        <row r="2828">
          <cell r="K2828">
            <v>0</v>
          </cell>
          <cell r="L2828">
            <v>0</v>
          </cell>
          <cell r="M2828">
            <v>0</v>
          </cell>
          <cell r="R2828" t="str">
            <v/>
          </cell>
        </row>
        <row r="2829">
          <cell r="K2829">
            <v>0</v>
          </cell>
          <cell r="L2829">
            <v>0</v>
          </cell>
          <cell r="M2829">
            <v>0</v>
          </cell>
          <cell r="R2829" t="str">
            <v/>
          </cell>
        </row>
        <row r="2830">
          <cell r="K2830">
            <v>0</v>
          </cell>
          <cell r="L2830">
            <v>0</v>
          </cell>
          <cell r="M2830">
            <v>0</v>
          </cell>
          <cell r="R2830" t="str">
            <v/>
          </cell>
        </row>
        <row r="2831">
          <cell r="K2831">
            <v>0</v>
          </cell>
          <cell r="L2831">
            <v>0</v>
          </cell>
          <cell r="M2831">
            <v>0</v>
          </cell>
          <cell r="R2831" t="str">
            <v/>
          </cell>
        </row>
        <row r="2832">
          <cell r="K2832">
            <v>0</v>
          </cell>
          <cell r="L2832">
            <v>0</v>
          </cell>
          <cell r="M2832">
            <v>0</v>
          </cell>
          <cell r="R2832" t="str">
            <v/>
          </cell>
        </row>
        <row r="2833">
          <cell r="K2833">
            <v>0</v>
          </cell>
          <cell r="L2833">
            <v>0</v>
          </cell>
          <cell r="M2833">
            <v>0</v>
          </cell>
          <cell r="R2833" t="str">
            <v/>
          </cell>
        </row>
        <row r="2834">
          <cell r="K2834">
            <v>0</v>
          </cell>
          <cell r="L2834">
            <v>0</v>
          </cell>
          <cell r="M2834">
            <v>0</v>
          </cell>
          <cell r="R2834" t="str">
            <v/>
          </cell>
        </row>
        <row r="2835">
          <cell r="K2835">
            <v>0</v>
          </cell>
          <cell r="L2835">
            <v>0</v>
          </cell>
          <cell r="M2835">
            <v>0</v>
          </cell>
          <cell r="R2835" t="str">
            <v/>
          </cell>
        </row>
        <row r="2836">
          <cell r="K2836">
            <v>0</v>
          </cell>
          <cell r="L2836">
            <v>0</v>
          </cell>
          <cell r="M2836">
            <v>0</v>
          </cell>
          <cell r="R2836" t="str">
            <v/>
          </cell>
        </row>
        <row r="2837">
          <cell r="K2837">
            <v>0</v>
          </cell>
          <cell r="L2837">
            <v>0</v>
          </cell>
          <cell r="M2837">
            <v>0</v>
          </cell>
          <cell r="R2837" t="str">
            <v/>
          </cell>
        </row>
        <row r="2838">
          <cell r="K2838">
            <v>0</v>
          </cell>
          <cell r="L2838">
            <v>0</v>
          </cell>
          <cell r="M2838">
            <v>0</v>
          </cell>
          <cell r="R2838" t="str">
            <v/>
          </cell>
        </row>
        <row r="2839">
          <cell r="K2839">
            <v>0</v>
          </cell>
          <cell r="L2839">
            <v>0</v>
          </cell>
          <cell r="M2839">
            <v>0</v>
          </cell>
          <cell r="R2839" t="str">
            <v/>
          </cell>
        </row>
        <row r="2840">
          <cell r="K2840">
            <v>0</v>
          </cell>
          <cell r="L2840">
            <v>0</v>
          </cell>
          <cell r="M2840">
            <v>0</v>
          </cell>
          <cell r="R2840" t="str">
            <v/>
          </cell>
        </row>
        <row r="2841">
          <cell r="K2841">
            <v>0</v>
          </cell>
          <cell r="L2841">
            <v>0</v>
          </cell>
          <cell r="M2841">
            <v>0</v>
          </cell>
          <cell r="R2841" t="str">
            <v/>
          </cell>
        </row>
        <row r="2842">
          <cell r="K2842">
            <v>0</v>
          </cell>
          <cell r="L2842">
            <v>0</v>
          </cell>
          <cell r="M2842">
            <v>0</v>
          </cell>
          <cell r="R2842" t="str">
            <v/>
          </cell>
        </row>
        <row r="2843">
          <cell r="K2843">
            <v>0</v>
          </cell>
          <cell r="L2843">
            <v>0</v>
          </cell>
          <cell r="M2843">
            <v>0</v>
          </cell>
          <cell r="R2843" t="str">
            <v/>
          </cell>
        </row>
        <row r="2844">
          <cell r="K2844">
            <v>0</v>
          </cell>
          <cell r="L2844">
            <v>0</v>
          </cell>
          <cell r="M2844">
            <v>0</v>
          </cell>
          <cell r="R2844" t="str">
            <v/>
          </cell>
        </row>
        <row r="2845">
          <cell r="K2845">
            <v>0</v>
          </cell>
          <cell r="L2845">
            <v>0</v>
          </cell>
          <cell r="M2845">
            <v>0</v>
          </cell>
          <cell r="R2845" t="str">
            <v/>
          </cell>
        </row>
        <row r="2846">
          <cell r="K2846">
            <v>0</v>
          </cell>
          <cell r="L2846">
            <v>0</v>
          </cell>
          <cell r="M2846">
            <v>0</v>
          </cell>
          <cell r="R2846" t="str">
            <v/>
          </cell>
        </row>
        <row r="2847">
          <cell r="K2847">
            <v>0</v>
          </cell>
          <cell r="L2847">
            <v>0</v>
          </cell>
          <cell r="M2847">
            <v>0</v>
          </cell>
          <cell r="R2847" t="str">
            <v/>
          </cell>
        </row>
        <row r="2848">
          <cell r="K2848">
            <v>0</v>
          </cell>
          <cell r="L2848">
            <v>0</v>
          </cell>
          <cell r="M2848">
            <v>0</v>
          </cell>
          <cell r="R2848" t="str">
            <v/>
          </cell>
        </row>
        <row r="2849">
          <cell r="K2849">
            <v>0</v>
          </cell>
          <cell r="L2849">
            <v>0</v>
          </cell>
          <cell r="M2849">
            <v>0</v>
          </cell>
          <cell r="R2849" t="str">
            <v/>
          </cell>
        </row>
        <row r="2850">
          <cell r="K2850">
            <v>0</v>
          </cell>
          <cell r="L2850">
            <v>0</v>
          </cell>
          <cell r="M2850">
            <v>0</v>
          </cell>
          <cell r="R2850" t="str">
            <v/>
          </cell>
        </row>
        <row r="2851">
          <cell r="K2851">
            <v>0</v>
          </cell>
          <cell r="L2851">
            <v>0</v>
          </cell>
          <cell r="M2851">
            <v>0</v>
          </cell>
          <cell r="R2851" t="str">
            <v/>
          </cell>
        </row>
        <row r="2852">
          <cell r="K2852">
            <v>0</v>
          </cell>
          <cell r="L2852">
            <v>0</v>
          </cell>
          <cell r="M2852">
            <v>0</v>
          </cell>
          <cell r="R2852" t="str">
            <v/>
          </cell>
        </row>
        <row r="2853">
          <cell r="K2853">
            <v>0</v>
          </cell>
          <cell r="L2853">
            <v>0</v>
          </cell>
          <cell r="M2853">
            <v>0</v>
          </cell>
          <cell r="R2853" t="str">
            <v/>
          </cell>
        </row>
        <row r="2854">
          <cell r="K2854">
            <v>0</v>
          </cell>
          <cell r="L2854">
            <v>0</v>
          </cell>
          <cell r="M2854">
            <v>0</v>
          </cell>
          <cell r="R2854" t="str">
            <v/>
          </cell>
        </row>
        <row r="2855">
          <cell r="K2855">
            <v>0</v>
          </cell>
          <cell r="L2855">
            <v>0</v>
          </cell>
          <cell r="M2855">
            <v>0</v>
          </cell>
          <cell r="R2855" t="str">
            <v/>
          </cell>
        </row>
        <row r="2856">
          <cell r="K2856">
            <v>0</v>
          </cell>
          <cell r="L2856">
            <v>0</v>
          </cell>
          <cell r="M2856">
            <v>0</v>
          </cell>
          <cell r="R2856" t="str">
            <v/>
          </cell>
        </row>
        <row r="2857">
          <cell r="K2857">
            <v>0</v>
          </cell>
          <cell r="L2857">
            <v>0</v>
          </cell>
          <cell r="M2857">
            <v>0</v>
          </cell>
          <cell r="R2857" t="str">
            <v/>
          </cell>
        </row>
        <row r="2858">
          <cell r="K2858">
            <v>0</v>
          </cell>
          <cell r="L2858">
            <v>0</v>
          </cell>
          <cell r="M2858">
            <v>0</v>
          </cell>
          <cell r="R2858" t="str">
            <v/>
          </cell>
        </row>
        <row r="2859">
          <cell r="K2859">
            <v>0</v>
          </cell>
          <cell r="L2859">
            <v>0</v>
          </cell>
          <cell r="M2859">
            <v>0</v>
          </cell>
          <cell r="R2859" t="str">
            <v/>
          </cell>
        </row>
        <row r="2860">
          <cell r="K2860">
            <v>0</v>
          </cell>
          <cell r="L2860">
            <v>0</v>
          </cell>
          <cell r="M2860">
            <v>0</v>
          </cell>
          <cell r="R2860" t="str">
            <v/>
          </cell>
        </row>
        <row r="2861">
          <cell r="K2861">
            <v>0</v>
          </cell>
          <cell r="L2861">
            <v>0</v>
          </cell>
          <cell r="M2861">
            <v>0</v>
          </cell>
          <cell r="R2861" t="str">
            <v/>
          </cell>
        </row>
        <row r="2862">
          <cell r="K2862">
            <v>0</v>
          </cell>
          <cell r="L2862">
            <v>0</v>
          </cell>
          <cell r="M2862">
            <v>0</v>
          </cell>
          <cell r="R2862" t="str">
            <v/>
          </cell>
        </row>
        <row r="2863">
          <cell r="K2863">
            <v>0</v>
          </cell>
          <cell r="L2863">
            <v>0</v>
          </cell>
          <cell r="M2863">
            <v>0</v>
          </cell>
          <cell r="R2863" t="str">
            <v/>
          </cell>
        </row>
        <row r="2864">
          <cell r="K2864">
            <v>0</v>
          </cell>
          <cell r="L2864">
            <v>0</v>
          </cell>
          <cell r="M2864">
            <v>0</v>
          </cell>
          <cell r="R2864" t="str">
            <v/>
          </cell>
        </row>
        <row r="2865">
          <cell r="K2865">
            <v>0</v>
          </cell>
          <cell r="L2865">
            <v>0</v>
          </cell>
          <cell r="M2865">
            <v>0</v>
          </cell>
          <cell r="R2865" t="str">
            <v/>
          </cell>
        </row>
        <row r="2866">
          <cell r="K2866">
            <v>0</v>
          </cell>
          <cell r="L2866">
            <v>0</v>
          </cell>
          <cell r="M2866">
            <v>0</v>
          </cell>
          <cell r="R2866" t="str">
            <v/>
          </cell>
        </row>
        <row r="2867">
          <cell r="K2867">
            <v>0</v>
          </cell>
          <cell r="L2867">
            <v>0</v>
          </cell>
          <cell r="M2867">
            <v>0</v>
          </cell>
          <cell r="R2867" t="str">
            <v/>
          </cell>
        </row>
        <row r="2868">
          <cell r="K2868">
            <v>0</v>
          </cell>
          <cell r="L2868">
            <v>0</v>
          </cell>
          <cell r="M2868">
            <v>0</v>
          </cell>
          <cell r="R2868" t="str">
            <v/>
          </cell>
        </row>
        <row r="2869">
          <cell r="K2869">
            <v>0</v>
          </cell>
          <cell r="L2869">
            <v>0</v>
          </cell>
          <cell r="M2869">
            <v>0</v>
          </cell>
          <cell r="R2869" t="str">
            <v/>
          </cell>
        </row>
        <row r="2870">
          <cell r="K2870">
            <v>0</v>
          </cell>
          <cell r="L2870">
            <v>0</v>
          </cell>
          <cell r="M2870">
            <v>0</v>
          </cell>
          <cell r="R2870" t="str">
            <v/>
          </cell>
        </row>
        <row r="2871">
          <cell r="K2871">
            <v>0</v>
          </cell>
          <cell r="L2871">
            <v>0</v>
          </cell>
          <cell r="M2871">
            <v>0</v>
          </cell>
          <cell r="R2871" t="str">
            <v/>
          </cell>
        </row>
        <row r="2872">
          <cell r="K2872">
            <v>0</v>
          </cell>
          <cell r="L2872">
            <v>0</v>
          </cell>
          <cell r="M2872">
            <v>0</v>
          </cell>
          <cell r="R2872" t="str">
            <v/>
          </cell>
        </row>
        <row r="2873">
          <cell r="K2873">
            <v>0</v>
          </cell>
          <cell r="L2873">
            <v>0</v>
          </cell>
          <cell r="M2873">
            <v>0</v>
          </cell>
          <cell r="R2873" t="str">
            <v/>
          </cell>
        </row>
        <row r="2874">
          <cell r="K2874">
            <v>0</v>
          </cell>
          <cell r="L2874">
            <v>0</v>
          </cell>
          <cell r="M2874">
            <v>0</v>
          </cell>
          <cell r="R2874" t="str">
            <v/>
          </cell>
        </row>
        <row r="2875">
          <cell r="K2875">
            <v>0</v>
          </cell>
          <cell r="L2875">
            <v>0</v>
          </cell>
          <cell r="M2875">
            <v>0</v>
          </cell>
          <cell r="R2875" t="str">
            <v/>
          </cell>
        </row>
        <row r="2876">
          <cell r="K2876">
            <v>0</v>
          </cell>
          <cell r="L2876">
            <v>0</v>
          </cell>
          <cell r="M2876">
            <v>0</v>
          </cell>
          <cell r="R2876" t="str">
            <v/>
          </cell>
        </row>
        <row r="2877">
          <cell r="K2877">
            <v>0</v>
          </cell>
          <cell r="L2877">
            <v>0</v>
          </cell>
          <cell r="M2877">
            <v>0</v>
          </cell>
          <cell r="R2877" t="str">
            <v/>
          </cell>
        </row>
        <row r="2878">
          <cell r="K2878">
            <v>0</v>
          </cell>
          <cell r="L2878">
            <v>0</v>
          </cell>
          <cell r="M2878">
            <v>0</v>
          </cell>
          <cell r="R2878" t="str">
            <v/>
          </cell>
        </row>
        <row r="2879">
          <cell r="K2879">
            <v>0</v>
          </cell>
          <cell r="L2879">
            <v>0</v>
          </cell>
          <cell r="M2879">
            <v>0</v>
          </cell>
          <cell r="R2879" t="str">
            <v/>
          </cell>
        </row>
        <row r="2880">
          <cell r="K2880">
            <v>0</v>
          </cell>
          <cell r="L2880">
            <v>0</v>
          </cell>
          <cell r="M2880">
            <v>0</v>
          </cell>
          <cell r="R2880" t="str">
            <v/>
          </cell>
        </row>
        <row r="2881">
          <cell r="K2881">
            <v>0</v>
          </cell>
          <cell r="L2881">
            <v>0</v>
          </cell>
          <cell r="M2881">
            <v>0</v>
          </cell>
          <cell r="R2881" t="str">
            <v/>
          </cell>
        </row>
        <row r="2882">
          <cell r="K2882">
            <v>0</v>
          </cell>
          <cell r="L2882">
            <v>0</v>
          </cell>
          <cell r="M2882">
            <v>0</v>
          </cell>
          <cell r="R2882" t="str">
            <v/>
          </cell>
        </row>
        <row r="2883">
          <cell r="K2883">
            <v>0</v>
          </cell>
          <cell r="L2883">
            <v>0</v>
          </cell>
          <cell r="M2883">
            <v>0</v>
          </cell>
          <cell r="R2883" t="str">
            <v/>
          </cell>
        </row>
        <row r="2884">
          <cell r="K2884">
            <v>0</v>
          </cell>
          <cell r="L2884">
            <v>0</v>
          </cell>
          <cell r="M2884">
            <v>0</v>
          </cell>
          <cell r="R2884" t="str">
            <v/>
          </cell>
        </row>
        <row r="2885">
          <cell r="K2885">
            <v>0</v>
          </cell>
          <cell r="L2885">
            <v>0</v>
          </cell>
          <cell r="M2885">
            <v>0</v>
          </cell>
          <cell r="R2885" t="str">
            <v/>
          </cell>
        </row>
        <row r="2886">
          <cell r="K2886">
            <v>0</v>
          </cell>
          <cell r="L2886">
            <v>0</v>
          </cell>
          <cell r="M2886">
            <v>0</v>
          </cell>
          <cell r="R2886" t="str">
            <v/>
          </cell>
        </row>
        <row r="2887">
          <cell r="K2887">
            <v>0</v>
          </cell>
          <cell r="L2887">
            <v>0</v>
          </cell>
          <cell r="M2887">
            <v>0</v>
          </cell>
          <cell r="R2887" t="str">
            <v/>
          </cell>
        </row>
        <row r="2888">
          <cell r="K2888">
            <v>0</v>
          </cell>
          <cell r="L2888">
            <v>0</v>
          </cell>
          <cell r="M2888">
            <v>0</v>
          </cell>
          <cell r="R2888" t="str">
            <v/>
          </cell>
        </row>
        <row r="2889">
          <cell r="K2889">
            <v>0</v>
          </cell>
          <cell r="L2889">
            <v>0</v>
          </cell>
          <cell r="M2889">
            <v>0</v>
          </cell>
          <cell r="R2889" t="str">
            <v/>
          </cell>
        </row>
        <row r="2890">
          <cell r="K2890">
            <v>0</v>
          </cell>
          <cell r="L2890">
            <v>0</v>
          </cell>
          <cell r="M2890">
            <v>0</v>
          </cell>
          <cell r="R2890" t="str">
            <v/>
          </cell>
        </row>
        <row r="2891">
          <cell r="K2891">
            <v>0</v>
          </cell>
          <cell r="L2891">
            <v>0</v>
          </cell>
          <cell r="M2891">
            <v>0</v>
          </cell>
          <cell r="R2891" t="str">
            <v/>
          </cell>
        </row>
        <row r="2892">
          <cell r="K2892">
            <v>0</v>
          </cell>
          <cell r="L2892">
            <v>0</v>
          </cell>
          <cell r="M2892">
            <v>0</v>
          </cell>
          <cell r="R2892" t="str">
            <v/>
          </cell>
        </row>
        <row r="2893">
          <cell r="K2893">
            <v>0</v>
          </cell>
          <cell r="L2893">
            <v>0</v>
          </cell>
          <cell r="M2893">
            <v>0</v>
          </cell>
          <cell r="R2893" t="str">
            <v/>
          </cell>
        </row>
        <row r="2894">
          <cell r="K2894">
            <v>0</v>
          </cell>
          <cell r="L2894">
            <v>0</v>
          </cell>
          <cell r="M2894">
            <v>0</v>
          </cell>
          <cell r="R2894" t="str">
            <v/>
          </cell>
        </row>
        <row r="2895">
          <cell r="K2895">
            <v>0</v>
          </cell>
          <cell r="L2895">
            <v>0</v>
          </cell>
          <cell r="M2895">
            <v>0</v>
          </cell>
          <cell r="R2895" t="str">
            <v/>
          </cell>
        </row>
        <row r="2896">
          <cell r="K2896">
            <v>0</v>
          </cell>
          <cell r="L2896">
            <v>0</v>
          </cell>
          <cell r="M2896">
            <v>0</v>
          </cell>
          <cell r="R2896" t="str">
            <v/>
          </cell>
        </row>
        <row r="2897">
          <cell r="K2897">
            <v>0</v>
          </cell>
          <cell r="L2897">
            <v>0</v>
          </cell>
          <cell r="M2897">
            <v>0</v>
          </cell>
          <cell r="R2897" t="str">
            <v/>
          </cell>
        </row>
        <row r="2898">
          <cell r="K2898">
            <v>0</v>
          </cell>
          <cell r="L2898">
            <v>0</v>
          </cell>
          <cell r="M2898">
            <v>0</v>
          </cell>
          <cell r="R2898" t="str">
            <v/>
          </cell>
        </row>
        <row r="2899">
          <cell r="K2899">
            <v>0</v>
          </cell>
          <cell r="L2899">
            <v>0</v>
          </cell>
          <cell r="M2899">
            <v>0</v>
          </cell>
          <cell r="R2899" t="str">
            <v/>
          </cell>
        </row>
        <row r="2900">
          <cell r="K2900">
            <v>0</v>
          </cell>
          <cell r="L2900">
            <v>0</v>
          </cell>
          <cell r="M2900">
            <v>0</v>
          </cell>
          <cell r="R2900" t="str">
            <v/>
          </cell>
        </row>
        <row r="2901">
          <cell r="K2901">
            <v>0</v>
          </cell>
          <cell r="L2901">
            <v>0</v>
          </cell>
          <cell r="M2901">
            <v>0</v>
          </cell>
          <cell r="R2901" t="str">
            <v/>
          </cell>
        </row>
        <row r="2902">
          <cell r="K2902">
            <v>0</v>
          </cell>
          <cell r="L2902">
            <v>0</v>
          </cell>
          <cell r="M2902">
            <v>0</v>
          </cell>
          <cell r="R2902" t="str">
            <v/>
          </cell>
        </row>
        <row r="2903">
          <cell r="K2903">
            <v>0</v>
          </cell>
          <cell r="L2903">
            <v>0</v>
          </cell>
          <cell r="M2903">
            <v>0</v>
          </cell>
          <cell r="R2903" t="str">
            <v/>
          </cell>
        </row>
        <row r="2904">
          <cell r="K2904">
            <v>0</v>
          </cell>
          <cell r="L2904">
            <v>0</v>
          </cell>
          <cell r="M2904">
            <v>0</v>
          </cell>
          <cell r="R2904" t="str">
            <v/>
          </cell>
        </row>
        <row r="2905">
          <cell r="K2905">
            <v>0</v>
          </cell>
          <cell r="L2905">
            <v>0</v>
          </cell>
          <cell r="M2905">
            <v>0</v>
          </cell>
          <cell r="R2905" t="str">
            <v/>
          </cell>
        </row>
        <row r="2906">
          <cell r="K2906">
            <v>0</v>
          </cell>
          <cell r="L2906">
            <v>0</v>
          </cell>
          <cell r="M2906">
            <v>0</v>
          </cell>
          <cell r="R2906" t="str">
            <v/>
          </cell>
        </row>
        <row r="2907">
          <cell r="K2907">
            <v>0</v>
          </cell>
          <cell r="L2907">
            <v>0</v>
          </cell>
          <cell r="M2907">
            <v>0</v>
          </cell>
          <cell r="R2907" t="str">
            <v/>
          </cell>
        </row>
        <row r="2908">
          <cell r="K2908">
            <v>0</v>
          </cell>
          <cell r="L2908">
            <v>0</v>
          </cell>
          <cell r="M2908">
            <v>0</v>
          </cell>
          <cell r="R2908" t="str">
            <v/>
          </cell>
        </row>
        <row r="2909">
          <cell r="K2909">
            <v>0</v>
          </cell>
          <cell r="L2909">
            <v>0</v>
          </cell>
          <cell r="M2909">
            <v>0</v>
          </cell>
          <cell r="R2909" t="str">
            <v/>
          </cell>
        </row>
        <row r="2910">
          <cell r="K2910">
            <v>0</v>
          </cell>
          <cell r="L2910">
            <v>0</v>
          </cell>
          <cell r="M2910">
            <v>0</v>
          </cell>
          <cell r="R2910" t="str">
            <v/>
          </cell>
        </row>
        <row r="2911">
          <cell r="K2911">
            <v>0</v>
          </cell>
          <cell r="L2911">
            <v>0</v>
          </cell>
          <cell r="M2911">
            <v>0</v>
          </cell>
          <cell r="R2911" t="str">
            <v/>
          </cell>
        </row>
        <row r="2912">
          <cell r="K2912">
            <v>0</v>
          </cell>
          <cell r="L2912">
            <v>0</v>
          </cell>
          <cell r="M2912">
            <v>0</v>
          </cell>
          <cell r="R2912" t="str">
            <v/>
          </cell>
        </row>
        <row r="2913">
          <cell r="K2913">
            <v>0</v>
          </cell>
          <cell r="L2913">
            <v>0</v>
          </cell>
          <cell r="M2913">
            <v>0</v>
          </cell>
          <cell r="R2913" t="str">
            <v/>
          </cell>
        </row>
        <row r="2914">
          <cell r="K2914">
            <v>0</v>
          </cell>
          <cell r="L2914">
            <v>0</v>
          </cell>
          <cell r="M2914">
            <v>0</v>
          </cell>
          <cell r="R2914" t="str">
            <v/>
          </cell>
        </row>
        <row r="2915">
          <cell r="K2915">
            <v>0</v>
          </cell>
          <cell r="L2915">
            <v>0</v>
          </cell>
          <cell r="M2915">
            <v>0</v>
          </cell>
          <cell r="R2915" t="str">
            <v/>
          </cell>
        </row>
        <row r="2916">
          <cell r="K2916">
            <v>0</v>
          </cell>
          <cell r="L2916">
            <v>0</v>
          </cell>
          <cell r="M2916">
            <v>0</v>
          </cell>
          <cell r="R2916" t="str">
            <v/>
          </cell>
        </row>
        <row r="2917">
          <cell r="K2917">
            <v>0</v>
          </cell>
          <cell r="L2917">
            <v>0</v>
          </cell>
          <cell r="M2917">
            <v>0</v>
          </cell>
          <cell r="R2917" t="str">
            <v/>
          </cell>
        </row>
        <row r="2918">
          <cell r="K2918">
            <v>0</v>
          </cell>
          <cell r="L2918">
            <v>0</v>
          </cell>
          <cell r="M2918">
            <v>0</v>
          </cell>
          <cell r="R2918" t="str">
            <v/>
          </cell>
        </row>
        <row r="2919">
          <cell r="K2919">
            <v>0</v>
          </cell>
          <cell r="L2919">
            <v>0</v>
          </cell>
          <cell r="M2919">
            <v>0</v>
          </cell>
          <cell r="R2919" t="str">
            <v/>
          </cell>
        </row>
        <row r="2920">
          <cell r="K2920">
            <v>0</v>
          </cell>
          <cell r="L2920">
            <v>0</v>
          </cell>
          <cell r="M2920">
            <v>0</v>
          </cell>
          <cell r="R2920" t="str">
            <v/>
          </cell>
        </row>
        <row r="2921">
          <cell r="K2921">
            <v>0</v>
          </cell>
          <cell r="L2921">
            <v>0</v>
          </cell>
          <cell r="M2921">
            <v>0</v>
          </cell>
          <cell r="R2921" t="str">
            <v/>
          </cell>
        </row>
        <row r="2922">
          <cell r="K2922">
            <v>0</v>
          </cell>
          <cell r="L2922">
            <v>0</v>
          </cell>
          <cell r="M2922">
            <v>0</v>
          </cell>
          <cell r="R2922" t="str">
            <v/>
          </cell>
        </row>
        <row r="2923">
          <cell r="K2923">
            <v>0</v>
          </cell>
          <cell r="L2923">
            <v>0</v>
          </cell>
          <cell r="M2923">
            <v>0</v>
          </cell>
          <cell r="R2923" t="str">
            <v/>
          </cell>
        </row>
        <row r="2924">
          <cell r="K2924">
            <v>0</v>
          </cell>
          <cell r="L2924">
            <v>0</v>
          </cell>
          <cell r="M2924">
            <v>0</v>
          </cell>
          <cell r="R2924" t="str">
            <v/>
          </cell>
        </row>
        <row r="2925">
          <cell r="K2925">
            <v>0</v>
          </cell>
          <cell r="L2925">
            <v>0</v>
          </cell>
          <cell r="M2925">
            <v>0</v>
          </cell>
          <cell r="R2925" t="str">
            <v/>
          </cell>
        </row>
        <row r="2926">
          <cell r="K2926">
            <v>0</v>
          </cell>
          <cell r="L2926">
            <v>0</v>
          </cell>
          <cell r="M2926">
            <v>0</v>
          </cell>
          <cell r="R2926" t="str">
            <v/>
          </cell>
        </row>
        <row r="2927">
          <cell r="K2927">
            <v>0</v>
          </cell>
          <cell r="L2927">
            <v>0</v>
          </cell>
          <cell r="M2927">
            <v>0</v>
          </cell>
          <cell r="R2927" t="str">
            <v/>
          </cell>
        </row>
        <row r="2928">
          <cell r="K2928">
            <v>0</v>
          </cell>
          <cell r="L2928">
            <v>0</v>
          </cell>
          <cell r="M2928">
            <v>0</v>
          </cell>
          <cell r="R2928" t="str">
            <v/>
          </cell>
        </row>
        <row r="2929">
          <cell r="K2929">
            <v>0</v>
          </cell>
          <cell r="L2929">
            <v>0</v>
          </cell>
          <cell r="M2929">
            <v>0</v>
          </cell>
          <cell r="R2929" t="str">
            <v/>
          </cell>
        </row>
        <row r="2930">
          <cell r="K2930">
            <v>0</v>
          </cell>
          <cell r="L2930">
            <v>0</v>
          </cell>
          <cell r="M2930">
            <v>0</v>
          </cell>
          <cell r="R2930" t="str">
            <v/>
          </cell>
        </row>
        <row r="2931">
          <cell r="K2931">
            <v>0</v>
          </cell>
          <cell r="L2931">
            <v>0</v>
          </cell>
          <cell r="M2931">
            <v>0</v>
          </cell>
          <cell r="R2931" t="str">
            <v/>
          </cell>
        </row>
        <row r="2932">
          <cell r="K2932">
            <v>0</v>
          </cell>
          <cell r="L2932">
            <v>0</v>
          </cell>
          <cell r="M2932">
            <v>0</v>
          </cell>
          <cell r="R2932" t="str">
            <v/>
          </cell>
        </row>
        <row r="2933">
          <cell r="K2933">
            <v>0</v>
          </cell>
          <cell r="L2933">
            <v>0</v>
          </cell>
          <cell r="M2933">
            <v>0</v>
          </cell>
          <cell r="R2933" t="str">
            <v/>
          </cell>
        </row>
        <row r="2934">
          <cell r="K2934">
            <v>0</v>
          </cell>
          <cell r="L2934">
            <v>0</v>
          </cell>
          <cell r="M2934">
            <v>0</v>
          </cell>
          <cell r="R2934" t="str">
            <v/>
          </cell>
        </row>
        <row r="2935">
          <cell r="K2935">
            <v>0</v>
          </cell>
          <cell r="L2935">
            <v>0</v>
          </cell>
          <cell r="M2935">
            <v>0</v>
          </cell>
          <cell r="R2935" t="str">
            <v/>
          </cell>
        </row>
        <row r="2936">
          <cell r="K2936">
            <v>0</v>
          </cell>
          <cell r="L2936">
            <v>0</v>
          </cell>
          <cell r="M2936">
            <v>0</v>
          </cell>
          <cell r="R2936" t="str">
            <v/>
          </cell>
        </row>
        <row r="2937">
          <cell r="K2937">
            <v>0</v>
          </cell>
          <cell r="L2937">
            <v>0</v>
          </cell>
          <cell r="M2937">
            <v>0</v>
          </cell>
          <cell r="R2937" t="str">
            <v/>
          </cell>
        </row>
        <row r="2938">
          <cell r="K2938">
            <v>0</v>
          </cell>
          <cell r="L2938">
            <v>0</v>
          </cell>
          <cell r="M2938">
            <v>0</v>
          </cell>
          <cell r="R2938" t="str">
            <v/>
          </cell>
        </row>
        <row r="2939">
          <cell r="K2939">
            <v>0</v>
          </cell>
          <cell r="L2939">
            <v>0</v>
          </cell>
          <cell r="M2939">
            <v>0</v>
          </cell>
          <cell r="R2939" t="str">
            <v/>
          </cell>
        </row>
        <row r="2940">
          <cell r="K2940">
            <v>0</v>
          </cell>
          <cell r="L2940">
            <v>0</v>
          </cell>
          <cell r="M2940">
            <v>0</v>
          </cell>
          <cell r="R2940" t="str">
            <v/>
          </cell>
        </row>
        <row r="2941">
          <cell r="K2941">
            <v>0</v>
          </cell>
          <cell r="L2941">
            <v>0</v>
          </cell>
          <cell r="M2941">
            <v>0</v>
          </cell>
          <cell r="R2941" t="str">
            <v/>
          </cell>
        </row>
        <row r="2942">
          <cell r="K2942">
            <v>0</v>
          </cell>
          <cell r="L2942">
            <v>0</v>
          </cell>
          <cell r="M2942">
            <v>0</v>
          </cell>
          <cell r="R2942" t="str">
            <v/>
          </cell>
        </row>
        <row r="2943">
          <cell r="K2943">
            <v>0</v>
          </cell>
          <cell r="L2943">
            <v>0</v>
          </cell>
          <cell r="M2943">
            <v>0</v>
          </cell>
          <cell r="R2943" t="str">
            <v/>
          </cell>
        </row>
        <row r="2944">
          <cell r="K2944">
            <v>0</v>
          </cell>
          <cell r="L2944">
            <v>0</v>
          </cell>
          <cell r="M2944">
            <v>0</v>
          </cell>
          <cell r="R2944" t="str">
            <v/>
          </cell>
        </row>
        <row r="2945">
          <cell r="K2945">
            <v>0</v>
          </cell>
          <cell r="L2945">
            <v>0</v>
          </cell>
          <cell r="M2945">
            <v>0</v>
          </cell>
          <cell r="R2945" t="str">
            <v/>
          </cell>
        </row>
        <row r="2946">
          <cell r="K2946">
            <v>0</v>
          </cell>
          <cell r="L2946">
            <v>0</v>
          </cell>
          <cell r="M2946">
            <v>0</v>
          </cell>
          <cell r="R2946" t="str">
            <v/>
          </cell>
        </row>
        <row r="2947">
          <cell r="K2947">
            <v>0</v>
          </cell>
          <cell r="L2947">
            <v>0</v>
          </cell>
          <cell r="M2947">
            <v>0</v>
          </cell>
          <cell r="R2947" t="str">
            <v/>
          </cell>
        </row>
        <row r="2948">
          <cell r="K2948">
            <v>0</v>
          </cell>
          <cell r="L2948">
            <v>0</v>
          </cell>
          <cell r="M2948">
            <v>0</v>
          </cell>
          <cell r="R2948" t="str">
            <v/>
          </cell>
        </row>
        <row r="2949">
          <cell r="K2949">
            <v>0</v>
          </cell>
          <cell r="L2949">
            <v>0</v>
          </cell>
          <cell r="M2949">
            <v>0</v>
          </cell>
          <cell r="R2949" t="str">
            <v/>
          </cell>
        </row>
        <row r="2950">
          <cell r="K2950">
            <v>0</v>
          </cell>
          <cell r="L2950">
            <v>0</v>
          </cell>
          <cell r="M2950">
            <v>0</v>
          </cell>
          <cell r="R2950" t="str">
            <v/>
          </cell>
        </row>
        <row r="2951">
          <cell r="K2951">
            <v>0</v>
          </cell>
          <cell r="L2951">
            <v>0</v>
          </cell>
          <cell r="M2951">
            <v>0</v>
          </cell>
          <cell r="R2951" t="str">
            <v/>
          </cell>
        </row>
        <row r="2952">
          <cell r="K2952">
            <v>0</v>
          </cell>
          <cell r="L2952">
            <v>0</v>
          </cell>
          <cell r="M2952">
            <v>0</v>
          </cell>
          <cell r="R2952" t="str">
            <v/>
          </cell>
        </row>
        <row r="2953">
          <cell r="K2953">
            <v>0</v>
          </cell>
          <cell r="L2953">
            <v>0</v>
          </cell>
          <cell r="M2953">
            <v>0</v>
          </cell>
          <cell r="R2953" t="str">
            <v/>
          </cell>
        </row>
        <row r="2954">
          <cell r="K2954">
            <v>0</v>
          </cell>
          <cell r="L2954">
            <v>0</v>
          </cell>
          <cell r="M2954">
            <v>0</v>
          </cell>
          <cell r="R2954" t="str">
            <v/>
          </cell>
        </row>
        <row r="2955">
          <cell r="K2955">
            <v>0</v>
          </cell>
          <cell r="L2955">
            <v>0</v>
          </cell>
          <cell r="M2955">
            <v>0</v>
          </cell>
          <cell r="R2955" t="str">
            <v/>
          </cell>
        </row>
        <row r="2956">
          <cell r="K2956">
            <v>0</v>
          </cell>
          <cell r="L2956">
            <v>0</v>
          </cell>
          <cell r="M2956">
            <v>0</v>
          </cell>
          <cell r="R2956" t="str">
            <v/>
          </cell>
        </row>
        <row r="2957">
          <cell r="K2957">
            <v>0</v>
          </cell>
          <cell r="L2957">
            <v>0</v>
          </cell>
          <cell r="M2957">
            <v>0</v>
          </cell>
          <cell r="R2957" t="str">
            <v/>
          </cell>
        </row>
        <row r="2958">
          <cell r="K2958">
            <v>0</v>
          </cell>
          <cell r="L2958">
            <v>0</v>
          </cell>
          <cell r="M2958">
            <v>0</v>
          </cell>
          <cell r="R2958" t="str">
            <v/>
          </cell>
        </row>
        <row r="2959">
          <cell r="K2959">
            <v>0</v>
          </cell>
          <cell r="L2959">
            <v>0</v>
          </cell>
          <cell r="M2959">
            <v>0</v>
          </cell>
          <cell r="R2959" t="str">
            <v/>
          </cell>
        </row>
        <row r="2960">
          <cell r="K2960">
            <v>0</v>
          </cell>
          <cell r="L2960">
            <v>0</v>
          </cell>
          <cell r="M2960">
            <v>0</v>
          </cell>
          <cell r="R2960" t="str">
            <v/>
          </cell>
        </row>
        <row r="2961">
          <cell r="K2961">
            <v>0</v>
          </cell>
          <cell r="L2961">
            <v>0</v>
          </cell>
          <cell r="M2961">
            <v>0</v>
          </cell>
          <cell r="R2961" t="str">
            <v/>
          </cell>
        </row>
        <row r="2962">
          <cell r="K2962">
            <v>0</v>
          </cell>
          <cell r="L2962">
            <v>0</v>
          </cell>
          <cell r="M2962">
            <v>0</v>
          </cell>
          <cell r="R2962" t="str">
            <v/>
          </cell>
        </row>
        <row r="2963">
          <cell r="K2963">
            <v>0</v>
          </cell>
          <cell r="L2963">
            <v>0</v>
          </cell>
          <cell r="M2963">
            <v>0</v>
          </cell>
          <cell r="R2963" t="str">
            <v/>
          </cell>
        </row>
        <row r="2964">
          <cell r="K2964">
            <v>0</v>
          </cell>
          <cell r="L2964">
            <v>0</v>
          </cell>
          <cell r="M2964">
            <v>0</v>
          </cell>
          <cell r="R2964" t="str">
            <v/>
          </cell>
        </row>
        <row r="2965">
          <cell r="K2965">
            <v>0</v>
          </cell>
          <cell r="L2965">
            <v>0</v>
          </cell>
          <cell r="M2965">
            <v>0</v>
          </cell>
          <cell r="R2965" t="str">
            <v/>
          </cell>
        </row>
        <row r="2966">
          <cell r="K2966">
            <v>0</v>
          </cell>
          <cell r="L2966">
            <v>0</v>
          </cell>
          <cell r="M2966">
            <v>0</v>
          </cell>
          <cell r="R2966" t="str">
            <v/>
          </cell>
        </row>
        <row r="2967">
          <cell r="K2967">
            <v>0</v>
          </cell>
          <cell r="L2967">
            <v>0</v>
          </cell>
          <cell r="M2967">
            <v>0</v>
          </cell>
          <cell r="R2967" t="str">
            <v/>
          </cell>
        </row>
        <row r="2968">
          <cell r="K2968">
            <v>0</v>
          </cell>
          <cell r="L2968">
            <v>0</v>
          </cell>
          <cell r="M2968">
            <v>0</v>
          </cell>
          <cell r="R2968" t="str">
            <v/>
          </cell>
        </row>
        <row r="2969">
          <cell r="K2969">
            <v>0</v>
          </cell>
          <cell r="L2969">
            <v>0</v>
          </cell>
          <cell r="M2969">
            <v>0</v>
          </cell>
          <cell r="R2969" t="str">
            <v/>
          </cell>
        </row>
        <row r="2970">
          <cell r="K2970">
            <v>0</v>
          </cell>
          <cell r="L2970">
            <v>0</v>
          </cell>
          <cell r="M2970">
            <v>0</v>
          </cell>
          <cell r="R2970" t="str">
            <v/>
          </cell>
        </row>
        <row r="2971">
          <cell r="K2971">
            <v>0</v>
          </cell>
          <cell r="L2971">
            <v>0</v>
          </cell>
          <cell r="M2971">
            <v>0</v>
          </cell>
          <cell r="R2971" t="str">
            <v/>
          </cell>
        </row>
        <row r="2972">
          <cell r="K2972">
            <v>0</v>
          </cell>
          <cell r="L2972">
            <v>0</v>
          </cell>
          <cell r="M2972">
            <v>0</v>
          </cell>
          <cell r="R2972" t="str">
            <v/>
          </cell>
        </row>
        <row r="2973">
          <cell r="K2973">
            <v>0</v>
          </cell>
          <cell r="L2973">
            <v>0</v>
          </cell>
          <cell r="M2973">
            <v>0</v>
          </cell>
          <cell r="R2973" t="str">
            <v/>
          </cell>
        </row>
        <row r="2974">
          <cell r="K2974">
            <v>0</v>
          </cell>
          <cell r="L2974">
            <v>0</v>
          </cell>
          <cell r="M2974">
            <v>0</v>
          </cell>
          <cell r="R2974" t="str">
            <v/>
          </cell>
        </row>
        <row r="2975">
          <cell r="K2975">
            <v>0</v>
          </cell>
          <cell r="L2975">
            <v>0</v>
          </cell>
          <cell r="M2975">
            <v>0</v>
          </cell>
          <cell r="R2975" t="str">
            <v/>
          </cell>
        </row>
        <row r="2976">
          <cell r="K2976">
            <v>0</v>
          </cell>
          <cell r="L2976">
            <v>0</v>
          </cell>
          <cell r="M2976">
            <v>0</v>
          </cell>
          <cell r="R2976" t="str">
            <v/>
          </cell>
        </row>
        <row r="2977">
          <cell r="K2977">
            <v>0</v>
          </cell>
          <cell r="L2977">
            <v>0</v>
          </cell>
          <cell r="M2977">
            <v>0</v>
          </cell>
          <cell r="R2977" t="str">
            <v/>
          </cell>
        </row>
        <row r="2978">
          <cell r="K2978">
            <v>0</v>
          </cell>
          <cell r="L2978">
            <v>0</v>
          </cell>
          <cell r="M2978">
            <v>0</v>
          </cell>
          <cell r="R2978" t="str">
            <v/>
          </cell>
        </row>
        <row r="2979">
          <cell r="K2979">
            <v>0</v>
          </cell>
          <cell r="L2979">
            <v>0</v>
          </cell>
          <cell r="M2979">
            <v>0</v>
          </cell>
          <cell r="R2979" t="str">
            <v/>
          </cell>
        </row>
        <row r="2980">
          <cell r="K2980">
            <v>0</v>
          </cell>
          <cell r="L2980">
            <v>0</v>
          </cell>
          <cell r="M2980">
            <v>0</v>
          </cell>
          <cell r="R2980" t="str">
            <v/>
          </cell>
        </row>
        <row r="2981">
          <cell r="K2981">
            <v>0</v>
          </cell>
          <cell r="L2981">
            <v>0</v>
          </cell>
          <cell r="M2981">
            <v>0</v>
          </cell>
          <cell r="R2981" t="str">
            <v/>
          </cell>
        </row>
        <row r="2982">
          <cell r="K2982">
            <v>0</v>
          </cell>
          <cell r="L2982">
            <v>0</v>
          </cell>
          <cell r="M2982">
            <v>0</v>
          </cell>
          <cell r="R2982" t="str">
            <v/>
          </cell>
        </row>
        <row r="2983">
          <cell r="K2983">
            <v>0</v>
          </cell>
          <cell r="L2983">
            <v>0</v>
          </cell>
          <cell r="M2983">
            <v>0</v>
          </cell>
          <cell r="R2983" t="str">
            <v/>
          </cell>
        </row>
        <row r="2984">
          <cell r="K2984">
            <v>0</v>
          </cell>
          <cell r="L2984">
            <v>0</v>
          </cell>
          <cell r="M2984">
            <v>0</v>
          </cell>
          <cell r="R2984" t="str">
            <v/>
          </cell>
        </row>
        <row r="2985">
          <cell r="K2985">
            <v>0</v>
          </cell>
          <cell r="L2985">
            <v>0</v>
          </cell>
          <cell r="M2985">
            <v>0</v>
          </cell>
          <cell r="R2985" t="str">
            <v/>
          </cell>
        </row>
        <row r="2986">
          <cell r="K2986">
            <v>0</v>
          </cell>
          <cell r="L2986">
            <v>0</v>
          </cell>
          <cell r="M2986">
            <v>0</v>
          </cell>
          <cell r="R2986" t="str">
            <v/>
          </cell>
        </row>
        <row r="2987">
          <cell r="K2987">
            <v>0</v>
          </cell>
          <cell r="L2987">
            <v>0</v>
          </cell>
          <cell r="M2987">
            <v>0</v>
          </cell>
          <cell r="R2987" t="str">
            <v/>
          </cell>
        </row>
        <row r="2988">
          <cell r="K2988">
            <v>0</v>
          </cell>
          <cell r="L2988">
            <v>0</v>
          </cell>
          <cell r="M2988">
            <v>0</v>
          </cell>
          <cell r="R2988" t="str">
            <v/>
          </cell>
        </row>
        <row r="2989">
          <cell r="K2989">
            <v>0</v>
          </cell>
          <cell r="L2989">
            <v>0</v>
          </cell>
          <cell r="M2989">
            <v>0</v>
          </cell>
          <cell r="R2989" t="str">
            <v/>
          </cell>
        </row>
        <row r="2990">
          <cell r="K2990">
            <v>0</v>
          </cell>
          <cell r="L2990">
            <v>0</v>
          </cell>
          <cell r="M2990">
            <v>0</v>
          </cell>
          <cell r="R2990" t="str">
            <v/>
          </cell>
        </row>
        <row r="2991">
          <cell r="K2991">
            <v>0</v>
          </cell>
          <cell r="L2991">
            <v>0</v>
          </cell>
          <cell r="M2991">
            <v>0</v>
          </cell>
          <cell r="R2991" t="str">
            <v/>
          </cell>
        </row>
        <row r="2992">
          <cell r="K2992">
            <v>0</v>
          </cell>
          <cell r="L2992">
            <v>0</v>
          </cell>
          <cell r="M2992">
            <v>0</v>
          </cell>
          <cell r="R2992" t="str">
            <v/>
          </cell>
        </row>
        <row r="2993">
          <cell r="K2993">
            <v>0</v>
          </cell>
          <cell r="L2993">
            <v>0</v>
          </cell>
          <cell r="M2993">
            <v>0</v>
          </cell>
          <cell r="R2993" t="str">
            <v/>
          </cell>
        </row>
        <row r="2994">
          <cell r="K2994">
            <v>0</v>
          </cell>
          <cell r="L2994">
            <v>0</v>
          </cell>
          <cell r="M2994">
            <v>0</v>
          </cell>
          <cell r="R2994" t="str">
            <v/>
          </cell>
        </row>
        <row r="2995">
          <cell r="K2995">
            <v>0</v>
          </cell>
          <cell r="L2995">
            <v>0</v>
          </cell>
          <cell r="M2995">
            <v>0</v>
          </cell>
          <cell r="R2995" t="str">
            <v/>
          </cell>
        </row>
        <row r="2996">
          <cell r="K2996">
            <v>0</v>
          </cell>
          <cell r="L2996">
            <v>0</v>
          </cell>
          <cell r="M2996">
            <v>0</v>
          </cell>
          <cell r="R2996" t="str">
            <v/>
          </cell>
        </row>
        <row r="2997">
          <cell r="K2997">
            <v>0</v>
          </cell>
          <cell r="L2997">
            <v>0</v>
          </cell>
          <cell r="M2997">
            <v>0</v>
          </cell>
          <cell r="R2997" t="str">
            <v/>
          </cell>
        </row>
        <row r="2998">
          <cell r="K2998">
            <v>0</v>
          </cell>
          <cell r="L2998">
            <v>0</v>
          </cell>
          <cell r="M2998">
            <v>0</v>
          </cell>
          <cell r="R2998" t="str">
            <v/>
          </cell>
        </row>
        <row r="2999">
          <cell r="K2999">
            <v>0</v>
          </cell>
          <cell r="L2999">
            <v>0</v>
          </cell>
          <cell r="M2999">
            <v>0</v>
          </cell>
          <cell r="R2999" t="str">
            <v/>
          </cell>
        </row>
        <row r="3000">
          <cell r="K3000">
            <v>0</v>
          </cell>
          <cell r="L3000">
            <v>0</v>
          </cell>
          <cell r="M3000">
            <v>0</v>
          </cell>
          <cell r="R3000" t="str">
            <v/>
          </cell>
        </row>
        <row r="3001">
          <cell r="K3001">
            <v>0</v>
          </cell>
          <cell r="L3001">
            <v>0</v>
          </cell>
          <cell r="M3001">
            <v>0</v>
          </cell>
          <cell r="R3001" t="str">
            <v/>
          </cell>
        </row>
        <row r="3002">
          <cell r="K3002">
            <v>0</v>
          </cell>
          <cell r="L3002">
            <v>0</v>
          </cell>
          <cell r="M3002">
            <v>0</v>
          </cell>
          <cell r="R3002" t="str">
            <v/>
          </cell>
        </row>
        <row r="3003">
          <cell r="K3003">
            <v>0</v>
          </cell>
          <cell r="L3003">
            <v>0</v>
          </cell>
          <cell r="M3003">
            <v>0</v>
          </cell>
          <cell r="R3003" t="str">
            <v/>
          </cell>
        </row>
        <row r="3004">
          <cell r="K3004">
            <v>0</v>
          </cell>
          <cell r="L3004">
            <v>0</v>
          </cell>
          <cell r="M3004">
            <v>0</v>
          </cell>
          <cell r="R3004" t="str">
            <v/>
          </cell>
        </row>
        <row r="3005">
          <cell r="K3005">
            <v>0</v>
          </cell>
          <cell r="L3005">
            <v>0</v>
          </cell>
          <cell r="M3005">
            <v>0</v>
          </cell>
          <cell r="R3005" t="str">
            <v/>
          </cell>
        </row>
        <row r="3006">
          <cell r="K3006">
            <v>0</v>
          </cell>
          <cell r="L3006">
            <v>0</v>
          </cell>
          <cell r="M3006">
            <v>0</v>
          </cell>
          <cell r="R3006" t="str">
            <v/>
          </cell>
        </row>
        <row r="3007">
          <cell r="K3007">
            <v>0</v>
          </cell>
          <cell r="L3007">
            <v>0</v>
          </cell>
          <cell r="M3007">
            <v>0</v>
          </cell>
          <cell r="R3007" t="str">
            <v/>
          </cell>
        </row>
        <row r="3008">
          <cell r="K3008">
            <v>0</v>
          </cell>
          <cell r="L3008">
            <v>0</v>
          </cell>
          <cell r="M3008">
            <v>0</v>
          </cell>
          <cell r="R3008" t="str">
            <v/>
          </cell>
        </row>
        <row r="3009">
          <cell r="K3009">
            <v>0</v>
          </cell>
          <cell r="L3009">
            <v>0</v>
          </cell>
          <cell r="M3009">
            <v>0</v>
          </cell>
          <cell r="R3009" t="str">
            <v/>
          </cell>
        </row>
        <row r="3010">
          <cell r="K3010">
            <v>0</v>
          </cell>
          <cell r="L3010">
            <v>0</v>
          </cell>
          <cell r="M3010">
            <v>0</v>
          </cell>
          <cell r="R3010" t="str">
            <v/>
          </cell>
        </row>
        <row r="3011">
          <cell r="K3011">
            <v>0</v>
          </cell>
          <cell r="L3011">
            <v>0</v>
          </cell>
          <cell r="M3011">
            <v>0</v>
          </cell>
          <cell r="R3011" t="str">
            <v/>
          </cell>
        </row>
        <row r="3012">
          <cell r="K3012">
            <v>0</v>
          </cell>
          <cell r="L3012">
            <v>0</v>
          </cell>
          <cell r="M3012">
            <v>0</v>
          </cell>
          <cell r="R3012" t="str">
            <v/>
          </cell>
        </row>
        <row r="3013">
          <cell r="K3013">
            <v>0</v>
          </cell>
          <cell r="L3013">
            <v>0</v>
          </cell>
          <cell r="M3013">
            <v>0</v>
          </cell>
          <cell r="R3013" t="str">
            <v/>
          </cell>
        </row>
        <row r="3014">
          <cell r="K3014">
            <v>0</v>
          </cell>
          <cell r="L3014">
            <v>0</v>
          </cell>
          <cell r="M3014">
            <v>0</v>
          </cell>
          <cell r="R3014" t="str">
            <v/>
          </cell>
        </row>
        <row r="3015">
          <cell r="K3015">
            <v>0</v>
          </cell>
          <cell r="L3015">
            <v>0</v>
          </cell>
          <cell r="M3015">
            <v>0</v>
          </cell>
          <cell r="R3015" t="str">
            <v/>
          </cell>
        </row>
        <row r="3016">
          <cell r="K3016">
            <v>0</v>
          </cell>
          <cell r="L3016">
            <v>0</v>
          </cell>
          <cell r="M3016">
            <v>0</v>
          </cell>
          <cell r="R3016" t="str">
            <v/>
          </cell>
        </row>
        <row r="3017">
          <cell r="K3017">
            <v>0</v>
          </cell>
          <cell r="L3017">
            <v>0</v>
          </cell>
          <cell r="M3017">
            <v>0</v>
          </cell>
          <cell r="R3017" t="str">
            <v/>
          </cell>
        </row>
        <row r="3018">
          <cell r="K3018">
            <v>0</v>
          </cell>
          <cell r="L3018">
            <v>0</v>
          </cell>
          <cell r="M3018">
            <v>0</v>
          </cell>
          <cell r="R3018" t="str">
            <v/>
          </cell>
        </row>
        <row r="3019">
          <cell r="K3019">
            <v>0</v>
          </cell>
          <cell r="L3019">
            <v>0</v>
          </cell>
          <cell r="M3019">
            <v>0</v>
          </cell>
          <cell r="R3019" t="str">
            <v/>
          </cell>
        </row>
        <row r="3020">
          <cell r="K3020">
            <v>0</v>
          </cell>
          <cell r="L3020">
            <v>0</v>
          </cell>
          <cell r="M3020">
            <v>0</v>
          </cell>
          <cell r="R3020" t="str">
            <v/>
          </cell>
        </row>
        <row r="3021">
          <cell r="K3021">
            <v>0</v>
          </cell>
          <cell r="L3021">
            <v>0</v>
          </cell>
          <cell r="M3021">
            <v>0</v>
          </cell>
          <cell r="R3021" t="str">
            <v/>
          </cell>
        </row>
        <row r="3022">
          <cell r="K3022">
            <v>0</v>
          </cell>
          <cell r="L3022">
            <v>0</v>
          </cell>
          <cell r="M3022">
            <v>0</v>
          </cell>
          <cell r="R3022" t="str">
            <v/>
          </cell>
        </row>
        <row r="3023">
          <cell r="K3023">
            <v>0</v>
          </cell>
          <cell r="L3023">
            <v>0</v>
          </cell>
          <cell r="M3023">
            <v>0</v>
          </cell>
          <cell r="R3023" t="str">
            <v/>
          </cell>
        </row>
        <row r="3024">
          <cell r="K3024">
            <v>0</v>
          </cell>
          <cell r="L3024">
            <v>0</v>
          </cell>
          <cell r="M3024">
            <v>0</v>
          </cell>
          <cell r="R3024" t="str">
            <v/>
          </cell>
        </row>
        <row r="3025">
          <cell r="K3025">
            <v>0</v>
          </cell>
          <cell r="L3025">
            <v>0</v>
          </cell>
          <cell r="M3025">
            <v>0</v>
          </cell>
          <cell r="R3025" t="str">
            <v/>
          </cell>
        </row>
        <row r="3026">
          <cell r="K3026">
            <v>0</v>
          </cell>
          <cell r="L3026">
            <v>0</v>
          </cell>
          <cell r="M3026">
            <v>0</v>
          </cell>
          <cell r="R3026" t="str">
            <v/>
          </cell>
        </row>
        <row r="3027">
          <cell r="K3027">
            <v>0</v>
          </cell>
          <cell r="L3027">
            <v>0</v>
          </cell>
          <cell r="M3027">
            <v>0</v>
          </cell>
          <cell r="R3027" t="str">
            <v/>
          </cell>
        </row>
        <row r="3028">
          <cell r="K3028">
            <v>0</v>
          </cell>
          <cell r="L3028">
            <v>0</v>
          </cell>
          <cell r="M3028">
            <v>0</v>
          </cell>
          <cell r="R3028" t="str">
            <v/>
          </cell>
        </row>
        <row r="3029">
          <cell r="K3029">
            <v>0</v>
          </cell>
          <cell r="L3029">
            <v>0</v>
          </cell>
          <cell r="M3029">
            <v>0</v>
          </cell>
          <cell r="R3029" t="str">
            <v/>
          </cell>
        </row>
        <row r="3030">
          <cell r="K3030">
            <v>0</v>
          </cell>
          <cell r="L3030">
            <v>0</v>
          </cell>
          <cell r="M3030">
            <v>0</v>
          </cell>
          <cell r="R3030" t="str">
            <v/>
          </cell>
        </row>
        <row r="3031">
          <cell r="K3031">
            <v>0</v>
          </cell>
          <cell r="L3031">
            <v>0</v>
          </cell>
          <cell r="M3031">
            <v>0</v>
          </cell>
          <cell r="R3031" t="str">
            <v/>
          </cell>
        </row>
        <row r="3032">
          <cell r="K3032">
            <v>0</v>
          </cell>
          <cell r="L3032">
            <v>0</v>
          </cell>
          <cell r="M3032">
            <v>0</v>
          </cell>
          <cell r="R3032" t="str">
            <v/>
          </cell>
        </row>
        <row r="3033">
          <cell r="K3033">
            <v>0</v>
          </cell>
          <cell r="L3033">
            <v>0</v>
          </cell>
          <cell r="M3033">
            <v>0</v>
          </cell>
          <cell r="R3033" t="str">
            <v/>
          </cell>
        </row>
        <row r="3034">
          <cell r="K3034">
            <v>0</v>
          </cell>
          <cell r="L3034">
            <v>0</v>
          </cell>
          <cell r="M3034">
            <v>0</v>
          </cell>
          <cell r="R3034" t="str">
            <v/>
          </cell>
        </row>
        <row r="3035">
          <cell r="K3035">
            <v>0</v>
          </cell>
          <cell r="L3035">
            <v>0</v>
          </cell>
          <cell r="M3035">
            <v>0</v>
          </cell>
          <cell r="R3035" t="str">
            <v/>
          </cell>
        </row>
        <row r="3036">
          <cell r="K3036">
            <v>0</v>
          </cell>
          <cell r="L3036">
            <v>0</v>
          </cell>
          <cell r="M3036">
            <v>0</v>
          </cell>
          <cell r="R3036" t="str">
            <v/>
          </cell>
        </row>
        <row r="3037">
          <cell r="K3037">
            <v>0</v>
          </cell>
          <cell r="L3037">
            <v>0</v>
          </cell>
          <cell r="M3037">
            <v>0</v>
          </cell>
          <cell r="R3037" t="str">
            <v/>
          </cell>
        </row>
        <row r="3038">
          <cell r="K3038">
            <v>0</v>
          </cell>
          <cell r="L3038">
            <v>0</v>
          </cell>
          <cell r="M3038">
            <v>0</v>
          </cell>
          <cell r="R3038" t="str">
            <v/>
          </cell>
        </row>
        <row r="3039">
          <cell r="K3039">
            <v>0</v>
          </cell>
          <cell r="L3039">
            <v>0</v>
          </cell>
          <cell r="M3039">
            <v>0</v>
          </cell>
          <cell r="R3039" t="str">
            <v/>
          </cell>
        </row>
        <row r="3040">
          <cell r="K3040">
            <v>0</v>
          </cell>
          <cell r="L3040">
            <v>0</v>
          </cell>
          <cell r="M3040">
            <v>0</v>
          </cell>
          <cell r="R3040" t="str">
            <v/>
          </cell>
        </row>
        <row r="3041">
          <cell r="K3041">
            <v>0</v>
          </cell>
          <cell r="L3041">
            <v>0</v>
          </cell>
          <cell r="M3041">
            <v>0</v>
          </cell>
          <cell r="R3041" t="str">
            <v/>
          </cell>
        </row>
        <row r="3042">
          <cell r="K3042">
            <v>0</v>
          </cell>
          <cell r="L3042">
            <v>0</v>
          </cell>
          <cell r="M3042">
            <v>0</v>
          </cell>
          <cell r="R3042" t="str">
            <v/>
          </cell>
        </row>
        <row r="3043">
          <cell r="K3043">
            <v>0</v>
          </cell>
          <cell r="L3043">
            <v>0</v>
          </cell>
          <cell r="M3043">
            <v>0</v>
          </cell>
          <cell r="R3043" t="str">
            <v/>
          </cell>
        </row>
        <row r="3044">
          <cell r="K3044">
            <v>0</v>
          </cell>
          <cell r="L3044">
            <v>0</v>
          </cell>
          <cell r="M3044">
            <v>0</v>
          </cell>
          <cell r="R3044" t="str">
            <v/>
          </cell>
        </row>
        <row r="3045">
          <cell r="K3045">
            <v>0</v>
          </cell>
          <cell r="L3045">
            <v>0</v>
          </cell>
          <cell r="M3045">
            <v>0</v>
          </cell>
          <cell r="R3045" t="str">
            <v/>
          </cell>
        </row>
        <row r="3046">
          <cell r="K3046">
            <v>0</v>
          </cell>
          <cell r="L3046">
            <v>0</v>
          </cell>
          <cell r="M3046">
            <v>0</v>
          </cell>
          <cell r="R3046" t="str">
            <v/>
          </cell>
        </row>
        <row r="3047">
          <cell r="K3047">
            <v>0</v>
          </cell>
          <cell r="L3047">
            <v>0</v>
          </cell>
          <cell r="M3047">
            <v>0</v>
          </cell>
          <cell r="R3047" t="str">
            <v/>
          </cell>
        </row>
        <row r="3048">
          <cell r="K3048">
            <v>0</v>
          </cell>
          <cell r="L3048">
            <v>0</v>
          </cell>
          <cell r="M3048">
            <v>0</v>
          </cell>
          <cell r="R3048" t="str">
            <v/>
          </cell>
        </row>
        <row r="3049">
          <cell r="K3049">
            <v>0</v>
          </cell>
          <cell r="L3049">
            <v>0</v>
          </cell>
          <cell r="M3049">
            <v>0</v>
          </cell>
          <cell r="R3049" t="str">
            <v/>
          </cell>
        </row>
        <row r="3050">
          <cell r="K3050">
            <v>0</v>
          </cell>
          <cell r="L3050">
            <v>0</v>
          </cell>
          <cell r="M3050">
            <v>0</v>
          </cell>
          <cell r="R3050" t="str">
            <v/>
          </cell>
        </row>
        <row r="3051">
          <cell r="K3051">
            <v>0</v>
          </cell>
          <cell r="L3051">
            <v>0</v>
          </cell>
          <cell r="M3051">
            <v>0</v>
          </cell>
          <cell r="R3051" t="str">
            <v/>
          </cell>
        </row>
        <row r="3052">
          <cell r="K3052">
            <v>0</v>
          </cell>
          <cell r="L3052">
            <v>0</v>
          </cell>
          <cell r="M3052">
            <v>0</v>
          </cell>
          <cell r="R3052" t="str">
            <v/>
          </cell>
        </row>
        <row r="3053">
          <cell r="K3053">
            <v>0</v>
          </cell>
          <cell r="L3053">
            <v>0</v>
          </cell>
          <cell r="M3053">
            <v>0</v>
          </cell>
          <cell r="R3053" t="str">
            <v/>
          </cell>
        </row>
        <row r="3054">
          <cell r="K3054">
            <v>0</v>
          </cell>
          <cell r="L3054">
            <v>0</v>
          </cell>
          <cell r="M3054">
            <v>0</v>
          </cell>
          <cell r="R3054" t="str">
            <v/>
          </cell>
        </row>
        <row r="3055">
          <cell r="K3055">
            <v>0</v>
          </cell>
          <cell r="L3055">
            <v>0</v>
          </cell>
          <cell r="M3055">
            <v>0</v>
          </cell>
          <cell r="R3055" t="str">
            <v/>
          </cell>
        </row>
        <row r="3056">
          <cell r="K3056">
            <v>0</v>
          </cell>
          <cell r="L3056">
            <v>0</v>
          </cell>
          <cell r="M3056">
            <v>0</v>
          </cell>
          <cell r="R3056" t="str">
            <v/>
          </cell>
        </row>
        <row r="3057">
          <cell r="K3057">
            <v>0</v>
          </cell>
          <cell r="L3057">
            <v>0</v>
          </cell>
          <cell r="M3057">
            <v>0</v>
          </cell>
          <cell r="R3057" t="str">
            <v/>
          </cell>
        </row>
        <row r="3058">
          <cell r="K3058">
            <v>0</v>
          </cell>
          <cell r="L3058">
            <v>0</v>
          </cell>
          <cell r="M3058">
            <v>0</v>
          </cell>
          <cell r="R3058" t="str">
            <v/>
          </cell>
        </row>
        <row r="3059">
          <cell r="K3059">
            <v>0</v>
          </cell>
          <cell r="L3059">
            <v>0</v>
          </cell>
          <cell r="M3059">
            <v>0</v>
          </cell>
          <cell r="R3059" t="str">
            <v/>
          </cell>
        </row>
        <row r="3060">
          <cell r="K3060">
            <v>0</v>
          </cell>
          <cell r="L3060">
            <v>0</v>
          </cell>
          <cell r="M3060">
            <v>0</v>
          </cell>
          <cell r="R3060" t="str">
            <v/>
          </cell>
        </row>
        <row r="3061">
          <cell r="K3061">
            <v>0</v>
          </cell>
          <cell r="L3061">
            <v>0</v>
          </cell>
          <cell r="M3061">
            <v>0</v>
          </cell>
          <cell r="R3061" t="str">
            <v/>
          </cell>
        </row>
        <row r="3062">
          <cell r="K3062">
            <v>0</v>
          </cell>
          <cell r="L3062">
            <v>0</v>
          </cell>
          <cell r="M3062">
            <v>0</v>
          </cell>
          <cell r="R3062" t="str">
            <v/>
          </cell>
        </row>
        <row r="3063">
          <cell r="K3063">
            <v>0</v>
          </cell>
          <cell r="L3063">
            <v>0</v>
          </cell>
          <cell r="M3063">
            <v>0</v>
          </cell>
          <cell r="R3063" t="str">
            <v/>
          </cell>
        </row>
        <row r="3064">
          <cell r="K3064">
            <v>0</v>
          </cell>
          <cell r="L3064">
            <v>0</v>
          </cell>
          <cell r="M3064">
            <v>0</v>
          </cell>
          <cell r="R3064" t="str">
            <v/>
          </cell>
        </row>
        <row r="3065">
          <cell r="K3065">
            <v>0</v>
          </cell>
          <cell r="L3065">
            <v>0</v>
          </cell>
          <cell r="M3065">
            <v>0</v>
          </cell>
          <cell r="R3065" t="str">
            <v/>
          </cell>
        </row>
        <row r="3066">
          <cell r="K3066">
            <v>0</v>
          </cell>
          <cell r="L3066">
            <v>0</v>
          </cell>
          <cell r="M3066">
            <v>0</v>
          </cell>
          <cell r="R3066" t="str">
            <v/>
          </cell>
        </row>
        <row r="3067">
          <cell r="K3067">
            <v>0</v>
          </cell>
          <cell r="L3067">
            <v>0</v>
          </cell>
          <cell r="M3067">
            <v>0</v>
          </cell>
          <cell r="R3067" t="str">
            <v/>
          </cell>
        </row>
        <row r="3068">
          <cell r="K3068">
            <v>0</v>
          </cell>
          <cell r="L3068">
            <v>0</v>
          </cell>
          <cell r="M3068">
            <v>0</v>
          </cell>
          <cell r="R3068" t="str">
            <v/>
          </cell>
        </row>
        <row r="3069">
          <cell r="K3069">
            <v>0</v>
          </cell>
          <cell r="L3069">
            <v>0</v>
          </cell>
          <cell r="M3069">
            <v>0</v>
          </cell>
          <cell r="R3069" t="str">
            <v/>
          </cell>
        </row>
        <row r="3070">
          <cell r="K3070">
            <v>0</v>
          </cell>
          <cell r="L3070">
            <v>0</v>
          </cell>
          <cell r="M3070">
            <v>0</v>
          </cell>
          <cell r="R3070" t="str">
            <v/>
          </cell>
        </row>
        <row r="3071">
          <cell r="K3071">
            <v>0</v>
          </cell>
          <cell r="L3071">
            <v>0</v>
          </cell>
          <cell r="M3071">
            <v>0</v>
          </cell>
          <cell r="R3071" t="str">
            <v/>
          </cell>
        </row>
        <row r="3072">
          <cell r="K3072">
            <v>0</v>
          </cell>
          <cell r="L3072">
            <v>0</v>
          </cell>
          <cell r="M3072">
            <v>0</v>
          </cell>
          <cell r="R3072" t="str">
            <v/>
          </cell>
        </row>
        <row r="3073">
          <cell r="K3073">
            <v>0</v>
          </cell>
          <cell r="L3073">
            <v>0</v>
          </cell>
          <cell r="M3073">
            <v>0</v>
          </cell>
          <cell r="R3073" t="str">
            <v/>
          </cell>
        </row>
        <row r="3074">
          <cell r="K3074">
            <v>0</v>
          </cell>
          <cell r="L3074">
            <v>0</v>
          </cell>
          <cell r="M3074">
            <v>0</v>
          </cell>
          <cell r="R3074" t="str">
            <v/>
          </cell>
        </row>
        <row r="3075">
          <cell r="K3075">
            <v>0</v>
          </cell>
          <cell r="L3075">
            <v>0</v>
          </cell>
          <cell r="M3075">
            <v>0</v>
          </cell>
          <cell r="R3075" t="str">
            <v/>
          </cell>
        </row>
        <row r="3076">
          <cell r="K3076">
            <v>0</v>
          </cell>
          <cell r="L3076">
            <v>0</v>
          </cell>
          <cell r="M3076">
            <v>0</v>
          </cell>
          <cell r="R3076" t="str">
            <v/>
          </cell>
        </row>
        <row r="3077">
          <cell r="K3077">
            <v>0</v>
          </cell>
          <cell r="L3077">
            <v>0</v>
          </cell>
          <cell r="M3077">
            <v>0</v>
          </cell>
          <cell r="R3077" t="str">
            <v/>
          </cell>
        </row>
        <row r="3078">
          <cell r="K3078">
            <v>0</v>
          </cell>
          <cell r="L3078">
            <v>0</v>
          </cell>
          <cell r="M3078">
            <v>0</v>
          </cell>
          <cell r="R3078" t="str">
            <v/>
          </cell>
        </row>
        <row r="3079">
          <cell r="K3079">
            <v>0</v>
          </cell>
          <cell r="L3079">
            <v>0</v>
          </cell>
          <cell r="M3079">
            <v>0</v>
          </cell>
          <cell r="R3079" t="str">
            <v/>
          </cell>
        </row>
        <row r="3080">
          <cell r="K3080">
            <v>0</v>
          </cell>
          <cell r="L3080">
            <v>0</v>
          </cell>
          <cell r="M3080">
            <v>0</v>
          </cell>
          <cell r="R3080" t="str">
            <v/>
          </cell>
        </row>
        <row r="3081">
          <cell r="K3081">
            <v>0</v>
          </cell>
          <cell r="L3081">
            <v>0</v>
          </cell>
          <cell r="M3081">
            <v>0</v>
          </cell>
          <cell r="R3081" t="str">
            <v/>
          </cell>
        </row>
        <row r="3082">
          <cell r="K3082">
            <v>0</v>
          </cell>
          <cell r="L3082">
            <v>0</v>
          </cell>
          <cell r="M3082">
            <v>0</v>
          </cell>
          <cell r="R3082" t="str">
            <v/>
          </cell>
        </row>
        <row r="3083">
          <cell r="K3083">
            <v>0</v>
          </cell>
          <cell r="L3083">
            <v>0</v>
          </cell>
          <cell r="M3083">
            <v>0</v>
          </cell>
          <cell r="R3083" t="str">
            <v/>
          </cell>
        </row>
        <row r="3084">
          <cell r="K3084">
            <v>0</v>
          </cell>
          <cell r="L3084">
            <v>0</v>
          </cell>
          <cell r="M3084">
            <v>0</v>
          </cell>
          <cell r="R3084" t="str">
            <v/>
          </cell>
        </row>
        <row r="3085">
          <cell r="K3085">
            <v>0</v>
          </cell>
          <cell r="L3085">
            <v>0</v>
          </cell>
          <cell r="M3085">
            <v>0</v>
          </cell>
          <cell r="R3085" t="str">
            <v/>
          </cell>
        </row>
        <row r="3086">
          <cell r="K3086">
            <v>0</v>
          </cell>
          <cell r="L3086">
            <v>0</v>
          </cell>
          <cell r="M3086">
            <v>0</v>
          </cell>
          <cell r="R3086" t="str">
            <v/>
          </cell>
        </row>
        <row r="3087">
          <cell r="K3087">
            <v>0</v>
          </cell>
          <cell r="L3087">
            <v>0</v>
          </cell>
          <cell r="M3087">
            <v>0</v>
          </cell>
          <cell r="R3087" t="str">
            <v/>
          </cell>
        </row>
        <row r="3088">
          <cell r="K3088">
            <v>0</v>
          </cell>
          <cell r="L3088">
            <v>0</v>
          </cell>
          <cell r="M3088">
            <v>0</v>
          </cell>
          <cell r="R3088" t="str">
            <v/>
          </cell>
        </row>
        <row r="3089">
          <cell r="K3089">
            <v>0</v>
          </cell>
          <cell r="L3089">
            <v>0</v>
          </cell>
          <cell r="M3089">
            <v>0</v>
          </cell>
          <cell r="R3089" t="str">
            <v/>
          </cell>
        </row>
        <row r="3090">
          <cell r="K3090">
            <v>0</v>
          </cell>
          <cell r="L3090">
            <v>0</v>
          </cell>
          <cell r="M3090">
            <v>0</v>
          </cell>
          <cell r="R3090" t="str">
            <v/>
          </cell>
        </row>
        <row r="3091">
          <cell r="K3091">
            <v>0</v>
          </cell>
          <cell r="L3091">
            <v>0</v>
          </cell>
          <cell r="M3091">
            <v>0</v>
          </cell>
          <cell r="R3091" t="str">
            <v/>
          </cell>
        </row>
        <row r="3092">
          <cell r="K3092">
            <v>0</v>
          </cell>
          <cell r="L3092">
            <v>0</v>
          </cell>
          <cell r="M3092">
            <v>0</v>
          </cell>
          <cell r="R3092" t="str">
            <v/>
          </cell>
        </row>
        <row r="3093">
          <cell r="K3093">
            <v>0</v>
          </cell>
          <cell r="L3093">
            <v>0</v>
          </cell>
          <cell r="M3093">
            <v>0</v>
          </cell>
          <cell r="R3093" t="str">
            <v/>
          </cell>
        </row>
        <row r="3094">
          <cell r="K3094">
            <v>0</v>
          </cell>
          <cell r="L3094">
            <v>0</v>
          </cell>
          <cell r="M3094">
            <v>0</v>
          </cell>
          <cell r="R3094" t="str">
            <v/>
          </cell>
        </row>
        <row r="3095">
          <cell r="K3095">
            <v>0</v>
          </cell>
          <cell r="L3095">
            <v>0</v>
          </cell>
          <cell r="M3095">
            <v>0</v>
          </cell>
          <cell r="R3095" t="str">
            <v/>
          </cell>
        </row>
        <row r="3096">
          <cell r="K3096">
            <v>0</v>
          </cell>
          <cell r="L3096">
            <v>0</v>
          </cell>
          <cell r="M3096">
            <v>0</v>
          </cell>
          <cell r="R3096" t="str">
            <v/>
          </cell>
        </row>
        <row r="3097">
          <cell r="K3097">
            <v>0</v>
          </cell>
          <cell r="L3097">
            <v>0</v>
          </cell>
          <cell r="M3097">
            <v>0</v>
          </cell>
          <cell r="R3097" t="str">
            <v/>
          </cell>
        </row>
        <row r="3098">
          <cell r="K3098">
            <v>0</v>
          </cell>
          <cell r="L3098">
            <v>0</v>
          </cell>
          <cell r="M3098">
            <v>0</v>
          </cell>
          <cell r="R3098" t="str">
            <v/>
          </cell>
        </row>
        <row r="3099">
          <cell r="K3099">
            <v>0</v>
          </cell>
          <cell r="L3099">
            <v>0</v>
          </cell>
          <cell r="M3099">
            <v>0</v>
          </cell>
          <cell r="R3099" t="str">
            <v/>
          </cell>
        </row>
        <row r="3100">
          <cell r="K3100">
            <v>0</v>
          </cell>
          <cell r="L3100">
            <v>0</v>
          </cell>
          <cell r="M3100">
            <v>0</v>
          </cell>
          <cell r="R3100" t="str">
            <v/>
          </cell>
        </row>
        <row r="3101">
          <cell r="K3101">
            <v>0</v>
          </cell>
          <cell r="L3101">
            <v>0</v>
          </cell>
          <cell r="M3101">
            <v>0</v>
          </cell>
          <cell r="R3101" t="str">
            <v/>
          </cell>
        </row>
        <row r="3102">
          <cell r="K3102">
            <v>0</v>
          </cell>
          <cell r="L3102">
            <v>0</v>
          </cell>
          <cell r="M3102">
            <v>0</v>
          </cell>
          <cell r="R3102" t="str">
            <v/>
          </cell>
        </row>
        <row r="3103">
          <cell r="K3103">
            <v>0</v>
          </cell>
          <cell r="L3103">
            <v>0</v>
          </cell>
          <cell r="M3103">
            <v>0</v>
          </cell>
          <cell r="R3103" t="str">
            <v/>
          </cell>
        </row>
        <row r="3104">
          <cell r="K3104">
            <v>0</v>
          </cell>
          <cell r="L3104">
            <v>0</v>
          </cell>
          <cell r="M3104">
            <v>0</v>
          </cell>
          <cell r="R3104" t="str">
            <v/>
          </cell>
        </row>
        <row r="3105">
          <cell r="K3105">
            <v>0</v>
          </cell>
          <cell r="L3105">
            <v>0</v>
          </cell>
          <cell r="M3105">
            <v>0</v>
          </cell>
          <cell r="R3105" t="str">
            <v/>
          </cell>
        </row>
        <row r="3106">
          <cell r="K3106">
            <v>0</v>
          </cell>
          <cell r="L3106">
            <v>0</v>
          </cell>
          <cell r="M3106">
            <v>0</v>
          </cell>
          <cell r="R3106" t="str">
            <v/>
          </cell>
        </row>
        <row r="3107">
          <cell r="K3107">
            <v>0</v>
          </cell>
          <cell r="L3107">
            <v>0</v>
          </cell>
          <cell r="M3107">
            <v>0</v>
          </cell>
          <cell r="R3107" t="str">
            <v/>
          </cell>
        </row>
        <row r="3108">
          <cell r="K3108">
            <v>0</v>
          </cell>
          <cell r="L3108">
            <v>0</v>
          </cell>
          <cell r="M3108">
            <v>0</v>
          </cell>
          <cell r="R3108" t="str">
            <v/>
          </cell>
        </row>
        <row r="3109">
          <cell r="K3109">
            <v>0</v>
          </cell>
          <cell r="L3109">
            <v>0</v>
          </cell>
          <cell r="M3109">
            <v>0</v>
          </cell>
          <cell r="R3109" t="str">
            <v/>
          </cell>
        </row>
        <row r="3110">
          <cell r="K3110">
            <v>0</v>
          </cell>
          <cell r="L3110">
            <v>0</v>
          </cell>
          <cell r="M3110">
            <v>0</v>
          </cell>
          <cell r="R3110" t="str">
            <v/>
          </cell>
        </row>
        <row r="3111">
          <cell r="K3111">
            <v>0</v>
          </cell>
          <cell r="L3111">
            <v>0</v>
          </cell>
          <cell r="M3111">
            <v>0</v>
          </cell>
          <cell r="R3111" t="str">
            <v/>
          </cell>
        </row>
        <row r="3112">
          <cell r="K3112">
            <v>0</v>
          </cell>
          <cell r="L3112">
            <v>0</v>
          </cell>
          <cell r="M3112">
            <v>0</v>
          </cell>
          <cell r="R3112" t="str">
            <v/>
          </cell>
        </row>
        <row r="3113">
          <cell r="K3113">
            <v>0</v>
          </cell>
          <cell r="L3113">
            <v>0</v>
          </cell>
          <cell r="M3113">
            <v>0</v>
          </cell>
          <cell r="R3113" t="str">
            <v/>
          </cell>
        </row>
        <row r="3114">
          <cell r="K3114">
            <v>0</v>
          </cell>
          <cell r="L3114">
            <v>0</v>
          </cell>
          <cell r="M3114">
            <v>0</v>
          </cell>
          <cell r="R3114" t="str">
            <v/>
          </cell>
        </row>
        <row r="3115">
          <cell r="K3115">
            <v>0</v>
          </cell>
          <cell r="L3115">
            <v>0</v>
          </cell>
          <cell r="M3115">
            <v>0</v>
          </cell>
          <cell r="R3115" t="str">
            <v/>
          </cell>
        </row>
        <row r="3116">
          <cell r="K3116">
            <v>0</v>
          </cell>
          <cell r="L3116">
            <v>0</v>
          </cell>
          <cell r="M3116">
            <v>0</v>
          </cell>
          <cell r="R3116" t="str">
            <v/>
          </cell>
        </row>
        <row r="3117">
          <cell r="K3117">
            <v>0</v>
          </cell>
          <cell r="L3117">
            <v>0</v>
          </cell>
          <cell r="M3117">
            <v>0</v>
          </cell>
          <cell r="R3117" t="str">
            <v/>
          </cell>
        </row>
        <row r="3118">
          <cell r="K3118">
            <v>0</v>
          </cell>
          <cell r="L3118">
            <v>0</v>
          </cell>
          <cell r="M3118">
            <v>0</v>
          </cell>
          <cell r="R3118" t="str">
            <v/>
          </cell>
        </row>
        <row r="3119">
          <cell r="K3119">
            <v>0</v>
          </cell>
          <cell r="L3119">
            <v>0</v>
          </cell>
          <cell r="M3119">
            <v>0</v>
          </cell>
          <cell r="R3119" t="str">
            <v/>
          </cell>
        </row>
        <row r="3120">
          <cell r="K3120">
            <v>0</v>
          </cell>
          <cell r="L3120">
            <v>0</v>
          </cell>
          <cell r="M3120">
            <v>0</v>
          </cell>
          <cell r="R3120" t="str">
            <v/>
          </cell>
        </row>
        <row r="3121">
          <cell r="K3121">
            <v>0</v>
          </cell>
          <cell r="L3121">
            <v>0</v>
          </cell>
          <cell r="M3121">
            <v>0</v>
          </cell>
          <cell r="R3121" t="str">
            <v/>
          </cell>
        </row>
        <row r="3122">
          <cell r="K3122">
            <v>0</v>
          </cell>
          <cell r="L3122">
            <v>0</v>
          </cell>
          <cell r="M3122">
            <v>0</v>
          </cell>
          <cell r="R3122" t="str">
            <v/>
          </cell>
        </row>
        <row r="3123">
          <cell r="K3123">
            <v>0</v>
          </cell>
          <cell r="L3123">
            <v>0</v>
          </cell>
          <cell r="M3123">
            <v>0</v>
          </cell>
          <cell r="R3123" t="str">
            <v/>
          </cell>
        </row>
        <row r="3124">
          <cell r="K3124">
            <v>0</v>
          </cell>
          <cell r="L3124">
            <v>0</v>
          </cell>
          <cell r="M3124">
            <v>0</v>
          </cell>
          <cell r="R3124" t="str">
            <v/>
          </cell>
        </row>
        <row r="3125">
          <cell r="K3125">
            <v>0</v>
          </cell>
          <cell r="L3125">
            <v>0</v>
          </cell>
          <cell r="M3125">
            <v>0</v>
          </cell>
          <cell r="R3125" t="str">
            <v/>
          </cell>
        </row>
        <row r="3126">
          <cell r="K3126">
            <v>0</v>
          </cell>
          <cell r="L3126">
            <v>0</v>
          </cell>
          <cell r="M3126">
            <v>0</v>
          </cell>
          <cell r="R3126" t="str">
            <v/>
          </cell>
        </row>
        <row r="3127">
          <cell r="K3127">
            <v>0</v>
          </cell>
          <cell r="L3127">
            <v>0</v>
          </cell>
          <cell r="M3127">
            <v>0</v>
          </cell>
          <cell r="R3127" t="str">
            <v/>
          </cell>
        </row>
        <row r="3128">
          <cell r="K3128">
            <v>0</v>
          </cell>
          <cell r="L3128">
            <v>0</v>
          </cell>
          <cell r="M3128">
            <v>0</v>
          </cell>
          <cell r="R3128" t="str">
            <v/>
          </cell>
        </row>
        <row r="3129">
          <cell r="K3129">
            <v>0</v>
          </cell>
          <cell r="L3129">
            <v>0</v>
          </cell>
          <cell r="M3129">
            <v>0</v>
          </cell>
          <cell r="R3129" t="str">
            <v/>
          </cell>
        </row>
        <row r="3130">
          <cell r="K3130">
            <v>0</v>
          </cell>
          <cell r="L3130">
            <v>0</v>
          </cell>
          <cell r="M3130">
            <v>0</v>
          </cell>
          <cell r="R3130" t="str">
            <v/>
          </cell>
        </row>
        <row r="3131">
          <cell r="K3131">
            <v>0</v>
          </cell>
          <cell r="L3131">
            <v>0</v>
          </cell>
          <cell r="M3131">
            <v>0</v>
          </cell>
          <cell r="R3131" t="str">
            <v/>
          </cell>
        </row>
        <row r="3132">
          <cell r="K3132">
            <v>0</v>
          </cell>
          <cell r="L3132">
            <v>0</v>
          </cell>
          <cell r="M3132">
            <v>0</v>
          </cell>
          <cell r="R3132" t="str">
            <v/>
          </cell>
        </row>
        <row r="3133">
          <cell r="K3133">
            <v>0</v>
          </cell>
          <cell r="L3133">
            <v>0</v>
          </cell>
          <cell r="M3133">
            <v>0</v>
          </cell>
          <cell r="R3133" t="str">
            <v/>
          </cell>
        </row>
        <row r="3134">
          <cell r="K3134">
            <v>0</v>
          </cell>
          <cell r="L3134">
            <v>0</v>
          </cell>
          <cell r="M3134">
            <v>0</v>
          </cell>
          <cell r="R3134" t="str">
            <v/>
          </cell>
        </row>
        <row r="3135">
          <cell r="K3135">
            <v>0</v>
          </cell>
          <cell r="L3135">
            <v>0</v>
          </cell>
          <cell r="M3135">
            <v>0</v>
          </cell>
          <cell r="R3135" t="str">
            <v/>
          </cell>
        </row>
        <row r="3136">
          <cell r="K3136">
            <v>0</v>
          </cell>
          <cell r="L3136">
            <v>0</v>
          </cell>
          <cell r="M3136">
            <v>0</v>
          </cell>
          <cell r="R3136" t="str">
            <v/>
          </cell>
        </row>
        <row r="3137">
          <cell r="K3137">
            <v>0</v>
          </cell>
          <cell r="L3137">
            <v>0</v>
          </cell>
          <cell r="M3137">
            <v>0</v>
          </cell>
          <cell r="R3137" t="str">
            <v/>
          </cell>
        </row>
        <row r="3138">
          <cell r="K3138">
            <v>0</v>
          </cell>
          <cell r="L3138">
            <v>0</v>
          </cell>
          <cell r="M3138">
            <v>0</v>
          </cell>
          <cell r="R3138" t="str">
            <v/>
          </cell>
        </row>
        <row r="3139">
          <cell r="K3139">
            <v>0</v>
          </cell>
          <cell r="L3139">
            <v>0</v>
          </cell>
          <cell r="M3139">
            <v>0</v>
          </cell>
          <cell r="R3139" t="str">
            <v/>
          </cell>
        </row>
        <row r="3140">
          <cell r="K3140">
            <v>0</v>
          </cell>
          <cell r="L3140">
            <v>0</v>
          </cell>
          <cell r="M3140">
            <v>0</v>
          </cell>
          <cell r="R3140" t="str">
            <v/>
          </cell>
        </row>
        <row r="3141">
          <cell r="K3141">
            <v>0</v>
          </cell>
          <cell r="L3141">
            <v>0</v>
          </cell>
          <cell r="M3141">
            <v>0</v>
          </cell>
          <cell r="R3141" t="str">
            <v/>
          </cell>
        </row>
        <row r="3142">
          <cell r="K3142">
            <v>0</v>
          </cell>
          <cell r="L3142">
            <v>0</v>
          </cell>
          <cell r="M3142">
            <v>0</v>
          </cell>
          <cell r="R3142" t="str">
            <v/>
          </cell>
        </row>
        <row r="3143">
          <cell r="K3143">
            <v>0</v>
          </cell>
          <cell r="L3143">
            <v>0</v>
          </cell>
          <cell r="M3143">
            <v>0</v>
          </cell>
          <cell r="R3143" t="str">
            <v/>
          </cell>
        </row>
        <row r="3144">
          <cell r="K3144">
            <v>0</v>
          </cell>
          <cell r="L3144">
            <v>0</v>
          </cell>
          <cell r="M3144">
            <v>0</v>
          </cell>
          <cell r="R3144" t="str">
            <v/>
          </cell>
        </row>
        <row r="3145">
          <cell r="K3145">
            <v>0</v>
          </cell>
          <cell r="L3145">
            <v>0</v>
          </cell>
          <cell r="M3145">
            <v>0</v>
          </cell>
          <cell r="R3145" t="str">
            <v/>
          </cell>
        </row>
        <row r="3146">
          <cell r="K3146">
            <v>0</v>
          </cell>
          <cell r="L3146">
            <v>0</v>
          </cell>
          <cell r="M3146">
            <v>0</v>
          </cell>
          <cell r="R3146" t="str">
            <v/>
          </cell>
        </row>
        <row r="3147">
          <cell r="K3147">
            <v>0</v>
          </cell>
          <cell r="L3147">
            <v>0</v>
          </cell>
          <cell r="M3147">
            <v>0</v>
          </cell>
          <cell r="R3147" t="str">
            <v/>
          </cell>
        </row>
        <row r="3148">
          <cell r="K3148">
            <v>0</v>
          </cell>
          <cell r="L3148">
            <v>0</v>
          </cell>
          <cell r="M3148">
            <v>0</v>
          </cell>
          <cell r="R3148" t="str">
            <v/>
          </cell>
        </row>
        <row r="3149">
          <cell r="K3149">
            <v>0</v>
          </cell>
          <cell r="L3149">
            <v>0</v>
          </cell>
          <cell r="M3149">
            <v>0</v>
          </cell>
          <cell r="R3149" t="str">
            <v/>
          </cell>
        </row>
        <row r="3150">
          <cell r="K3150">
            <v>0</v>
          </cell>
          <cell r="L3150">
            <v>0</v>
          </cell>
          <cell r="M3150">
            <v>0</v>
          </cell>
          <cell r="R3150" t="str">
            <v/>
          </cell>
        </row>
        <row r="3151">
          <cell r="K3151">
            <v>0</v>
          </cell>
          <cell r="L3151">
            <v>0</v>
          </cell>
          <cell r="M3151">
            <v>0</v>
          </cell>
          <cell r="R3151" t="str">
            <v/>
          </cell>
        </row>
        <row r="3152">
          <cell r="K3152">
            <v>0</v>
          </cell>
          <cell r="L3152">
            <v>0</v>
          </cell>
          <cell r="M3152">
            <v>0</v>
          </cell>
          <cell r="R3152" t="str">
            <v/>
          </cell>
        </row>
        <row r="3153">
          <cell r="K3153">
            <v>0</v>
          </cell>
          <cell r="L3153">
            <v>0</v>
          </cell>
          <cell r="M3153">
            <v>0</v>
          </cell>
          <cell r="R3153" t="str">
            <v/>
          </cell>
        </row>
        <row r="3154">
          <cell r="K3154">
            <v>0</v>
          </cell>
          <cell r="L3154">
            <v>0</v>
          </cell>
          <cell r="M3154">
            <v>0</v>
          </cell>
          <cell r="R3154" t="str">
            <v/>
          </cell>
        </row>
        <row r="3155">
          <cell r="K3155">
            <v>0</v>
          </cell>
          <cell r="L3155">
            <v>0</v>
          </cell>
          <cell r="M3155">
            <v>0</v>
          </cell>
          <cell r="R3155" t="str">
            <v/>
          </cell>
        </row>
        <row r="3156">
          <cell r="K3156">
            <v>0</v>
          </cell>
          <cell r="L3156">
            <v>0</v>
          </cell>
          <cell r="M3156">
            <v>0</v>
          </cell>
          <cell r="R3156" t="str">
            <v/>
          </cell>
        </row>
        <row r="3157">
          <cell r="K3157">
            <v>0</v>
          </cell>
          <cell r="L3157">
            <v>0</v>
          </cell>
          <cell r="M3157">
            <v>0</v>
          </cell>
          <cell r="R3157" t="str">
            <v/>
          </cell>
        </row>
        <row r="3158">
          <cell r="K3158">
            <v>0</v>
          </cell>
          <cell r="L3158">
            <v>0</v>
          </cell>
          <cell r="M3158">
            <v>0</v>
          </cell>
          <cell r="R3158" t="str">
            <v/>
          </cell>
        </row>
        <row r="3159">
          <cell r="K3159">
            <v>0</v>
          </cell>
          <cell r="L3159">
            <v>0</v>
          </cell>
          <cell r="M3159">
            <v>0</v>
          </cell>
          <cell r="R3159" t="str">
            <v/>
          </cell>
        </row>
        <row r="3160">
          <cell r="K3160">
            <v>0</v>
          </cell>
          <cell r="L3160">
            <v>0</v>
          </cell>
          <cell r="M3160">
            <v>0</v>
          </cell>
          <cell r="R3160" t="str">
            <v/>
          </cell>
        </row>
        <row r="3161">
          <cell r="K3161">
            <v>0</v>
          </cell>
          <cell r="L3161">
            <v>0</v>
          </cell>
          <cell r="M3161">
            <v>0</v>
          </cell>
          <cell r="R3161" t="str">
            <v/>
          </cell>
        </row>
        <row r="3162">
          <cell r="K3162">
            <v>0</v>
          </cell>
          <cell r="L3162">
            <v>0</v>
          </cell>
          <cell r="M3162">
            <v>0</v>
          </cell>
          <cell r="R3162" t="str">
            <v/>
          </cell>
        </row>
        <row r="3163">
          <cell r="K3163">
            <v>0</v>
          </cell>
          <cell r="L3163">
            <v>0</v>
          </cell>
          <cell r="M3163">
            <v>0</v>
          </cell>
          <cell r="R3163" t="str">
            <v/>
          </cell>
        </row>
        <row r="3164">
          <cell r="K3164">
            <v>0</v>
          </cell>
          <cell r="L3164">
            <v>0</v>
          </cell>
          <cell r="M3164">
            <v>0</v>
          </cell>
          <cell r="R3164" t="str">
            <v/>
          </cell>
        </row>
        <row r="3165">
          <cell r="K3165">
            <v>0</v>
          </cell>
          <cell r="L3165">
            <v>0</v>
          </cell>
          <cell r="M3165">
            <v>0</v>
          </cell>
          <cell r="R3165" t="str">
            <v/>
          </cell>
        </row>
        <row r="3166">
          <cell r="K3166">
            <v>0</v>
          </cell>
          <cell r="L3166">
            <v>0</v>
          </cell>
          <cell r="M3166">
            <v>0</v>
          </cell>
          <cell r="R3166" t="str">
            <v/>
          </cell>
        </row>
        <row r="3167">
          <cell r="K3167">
            <v>0</v>
          </cell>
          <cell r="L3167">
            <v>0</v>
          </cell>
          <cell r="M3167">
            <v>0</v>
          </cell>
          <cell r="R3167" t="str">
            <v/>
          </cell>
        </row>
        <row r="3168">
          <cell r="K3168">
            <v>0</v>
          </cell>
          <cell r="L3168">
            <v>0</v>
          </cell>
          <cell r="M3168">
            <v>0</v>
          </cell>
          <cell r="R3168" t="str">
            <v/>
          </cell>
        </row>
        <row r="3169">
          <cell r="K3169">
            <v>0</v>
          </cell>
          <cell r="L3169">
            <v>0</v>
          </cell>
          <cell r="M3169">
            <v>0</v>
          </cell>
          <cell r="R3169" t="str">
            <v/>
          </cell>
        </row>
        <row r="3170">
          <cell r="K3170">
            <v>0</v>
          </cell>
          <cell r="L3170">
            <v>0</v>
          </cell>
          <cell r="M3170">
            <v>0</v>
          </cell>
          <cell r="R3170" t="str">
            <v/>
          </cell>
        </row>
        <row r="3171">
          <cell r="K3171">
            <v>0</v>
          </cell>
          <cell r="L3171">
            <v>0</v>
          </cell>
          <cell r="M3171">
            <v>0</v>
          </cell>
          <cell r="R3171" t="str">
            <v/>
          </cell>
        </row>
        <row r="3172">
          <cell r="K3172">
            <v>0</v>
          </cell>
          <cell r="L3172">
            <v>0</v>
          </cell>
          <cell r="M3172">
            <v>0</v>
          </cell>
          <cell r="R3172" t="str">
            <v/>
          </cell>
        </row>
        <row r="3173">
          <cell r="K3173">
            <v>0</v>
          </cell>
          <cell r="L3173">
            <v>0</v>
          </cell>
          <cell r="M3173">
            <v>0</v>
          </cell>
          <cell r="R3173" t="str">
            <v/>
          </cell>
        </row>
        <row r="3174">
          <cell r="K3174">
            <v>0</v>
          </cell>
          <cell r="L3174">
            <v>0</v>
          </cell>
          <cell r="M3174">
            <v>0</v>
          </cell>
          <cell r="R3174" t="str">
            <v/>
          </cell>
        </row>
        <row r="3175">
          <cell r="K3175">
            <v>0</v>
          </cell>
          <cell r="L3175">
            <v>0</v>
          </cell>
          <cell r="M3175">
            <v>0</v>
          </cell>
          <cell r="R3175" t="str">
            <v/>
          </cell>
        </row>
        <row r="3176">
          <cell r="K3176">
            <v>0</v>
          </cell>
          <cell r="L3176">
            <v>0</v>
          </cell>
          <cell r="M3176">
            <v>0</v>
          </cell>
          <cell r="R3176" t="str">
            <v/>
          </cell>
        </row>
        <row r="3177">
          <cell r="K3177">
            <v>0</v>
          </cell>
          <cell r="L3177">
            <v>0</v>
          </cell>
          <cell r="M3177">
            <v>0</v>
          </cell>
          <cell r="R3177" t="str">
            <v/>
          </cell>
        </row>
        <row r="3178">
          <cell r="K3178">
            <v>0</v>
          </cell>
          <cell r="L3178">
            <v>0</v>
          </cell>
          <cell r="M3178">
            <v>0</v>
          </cell>
          <cell r="R3178" t="str">
            <v/>
          </cell>
        </row>
        <row r="3179">
          <cell r="K3179">
            <v>0</v>
          </cell>
          <cell r="L3179">
            <v>0</v>
          </cell>
          <cell r="M3179">
            <v>0</v>
          </cell>
          <cell r="R3179" t="str">
            <v/>
          </cell>
        </row>
        <row r="3180">
          <cell r="K3180">
            <v>0</v>
          </cell>
          <cell r="L3180">
            <v>0</v>
          </cell>
          <cell r="M3180">
            <v>0</v>
          </cell>
          <cell r="R3180" t="str">
            <v/>
          </cell>
        </row>
        <row r="3181">
          <cell r="K3181">
            <v>0</v>
          </cell>
          <cell r="L3181">
            <v>0</v>
          </cell>
          <cell r="M3181">
            <v>0</v>
          </cell>
          <cell r="R3181" t="str">
            <v/>
          </cell>
        </row>
        <row r="3182">
          <cell r="K3182">
            <v>0</v>
          </cell>
          <cell r="L3182">
            <v>0</v>
          </cell>
          <cell r="M3182">
            <v>0</v>
          </cell>
          <cell r="R3182" t="str">
            <v/>
          </cell>
        </row>
        <row r="3183">
          <cell r="K3183">
            <v>0</v>
          </cell>
          <cell r="L3183">
            <v>0</v>
          </cell>
          <cell r="M3183">
            <v>0</v>
          </cell>
          <cell r="R3183" t="str">
            <v/>
          </cell>
        </row>
        <row r="3184">
          <cell r="K3184">
            <v>0</v>
          </cell>
          <cell r="L3184">
            <v>0</v>
          </cell>
          <cell r="M3184">
            <v>0</v>
          </cell>
          <cell r="R3184" t="str">
            <v/>
          </cell>
        </row>
        <row r="3185">
          <cell r="K3185">
            <v>0</v>
          </cell>
          <cell r="L3185">
            <v>0</v>
          </cell>
          <cell r="M3185">
            <v>0</v>
          </cell>
          <cell r="R3185" t="str">
            <v/>
          </cell>
        </row>
        <row r="3186">
          <cell r="K3186">
            <v>0</v>
          </cell>
          <cell r="L3186">
            <v>0</v>
          </cell>
          <cell r="M3186">
            <v>0</v>
          </cell>
          <cell r="R3186" t="str">
            <v/>
          </cell>
        </row>
        <row r="3187">
          <cell r="K3187">
            <v>0</v>
          </cell>
          <cell r="L3187">
            <v>0</v>
          </cell>
          <cell r="M3187">
            <v>0</v>
          </cell>
          <cell r="R3187" t="str">
            <v/>
          </cell>
        </row>
        <row r="3188">
          <cell r="K3188">
            <v>0</v>
          </cell>
          <cell r="L3188">
            <v>0</v>
          </cell>
          <cell r="M3188">
            <v>0</v>
          </cell>
          <cell r="R3188" t="str">
            <v/>
          </cell>
        </row>
        <row r="3189">
          <cell r="K3189">
            <v>0</v>
          </cell>
          <cell r="L3189">
            <v>0</v>
          </cell>
          <cell r="M3189">
            <v>0</v>
          </cell>
          <cell r="R3189" t="str">
            <v/>
          </cell>
        </row>
        <row r="3190">
          <cell r="K3190">
            <v>0</v>
          </cell>
          <cell r="L3190">
            <v>0</v>
          </cell>
          <cell r="M3190">
            <v>0</v>
          </cell>
          <cell r="R3190" t="str">
            <v/>
          </cell>
        </row>
        <row r="3191">
          <cell r="K3191">
            <v>0</v>
          </cell>
          <cell r="L3191">
            <v>0</v>
          </cell>
          <cell r="M3191">
            <v>0</v>
          </cell>
          <cell r="R3191" t="str">
            <v/>
          </cell>
        </row>
        <row r="3192">
          <cell r="K3192">
            <v>0</v>
          </cell>
          <cell r="L3192">
            <v>0</v>
          </cell>
          <cell r="M3192">
            <v>0</v>
          </cell>
          <cell r="R3192" t="str">
            <v/>
          </cell>
        </row>
        <row r="3193">
          <cell r="K3193">
            <v>0</v>
          </cell>
          <cell r="L3193">
            <v>0</v>
          </cell>
          <cell r="M3193">
            <v>0</v>
          </cell>
          <cell r="R3193" t="str">
            <v/>
          </cell>
        </row>
        <row r="3194">
          <cell r="K3194">
            <v>0</v>
          </cell>
          <cell r="L3194">
            <v>0</v>
          </cell>
          <cell r="M3194">
            <v>0</v>
          </cell>
          <cell r="R3194" t="str">
            <v/>
          </cell>
        </row>
        <row r="3195">
          <cell r="K3195">
            <v>0</v>
          </cell>
          <cell r="L3195">
            <v>0</v>
          </cell>
          <cell r="M3195">
            <v>0</v>
          </cell>
          <cell r="R3195" t="str">
            <v/>
          </cell>
        </row>
        <row r="3196">
          <cell r="K3196">
            <v>0</v>
          </cell>
          <cell r="L3196">
            <v>0</v>
          </cell>
          <cell r="M3196">
            <v>0</v>
          </cell>
          <cell r="R3196" t="str">
            <v/>
          </cell>
        </row>
        <row r="3197">
          <cell r="K3197">
            <v>0</v>
          </cell>
          <cell r="L3197">
            <v>0</v>
          </cell>
          <cell r="M3197">
            <v>0</v>
          </cell>
          <cell r="R3197" t="str">
            <v/>
          </cell>
        </row>
        <row r="3198">
          <cell r="K3198">
            <v>0</v>
          </cell>
          <cell r="L3198">
            <v>0</v>
          </cell>
          <cell r="M3198">
            <v>0</v>
          </cell>
          <cell r="R3198" t="str">
            <v/>
          </cell>
        </row>
        <row r="3199">
          <cell r="K3199">
            <v>0</v>
          </cell>
          <cell r="L3199">
            <v>0</v>
          </cell>
          <cell r="M3199">
            <v>0</v>
          </cell>
          <cell r="R3199" t="str">
            <v/>
          </cell>
        </row>
        <row r="3200">
          <cell r="K3200">
            <v>0</v>
          </cell>
          <cell r="L3200">
            <v>0</v>
          </cell>
          <cell r="M3200">
            <v>0</v>
          </cell>
          <cell r="R3200" t="str">
            <v/>
          </cell>
        </row>
        <row r="3201">
          <cell r="K3201">
            <v>0</v>
          </cell>
          <cell r="L3201">
            <v>0</v>
          </cell>
          <cell r="M3201">
            <v>0</v>
          </cell>
          <cell r="R3201" t="str">
            <v/>
          </cell>
        </row>
        <row r="3202">
          <cell r="K3202">
            <v>0</v>
          </cell>
          <cell r="L3202">
            <v>0</v>
          </cell>
          <cell r="M3202">
            <v>0</v>
          </cell>
          <cell r="R3202" t="str">
            <v/>
          </cell>
        </row>
        <row r="3203">
          <cell r="K3203">
            <v>0</v>
          </cell>
          <cell r="L3203">
            <v>0</v>
          </cell>
          <cell r="M3203">
            <v>0</v>
          </cell>
          <cell r="R3203" t="str">
            <v/>
          </cell>
        </row>
        <row r="3204">
          <cell r="K3204">
            <v>0</v>
          </cell>
          <cell r="L3204">
            <v>0</v>
          </cell>
          <cell r="M3204">
            <v>0</v>
          </cell>
          <cell r="R3204" t="str">
            <v/>
          </cell>
        </row>
        <row r="3205">
          <cell r="K3205">
            <v>0</v>
          </cell>
          <cell r="L3205">
            <v>0</v>
          </cell>
          <cell r="M3205">
            <v>0</v>
          </cell>
          <cell r="R3205" t="str">
            <v/>
          </cell>
        </row>
        <row r="3206">
          <cell r="K3206">
            <v>0</v>
          </cell>
          <cell r="L3206">
            <v>0</v>
          </cell>
          <cell r="M3206">
            <v>0</v>
          </cell>
          <cell r="R3206" t="str">
            <v/>
          </cell>
        </row>
        <row r="3207">
          <cell r="K3207">
            <v>0</v>
          </cell>
          <cell r="L3207">
            <v>0</v>
          </cell>
          <cell r="M3207">
            <v>0</v>
          </cell>
          <cell r="R3207" t="str">
            <v/>
          </cell>
        </row>
        <row r="3208">
          <cell r="K3208">
            <v>0</v>
          </cell>
          <cell r="L3208">
            <v>0</v>
          </cell>
          <cell r="M3208">
            <v>0</v>
          </cell>
          <cell r="R3208" t="str">
            <v/>
          </cell>
        </row>
        <row r="3209">
          <cell r="K3209">
            <v>0</v>
          </cell>
          <cell r="L3209">
            <v>0</v>
          </cell>
          <cell r="M3209">
            <v>0</v>
          </cell>
          <cell r="R3209" t="str">
            <v/>
          </cell>
        </row>
        <row r="3210">
          <cell r="K3210">
            <v>0</v>
          </cell>
          <cell r="L3210">
            <v>0</v>
          </cell>
          <cell r="M3210">
            <v>0</v>
          </cell>
          <cell r="R3210" t="str">
            <v/>
          </cell>
        </row>
        <row r="3211">
          <cell r="K3211">
            <v>0</v>
          </cell>
          <cell r="L3211">
            <v>0</v>
          </cell>
          <cell r="M3211">
            <v>0</v>
          </cell>
          <cell r="R3211" t="str">
            <v/>
          </cell>
        </row>
        <row r="3212">
          <cell r="K3212">
            <v>0</v>
          </cell>
          <cell r="L3212">
            <v>0</v>
          </cell>
          <cell r="M3212">
            <v>0</v>
          </cell>
          <cell r="R3212" t="str">
            <v/>
          </cell>
        </row>
        <row r="3213">
          <cell r="K3213">
            <v>0</v>
          </cell>
          <cell r="L3213">
            <v>0</v>
          </cell>
          <cell r="M3213">
            <v>0</v>
          </cell>
          <cell r="R3213" t="str">
            <v/>
          </cell>
        </row>
        <row r="3214">
          <cell r="K3214">
            <v>0</v>
          </cell>
          <cell r="L3214">
            <v>0</v>
          </cell>
          <cell r="M3214">
            <v>0</v>
          </cell>
          <cell r="R3214" t="str">
            <v/>
          </cell>
        </row>
        <row r="3215">
          <cell r="K3215">
            <v>0</v>
          </cell>
          <cell r="L3215">
            <v>0</v>
          </cell>
          <cell r="M3215">
            <v>0</v>
          </cell>
          <cell r="R3215" t="str">
            <v/>
          </cell>
        </row>
        <row r="3216">
          <cell r="K3216">
            <v>0</v>
          </cell>
          <cell r="L3216">
            <v>0</v>
          </cell>
          <cell r="M3216">
            <v>0</v>
          </cell>
          <cell r="R3216" t="str">
            <v/>
          </cell>
        </row>
        <row r="3217">
          <cell r="K3217">
            <v>0</v>
          </cell>
          <cell r="L3217">
            <v>0</v>
          </cell>
          <cell r="M3217">
            <v>0</v>
          </cell>
          <cell r="R3217" t="str">
            <v/>
          </cell>
        </row>
        <row r="3218">
          <cell r="K3218">
            <v>0</v>
          </cell>
          <cell r="L3218">
            <v>0</v>
          </cell>
          <cell r="M3218">
            <v>0</v>
          </cell>
          <cell r="R3218" t="str">
            <v/>
          </cell>
        </row>
        <row r="3219">
          <cell r="K3219">
            <v>0</v>
          </cell>
          <cell r="L3219">
            <v>0</v>
          </cell>
          <cell r="M3219">
            <v>0</v>
          </cell>
          <cell r="R3219" t="str">
            <v/>
          </cell>
        </row>
        <row r="3220">
          <cell r="K3220">
            <v>0</v>
          </cell>
          <cell r="L3220">
            <v>0</v>
          </cell>
          <cell r="M3220">
            <v>0</v>
          </cell>
          <cell r="R3220" t="str">
            <v/>
          </cell>
        </row>
        <row r="3221">
          <cell r="K3221">
            <v>0</v>
          </cell>
          <cell r="L3221">
            <v>0</v>
          </cell>
          <cell r="M3221">
            <v>0</v>
          </cell>
          <cell r="R3221" t="str">
            <v/>
          </cell>
        </row>
        <row r="3222">
          <cell r="K3222">
            <v>0</v>
          </cell>
          <cell r="L3222">
            <v>0</v>
          </cell>
          <cell r="M3222">
            <v>0</v>
          </cell>
          <cell r="R3222" t="str">
            <v/>
          </cell>
        </row>
        <row r="3223">
          <cell r="K3223">
            <v>0</v>
          </cell>
          <cell r="L3223">
            <v>0</v>
          </cell>
          <cell r="M3223">
            <v>0</v>
          </cell>
          <cell r="R3223" t="str">
            <v/>
          </cell>
        </row>
        <row r="3224">
          <cell r="K3224">
            <v>0</v>
          </cell>
          <cell r="L3224">
            <v>0</v>
          </cell>
          <cell r="M3224">
            <v>0</v>
          </cell>
          <cell r="R3224" t="str">
            <v/>
          </cell>
        </row>
        <row r="3225">
          <cell r="K3225">
            <v>0</v>
          </cell>
          <cell r="L3225">
            <v>0</v>
          </cell>
          <cell r="M3225">
            <v>0</v>
          </cell>
          <cell r="R3225" t="str">
            <v/>
          </cell>
        </row>
        <row r="3226">
          <cell r="K3226">
            <v>0</v>
          </cell>
          <cell r="L3226">
            <v>0</v>
          </cell>
          <cell r="M3226">
            <v>0</v>
          </cell>
          <cell r="R3226" t="str">
            <v/>
          </cell>
        </row>
        <row r="3227">
          <cell r="K3227">
            <v>0</v>
          </cell>
          <cell r="L3227">
            <v>0</v>
          </cell>
          <cell r="M3227">
            <v>0</v>
          </cell>
          <cell r="R3227" t="str">
            <v/>
          </cell>
        </row>
        <row r="3228">
          <cell r="K3228">
            <v>0</v>
          </cell>
          <cell r="L3228">
            <v>0</v>
          </cell>
          <cell r="M3228">
            <v>0</v>
          </cell>
          <cell r="R3228" t="str">
            <v/>
          </cell>
        </row>
        <row r="3229">
          <cell r="K3229">
            <v>0</v>
          </cell>
          <cell r="L3229">
            <v>0</v>
          </cell>
          <cell r="M3229">
            <v>0</v>
          </cell>
          <cell r="R3229" t="str">
            <v/>
          </cell>
        </row>
        <row r="3230">
          <cell r="K3230">
            <v>0</v>
          </cell>
          <cell r="L3230">
            <v>0</v>
          </cell>
          <cell r="M3230">
            <v>0</v>
          </cell>
          <cell r="R3230" t="str">
            <v/>
          </cell>
        </row>
        <row r="3231">
          <cell r="K3231">
            <v>0</v>
          </cell>
          <cell r="L3231">
            <v>0</v>
          </cell>
          <cell r="M3231">
            <v>0</v>
          </cell>
          <cell r="R3231" t="str">
            <v/>
          </cell>
        </row>
        <row r="3232">
          <cell r="K3232">
            <v>0</v>
          </cell>
          <cell r="L3232">
            <v>0</v>
          </cell>
          <cell r="M3232">
            <v>0</v>
          </cell>
          <cell r="R3232" t="str">
            <v/>
          </cell>
        </row>
        <row r="3233">
          <cell r="K3233">
            <v>0</v>
          </cell>
          <cell r="L3233">
            <v>0</v>
          </cell>
          <cell r="M3233">
            <v>0</v>
          </cell>
          <cell r="R3233" t="str">
            <v/>
          </cell>
        </row>
        <row r="3234">
          <cell r="K3234">
            <v>0</v>
          </cell>
          <cell r="L3234">
            <v>0</v>
          </cell>
          <cell r="M3234">
            <v>0</v>
          </cell>
          <cell r="R3234" t="str">
            <v/>
          </cell>
        </row>
        <row r="3235">
          <cell r="K3235">
            <v>0</v>
          </cell>
          <cell r="L3235">
            <v>0</v>
          </cell>
          <cell r="M3235">
            <v>0</v>
          </cell>
          <cell r="R3235" t="str">
            <v/>
          </cell>
        </row>
        <row r="3236">
          <cell r="K3236">
            <v>0</v>
          </cell>
          <cell r="L3236">
            <v>0</v>
          </cell>
          <cell r="M3236">
            <v>0</v>
          </cell>
          <cell r="R3236" t="str">
            <v/>
          </cell>
        </row>
        <row r="3237">
          <cell r="K3237">
            <v>0</v>
          </cell>
          <cell r="L3237">
            <v>0</v>
          </cell>
          <cell r="M3237">
            <v>0</v>
          </cell>
          <cell r="R3237" t="str">
            <v/>
          </cell>
        </row>
        <row r="3238">
          <cell r="K3238">
            <v>0</v>
          </cell>
          <cell r="L3238">
            <v>0</v>
          </cell>
          <cell r="M3238">
            <v>0</v>
          </cell>
          <cell r="R3238" t="str">
            <v/>
          </cell>
        </row>
        <row r="3239">
          <cell r="K3239">
            <v>0</v>
          </cell>
          <cell r="L3239">
            <v>0</v>
          </cell>
          <cell r="M3239">
            <v>0</v>
          </cell>
          <cell r="R3239" t="str">
            <v/>
          </cell>
        </row>
        <row r="3240">
          <cell r="K3240">
            <v>0</v>
          </cell>
          <cell r="L3240">
            <v>0</v>
          </cell>
          <cell r="M3240">
            <v>0</v>
          </cell>
          <cell r="R3240" t="str">
            <v/>
          </cell>
        </row>
        <row r="3241">
          <cell r="K3241">
            <v>0</v>
          </cell>
          <cell r="L3241">
            <v>0</v>
          </cell>
          <cell r="M3241">
            <v>0</v>
          </cell>
          <cell r="R3241" t="str">
            <v/>
          </cell>
        </row>
        <row r="3242">
          <cell r="K3242">
            <v>0</v>
          </cell>
          <cell r="L3242">
            <v>0</v>
          </cell>
          <cell r="M3242">
            <v>0</v>
          </cell>
          <cell r="R3242" t="str">
            <v/>
          </cell>
        </row>
        <row r="3243">
          <cell r="K3243">
            <v>0</v>
          </cell>
          <cell r="L3243">
            <v>0</v>
          </cell>
          <cell r="M3243">
            <v>0</v>
          </cell>
          <cell r="R3243" t="str">
            <v/>
          </cell>
        </row>
        <row r="3244">
          <cell r="K3244">
            <v>0</v>
          </cell>
          <cell r="L3244">
            <v>0</v>
          </cell>
          <cell r="M3244">
            <v>0</v>
          </cell>
          <cell r="R3244" t="str">
            <v/>
          </cell>
        </row>
        <row r="3245">
          <cell r="K3245">
            <v>0</v>
          </cell>
          <cell r="L3245">
            <v>0</v>
          </cell>
          <cell r="M3245">
            <v>0</v>
          </cell>
          <cell r="R3245" t="str">
            <v/>
          </cell>
        </row>
        <row r="3246">
          <cell r="K3246">
            <v>0</v>
          </cell>
          <cell r="L3246">
            <v>0</v>
          </cell>
          <cell r="M3246">
            <v>0</v>
          </cell>
          <cell r="R3246" t="str">
            <v/>
          </cell>
        </row>
        <row r="3247">
          <cell r="K3247">
            <v>0</v>
          </cell>
          <cell r="L3247">
            <v>0</v>
          </cell>
          <cell r="M3247">
            <v>0</v>
          </cell>
          <cell r="R3247" t="str">
            <v/>
          </cell>
        </row>
        <row r="3248">
          <cell r="K3248">
            <v>0</v>
          </cell>
          <cell r="L3248">
            <v>0</v>
          </cell>
          <cell r="M3248">
            <v>0</v>
          </cell>
          <cell r="R3248" t="str">
            <v/>
          </cell>
        </row>
        <row r="3249">
          <cell r="K3249">
            <v>0</v>
          </cell>
          <cell r="L3249">
            <v>0</v>
          </cell>
          <cell r="M3249">
            <v>0</v>
          </cell>
          <cell r="R3249" t="str">
            <v/>
          </cell>
        </row>
        <row r="3250">
          <cell r="K3250">
            <v>0</v>
          </cell>
          <cell r="L3250">
            <v>0</v>
          </cell>
          <cell r="M3250">
            <v>0</v>
          </cell>
          <cell r="R3250" t="str">
            <v/>
          </cell>
        </row>
        <row r="3251">
          <cell r="K3251">
            <v>0</v>
          </cell>
          <cell r="L3251">
            <v>0</v>
          </cell>
          <cell r="M3251">
            <v>0</v>
          </cell>
          <cell r="R3251" t="str">
            <v/>
          </cell>
        </row>
        <row r="3252">
          <cell r="K3252">
            <v>0</v>
          </cell>
          <cell r="L3252">
            <v>0</v>
          </cell>
          <cell r="M3252">
            <v>0</v>
          </cell>
          <cell r="R3252" t="str">
            <v/>
          </cell>
        </row>
        <row r="3253">
          <cell r="K3253">
            <v>0</v>
          </cell>
          <cell r="L3253">
            <v>0</v>
          </cell>
          <cell r="M3253">
            <v>0</v>
          </cell>
          <cell r="R3253" t="str">
            <v/>
          </cell>
        </row>
        <row r="3254">
          <cell r="K3254">
            <v>0</v>
          </cell>
          <cell r="L3254">
            <v>0</v>
          </cell>
          <cell r="M3254">
            <v>0</v>
          </cell>
          <cell r="R3254" t="str">
            <v/>
          </cell>
        </row>
        <row r="3255">
          <cell r="K3255">
            <v>0</v>
          </cell>
          <cell r="L3255">
            <v>0</v>
          </cell>
          <cell r="M3255">
            <v>0</v>
          </cell>
          <cell r="R3255" t="str">
            <v/>
          </cell>
        </row>
        <row r="3256">
          <cell r="K3256">
            <v>0</v>
          </cell>
          <cell r="L3256">
            <v>0</v>
          </cell>
          <cell r="M3256">
            <v>0</v>
          </cell>
          <cell r="R3256" t="str">
            <v/>
          </cell>
        </row>
        <row r="3257">
          <cell r="K3257">
            <v>0</v>
          </cell>
          <cell r="L3257">
            <v>0</v>
          </cell>
          <cell r="M3257">
            <v>0</v>
          </cell>
          <cell r="R3257" t="str">
            <v/>
          </cell>
        </row>
        <row r="3258">
          <cell r="K3258">
            <v>0</v>
          </cell>
          <cell r="L3258">
            <v>0</v>
          </cell>
          <cell r="M3258">
            <v>0</v>
          </cell>
          <cell r="R3258" t="str">
            <v/>
          </cell>
        </row>
        <row r="3259">
          <cell r="K3259">
            <v>0</v>
          </cell>
          <cell r="L3259">
            <v>0</v>
          </cell>
          <cell r="M3259">
            <v>0</v>
          </cell>
          <cell r="R3259" t="str">
            <v/>
          </cell>
        </row>
        <row r="3260">
          <cell r="K3260">
            <v>0</v>
          </cell>
          <cell r="L3260">
            <v>0</v>
          </cell>
          <cell r="M3260">
            <v>0</v>
          </cell>
          <cell r="R3260" t="str">
            <v/>
          </cell>
        </row>
        <row r="3261">
          <cell r="K3261">
            <v>0</v>
          </cell>
          <cell r="L3261">
            <v>0</v>
          </cell>
          <cell r="M3261">
            <v>0</v>
          </cell>
          <cell r="R3261" t="str">
            <v/>
          </cell>
        </row>
        <row r="3262">
          <cell r="K3262">
            <v>0</v>
          </cell>
          <cell r="L3262">
            <v>0</v>
          </cell>
          <cell r="M3262">
            <v>0</v>
          </cell>
          <cell r="R3262" t="str">
            <v/>
          </cell>
        </row>
        <row r="3263">
          <cell r="K3263">
            <v>0</v>
          </cell>
          <cell r="L3263">
            <v>0</v>
          </cell>
          <cell r="M3263">
            <v>0</v>
          </cell>
          <cell r="R3263" t="str">
            <v/>
          </cell>
        </row>
        <row r="3264">
          <cell r="K3264">
            <v>0</v>
          </cell>
          <cell r="L3264">
            <v>0</v>
          </cell>
          <cell r="M3264">
            <v>0</v>
          </cell>
          <cell r="R3264" t="str">
            <v/>
          </cell>
        </row>
        <row r="3265">
          <cell r="K3265">
            <v>0</v>
          </cell>
          <cell r="L3265">
            <v>0</v>
          </cell>
          <cell r="M3265">
            <v>0</v>
          </cell>
          <cell r="R3265" t="str">
            <v/>
          </cell>
        </row>
        <row r="3266">
          <cell r="K3266">
            <v>0</v>
          </cell>
          <cell r="L3266">
            <v>0</v>
          </cell>
          <cell r="M3266">
            <v>0</v>
          </cell>
          <cell r="R3266" t="str">
            <v/>
          </cell>
        </row>
        <row r="3267">
          <cell r="K3267">
            <v>0</v>
          </cell>
          <cell r="L3267">
            <v>0</v>
          </cell>
          <cell r="M3267">
            <v>0</v>
          </cell>
          <cell r="R3267" t="str">
            <v/>
          </cell>
        </row>
        <row r="3268">
          <cell r="K3268">
            <v>0</v>
          </cell>
          <cell r="L3268">
            <v>0</v>
          </cell>
          <cell r="M3268">
            <v>0</v>
          </cell>
          <cell r="R3268" t="str">
            <v/>
          </cell>
        </row>
        <row r="3269">
          <cell r="K3269">
            <v>0</v>
          </cell>
          <cell r="L3269">
            <v>0</v>
          </cell>
          <cell r="M3269">
            <v>0</v>
          </cell>
          <cell r="R3269" t="str">
            <v/>
          </cell>
        </row>
        <row r="3270">
          <cell r="K3270">
            <v>0</v>
          </cell>
          <cell r="L3270">
            <v>0</v>
          </cell>
          <cell r="M3270">
            <v>0</v>
          </cell>
          <cell r="R3270" t="str">
            <v/>
          </cell>
        </row>
        <row r="3271">
          <cell r="K3271">
            <v>0</v>
          </cell>
          <cell r="L3271">
            <v>0</v>
          </cell>
          <cell r="M3271">
            <v>0</v>
          </cell>
          <cell r="R3271" t="str">
            <v/>
          </cell>
        </row>
        <row r="3272">
          <cell r="K3272">
            <v>0</v>
          </cell>
          <cell r="L3272">
            <v>0</v>
          </cell>
          <cell r="M3272">
            <v>0</v>
          </cell>
          <cell r="R3272" t="str">
            <v/>
          </cell>
        </row>
        <row r="3273">
          <cell r="K3273">
            <v>0</v>
          </cell>
          <cell r="L3273">
            <v>0</v>
          </cell>
          <cell r="M3273">
            <v>0</v>
          </cell>
          <cell r="R3273" t="str">
            <v/>
          </cell>
        </row>
        <row r="3274">
          <cell r="K3274">
            <v>0</v>
          </cell>
          <cell r="L3274">
            <v>0</v>
          </cell>
          <cell r="M3274">
            <v>0</v>
          </cell>
          <cell r="R3274" t="str">
            <v/>
          </cell>
        </row>
        <row r="3275">
          <cell r="K3275">
            <v>0</v>
          </cell>
          <cell r="L3275">
            <v>0</v>
          </cell>
          <cell r="M3275">
            <v>0</v>
          </cell>
          <cell r="R3275" t="str">
            <v/>
          </cell>
        </row>
        <row r="3276">
          <cell r="K3276">
            <v>0</v>
          </cell>
          <cell r="L3276">
            <v>0</v>
          </cell>
          <cell r="M3276">
            <v>0</v>
          </cell>
          <cell r="R3276" t="str">
            <v/>
          </cell>
        </row>
        <row r="3277">
          <cell r="K3277">
            <v>0</v>
          </cell>
          <cell r="L3277">
            <v>0</v>
          </cell>
          <cell r="M3277">
            <v>0</v>
          </cell>
          <cell r="R3277" t="str">
            <v/>
          </cell>
        </row>
        <row r="3278">
          <cell r="K3278">
            <v>0</v>
          </cell>
          <cell r="L3278">
            <v>0</v>
          </cell>
          <cell r="M3278">
            <v>0</v>
          </cell>
          <cell r="R3278" t="str">
            <v/>
          </cell>
        </row>
        <row r="3279">
          <cell r="K3279">
            <v>0</v>
          </cell>
          <cell r="L3279">
            <v>0</v>
          </cell>
          <cell r="M3279">
            <v>0</v>
          </cell>
          <cell r="R3279" t="str">
            <v/>
          </cell>
        </row>
        <row r="3280">
          <cell r="K3280">
            <v>0</v>
          </cell>
          <cell r="L3280">
            <v>0</v>
          </cell>
          <cell r="M3280">
            <v>0</v>
          </cell>
          <cell r="R3280" t="str">
            <v/>
          </cell>
        </row>
        <row r="3281">
          <cell r="K3281">
            <v>0</v>
          </cell>
          <cell r="L3281">
            <v>0</v>
          </cell>
          <cell r="M3281">
            <v>0</v>
          </cell>
          <cell r="R3281" t="str">
            <v/>
          </cell>
        </row>
        <row r="3282">
          <cell r="K3282">
            <v>0</v>
          </cell>
          <cell r="L3282">
            <v>0</v>
          </cell>
          <cell r="M3282">
            <v>0</v>
          </cell>
          <cell r="R3282" t="str">
            <v/>
          </cell>
        </row>
        <row r="3283">
          <cell r="K3283">
            <v>0</v>
          </cell>
          <cell r="L3283">
            <v>0</v>
          </cell>
          <cell r="M3283">
            <v>0</v>
          </cell>
          <cell r="R3283" t="str">
            <v/>
          </cell>
        </row>
        <row r="3284">
          <cell r="K3284">
            <v>0</v>
          </cell>
          <cell r="L3284">
            <v>0</v>
          </cell>
          <cell r="M3284">
            <v>0</v>
          </cell>
          <cell r="R3284" t="str">
            <v/>
          </cell>
        </row>
        <row r="3285">
          <cell r="K3285">
            <v>0</v>
          </cell>
          <cell r="L3285">
            <v>0</v>
          </cell>
          <cell r="M3285">
            <v>0</v>
          </cell>
          <cell r="R3285" t="str">
            <v/>
          </cell>
        </row>
        <row r="3286">
          <cell r="K3286">
            <v>0</v>
          </cell>
          <cell r="L3286">
            <v>0</v>
          </cell>
          <cell r="M3286">
            <v>0</v>
          </cell>
          <cell r="R3286" t="str">
            <v/>
          </cell>
        </row>
        <row r="3287">
          <cell r="K3287">
            <v>0</v>
          </cell>
          <cell r="L3287">
            <v>0</v>
          </cell>
          <cell r="M3287">
            <v>0</v>
          </cell>
          <cell r="R3287" t="str">
            <v/>
          </cell>
        </row>
        <row r="3288">
          <cell r="K3288">
            <v>0</v>
          </cell>
          <cell r="L3288">
            <v>0</v>
          </cell>
          <cell r="M3288">
            <v>0</v>
          </cell>
          <cell r="R3288" t="str">
            <v/>
          </cell>
        </row>
        <row r="3289">
          <cell r="K3289">
            <v>0</v>
          </cell>
          <cell r="L3289">
            <v>0</v>
          </cell>
          <cell r="M3289">
            <v>0</v>
          </cell>
          <cell r="R3289" t="str">
            <v/>
          </cell>
        </row>
        <row r="3290">
          <cell r="K3290">
            <v>0</v>
          </cell>
          <cell r="L3290">
            <v>0</v>
          </cell>
          <cell r="M3290">
            <v>0</v>
          </cell>
          <cell r="R3290" t="str">
            <v/>
          </cell>
        </row>
        <row r="3291">
          <cell r="K3291">
            <v>0</v>
          </cell>
          <cell r="L3291">
            <v>0</v>
          </cell>
          <cell r="M3291">
            <v>0</v>
          </cell>
          <cell r="R3291" t="str">
            <v/>
          </cell>
        </row>
        <row r="3292">
          <cell r="K3292">
            <v>0</v>
          </cell>
          <cell r="L3292">
            <v>0</v>
          </cell>
          <cell r="M3292">
            <v>0</v>
          </cell>
          <cell r="R3292" t="str">
            <v/>
          </cell>
        </row>
        <row r="3293">
          <cell r="K3293">
            <v>0</v>
          </cell>
          <cell r="L3293">
            <v>0</v>
          </cell>
          <cell r="M3293">
            <v>0</v>
          </cell>
          <cell r="R3293" t="str">
            <v/>
          </cell>
        </row>
        <row r="3294">
          <cell r="K3294">
            <v>0</v>
          </cell>
          <cell r="L3294">
            <v>0</v>
          </cell>
          <cell r="M3294">
            <v>0</v>
          </cell>
          <cell r="R3294" t="str">
            <v/>
          </cell>
        </row>
        <row r="3295">
          <cell r="K3295">
            <v>0</v>
          </cell>
          <cell r="L3295">
            <v>0</v>
          </cell>
          <cell r="M3295">
            <v>0</v>
          </cell>
          <cell r="R3295" t="str">
            <v/>
          </cell>
        </row>
        <row r="3296">
          <cell r="K3296">
            <v>0</v>
          </cell>
          <cell r="L3296">
            <v>0</v>
          </cell>
          <cell r="M3296">
            <v>0</v>
          </cell>
          <cell r="R3296" t="str">
            <v/>
          </cell>
        </row>
        <row r="3297">
          <cell r="K3297">
            <v>0</v>
          </cell>
          <cell r="L3297">
            <v>0</v>
          </cell>
          <cell r="M3297">
            <v>0</v>
          </cell>
          <cell r="R3297" t="str">
            <v/>
          </cell>
        </row>
        <row r="3298">
          <cell r="K3298">
            <v>0</v>
          </cell>
          <cell r="L3298">
            <v>0</v>
          </cell>
          <cell r="M3298">
            <v>0</v>
          </cell>
          <cell r="R3298" t="str">
            <v/>
          </cell>
        </row>
        <row r="3299">
          <cell r="K3299">
            <v>0</v>
          </cell>
          <cell r="L3299">
            <v>0</v>
          </cell>
          <cell r="M3299">
            <v>0</v>
          </cell>
          <cell r="R3299" t="str">
            <v/>
          </cell>
        </row>
        <row r="3300">
          <cell r="K3300">
            <v>0</v>
          </cell>
          <cell r="L3300">
            <v>0</v>
          </cell>
          <cell r="M3300">
            <v>0</v>
          </cell>
          <cell r="R3300" t="str">
            <v/>
          </cell>
        </row>
        <row r="3301">
          <cell r="K3301">
            <v>0</v>
          </cell>
          <cell r="L3301">
            <v>0</v>
          </cell>
          <cell r="M3301">
            <v>0</v>
          </cell>
          <cell r="R3301" t="str">
            <v/>
          </cell>
        </row>
        <row r="3302">
          <cell r="K3302">
            <v>0</v>
          </cell>
          <cell r="L3302">
            <v>0</v>
          </cell>
          <cell r="M3302">
            <v>0</v>
          </cell>
          <cell r="R3302" t="str">
            <v/>
          </cell>
        </row>
        <row r="3303">
          <cell r="K3303">
            <v>0</v>
          </cell>
          <cell r="L3303">
            <v>0</v>
          </cell>
          <cell r="M3303">
            <v>0</v>
          </cell>
          <cell r="R3303" t="str">
            <v/>
          </cell>
        </row>
        <row r="3304">
          <cell r="K3304">
            <v>0</v>
          </cell>
          <cell r="L3304">
            <v>0</v>
          </cell>
          <cell r="M3304">
            <v>0</v>
          </cell>
          <cell r="R3304" t="str">
            <v/>
          </cell>
        </row>
        <row r="3305">
          <cell r="K3305">
            <v>0</v>
          </cell>
          <cell r="L3305">
            <v>0</v>
          </cell>
          <cell r="M3305">
            <v>0</v>
          </cell>
          <cell r="R3305" t="str">
            <v/>
          </cell>
        </row>
        <row r="3306">
          <cell r="K3306">
            <v>0</v>
          </cell>
          <cell r="L3306">
            <v>0</v>
          </cell>
          <cell r="M3306">
            <v>0</v>
          </cell>
          <cell r="R3306" t="str">
            <v/>
          </cell>
        </row>
        <row r="3307">
          <cell r="K3307">
            <v>0</v>
          </cell>
          <cell r="L3307">
            <v>0</v>
          </cell>
          <cell r="M3307">
            <v>0</v>
          </cell>
          <cell r="R3307" t="str">
            <v/>
          </cell>
        </row>
        <row r="3308">
          <cell r="K3308">
            <v>0</v>
          </cell>
          <cell r="L3308">
            <v>0</v>
          </cell>
          <cell r="M3308">
            <v>0</v>
          </cell>
          <cell r="R3308" t="str">
            <v/>
          </cell>
        </row>
        <row r="3309">
          <cell r="K3309">
            <v>0</v>
          </cell>
          <cell r="L3309">
            <v>0</v>
          </cell>
          <cell r="M3309">
            <v>0</v>
          </cell>
          <cell r="R3309" t="str">
            <v/>
          </cell>
        </row>
        <row r="3310">
          <cell r="K3310">
            <v>0</v>
          </cell>
          <cell r="L3310">
            <v>0</v>
          </cell>
          <cell r="M3310">
            <v>0</v>
          </cell>
          <cell r="R3310" t="str">
            <v/>
          </cell>
        </row>
        <row r="3311">
          <cell r="K3311">
            <v>0</v>
          </cell>
          <cell r="L3311">
            <v>0</v>
          </cell>
          <cell r="M3311">
            <v>0</v>
          </cell>
          <cell r="R3311" t="str">
            <v/>
          </cell>
        </row>
        <row r="3312">
          <cell r="K3312">
            <v>0</v>
          </cell>
          <cell r="L3312">
            <v>0</v>
          </cell>
          <cell r="M3312">
            <v>0</v>
          </cell>
          <cell r="R3312" t="str">
            <v/>
          </cell>
        </row>
        <row r="3313">
          <cell r="K3313">
            <v>0</v>
          </cell>
          <cell r="L3313">
            <v>0</v>
          </cell>
          <cell r="M3313">
            <v>0</v>
          </cell>
          <cell r="R3313" t="str">
            <v/>
          </cell>
        </row>
        <row r="3314">
          <cell r="K3314">
            <v>0</v>
          </cell>
          <cell r="L3314">
            <v>0</v>
          </cell>
          <cell r="M3314">
            <v>0</v>
          </cell>
          <cell r="R3314" t="str">
            <v/>
          </cell>
        </row>
        <row r="3315">
          <cell r="K3315">
            <v>0</v>
          </cell>
          <cell r="L3315">
            <v>0</v>
          </cell>
          <cell r="M3315">
            <v>0</v>
          </cell>
          <cell r="R3315" t="str">
            <v/>
          </cell>
        </row>
        <row r="3316">
          <cell r="K3316">
            <v>0</v>
          </cell>
          <cell r="L3316">
            <v>0</v>
          </cell>
          <cell r="M3316">
            <v>0</v>
          </cell>
          <cell r="R3316" t="str">
            <v/>
          </cell>
        </row>
        <row r="3317">
          <cell r="K3317">
            <v>0</v>
          </cell>
          <cell r="L3317">
            <v>0</v>
          </cell>
          <cell r="M3317">
            <v>0</v>
          </cell>
          <cell r="R3317" t="str">
            <v/>
          </cell>
        </row>
        <row r="3318">
          <cell r="K3318">
            <v>0</v>
          </cell>
          <cell r="L3318">
            <v>0</v>
          </cell>
          <cell r="M3318">
            <v>0</v>
          </cell>
          <cell r="R3318" t="str">
            <v/>
          </cell>
        </row>
        <row r="3319">
          <cell r="K3319">
            <v>0</v>
          </cell>
          <cell r="L3319">
            <v>0</v>
          </cell>
          <cell r="M3319">
            <v>0</v>
          </cell>
          <cell r="R3319" t="str">
            <v/>
          </cell>
        </row>
        <row r="3320">
          <cell r="K3320">
            <v>0</v>
          </cell>
          <cell r="L3320">
            <v>0</v>
          </cell>
          <cell r="M3320">
            <v>0</v>
          </cell>
          <cell r="R3320" t="str">
            <v/>
          </cell>
        </row>
        <row r="3321">
          <cell r="K3321">
            <v>0</v>
          </cell>
          <cell r="L3321">
            <v>0</v>
          </cell>
          <cell r="M3321">
            <v>0</v>
          </cell>
          <cell r="R3321" t="str">
            <v/>
          </cell>
        </row>
        <row r="3322">
          <cell r="K3322">
            <v>0</v>
          </cell>
          <cell r="L3322">
            <v>0</v>
          </cell>
          <cell r="M3322">
            <v>0</v>
          </cell>
          <cell r="R3322" t="str">
            <v/>
          </cell>
        </row>
        <row r="3323">
          <cell r="K3323">
            <v>0</v>
          </cell>
          <cell r="L3323">
            <v>0</v>
          </cell>
          <cell r="M3323">
            <v>0</v>
          </cell>
          <cell r="R3323" t="str">
            <v/>
          </cell>
        </row>
        <row r="3324">
          <cell r="K3324">
            <v>0</v>
          </cell>
          <cell r="L3324">
            <v>0</v>
          </cell>
          <cell r="M3324">
            <v>0</v>
          </cell>
          <cell r="R3324" t="str">
            <v/>
          </cell>
        </row>
        <row r="3325">
          <cell r="K3325">
            <v>0</v>
          </cell>
          <cell r="L3325">
            <v>0</v>
          </cell>
          <cell r="M3325">
            <v>0</v>
          </cell>
          <cell r="R3325" t="str">
            <v/>
          </cell>
        </row>
        <row r="3326">
          <cell r="K3326">
            <v>0</v>
          </cell>
          <cell r="L3326">
            <v>0</v>
          </cell>
          <cell r="M3326">
            <v>0</v>
          </cell>
          <cell r="R3326" t="str">
            <v/>
          </cell>
        </row>
        <row r="3327">
          <cell r="K3327">
            <v>0</v>
          </cell>
          <cell r="L3327">
            <v>0</v>
          </cell>
          <cell r="M3327">
            <v>0</v>
          </cell>
          <cell r="R3327" t="str">
            <v/>
          </cell>
        </row>
        <row r="3328">
          <cell r="K3328">
            <v>0</v>
          </cell>
          <cell r="L3328">
            <v>0</v>
          </cell>
          <cell r="M3328">
            <v>0</v>
          </cell>
          <cell r="R3328" t="str">
            <v/>
          </cell>
        </row>
        <row r="3329">
          <cell r="K3329">
            <v>0</v>
          </cell>
          <cell r="L3329">
            <v>0</v>
          </cell>
          <cell r="M3329">
            <v>0</v>
          </cell>
          <cell r="R3329" t="str">
            <v/>
          </cell>
        </row>
        <row r="3330">
          <cell r="K3330">
            <v>0</v>
          </cell>
          <cell r="L3330">
            <v>0</v>
          </cell>
          <cell r="M3330">
            <v>0</v>
          </cell>
          <cell r="R3330" t="str">
            <v/>
          </cell>
        </row>
        <row r="3331">
          <cell r="K3331">
            <v>0</v>
          </cell>
          <cell r="L3331">
            <v>0</v>
          </cell>
          <cell r="M3331">
            <v>0</v>
          </cell>
          <cell r="R3331" t="str">
            <v/>
          </cell>
        </row>
        <row r="3332">
          <cell r="K3332">
            <v>0</v>
          </cell>
          <cell r="L3332">
            <v>0</v>
          </cell>
          <cell r="M3332">
            <v>0</v>
          </cell>
          <cell r="R3332" t="str">
            <v/>
          </cell>
        </row>
        <row r="3333">
          <cell r="K3333">
            <v>0</v>
          </cell>
          <cell r="L3333">
            <v>0</v>
          </cell>
          <cell r="M3333">
            <v>0</v>
          </cell>
          <cell r="R3333" t="str">
            <v/>
          </cell>
        </row>
        <row r="3334">
          <cell r="K3334">
            <v>0</v>
          </cell>
          <cell r="L3334">
            <v>0</v>
          </cell>
          <cell r="M3334">
            <v>0</v>
          </cell>
          <cell r="R3334" t="str">
            <v/>
          </cell>
        </row>
        <row r="3335">
          <cell r="K3335">
            <v>0</v>
          </cell>
          <cell r="L3335">
            <v>0</v>
          </cell>
          <cell r="M3335">
            <v>0</v>
          </cell>
          <cell r="R3335" t="str">
            <v/>
          </cell>
        </row>
        <row r="3336">
          <cell r="K3336">
            <v>0</v>
          </cell>
          <cell r="L3336">
            <v>0</v>
          </cell>
          <cell r="M3336">
            <v>0</v>
          </cell>
          <cell r="R3336" t="str">
            <v/>
          </cell>
        </row>
        <row r="3337">
          <cell r="K3337">
            <v>0</v>
          </cell>
          <cell r="L3337">
            <v>0</v>
          </cell>
          <cell r="M3337">
            <v>0</v>
          </cell>
          <cell r="R3337" t="str">
            <v/>
          </cell>
        </row>
        <row r="3338">
          <cell r="K3338">
            <v>0</v>
          </cell>
          <cell r="L3338">
            <v>0</v>
          </cell>
          <cell r="M3338">
            <v>0</v>
          </cell>
          <cell r="R3338" t="str">
            <v/>
          </cell>
        </row>
        <row r="3339">
          <cell r="K3339">
            <v>0</v>
          </cell>
          <cell r="L3339">
            <v>0</v>
          </cell>
          <cell r="M3339">
            <v>0</v>
          </cell>
          <cell r="R3339" t="str">
            <v/>
          </cell>
        </row>
        <row r="3340">
          <cell r="K3340">
            <v>0</v>
          </cell>
          <cell r="L3340">
            <v>0</v>
          </cell>
          <cell r="M3340">
            <v>0</v>
          </cell>
          <cell r="R3340" t="str">
            <v/>
          </cell>
        </row>
        <row r="3341">
          <cell r="K3341">
            <v>0</v>
          </cell>
          <cell r="L3341">
            <v>0</v>
          </cell>
          <cell r="M3341">
            <v>0</v>
          </cell>
          <cell r="R3341" t="str">
            <v/>
          </cell>
        </row>
        <row r="3342">
          <cell r="K3342">
            <v>0</v>
          </cell>
          <cell r="L3342">
            <v>0</v>
          </cell>
          <cell r="M3342">
            <v>0</v>
          </cell>
          <cell r="R3342" t="str">
            <v/>
          </cell>
        </row>
        <row r="3343">
          <cell r="K3343">
            <v>0</v>
          </cell>
          <cell r="L3343">
            <v>0</v>
          </cell>
          <cell r="M3343">
            <v>0</v>
          </cell>
          <cell r="R3343" t="str">
            <v/>
          </cell>
        </row>
        <row r="3344">
          <cell r="K3344">
            <v>0</v>
          </cell>
          <cell r="L3344">
            <v>0</v>
          </cell>
          <cell r="M3344">
            <v>0</v>
          </cell>
          <cell r="R3344" t="str">
            <v/>
          </cell>
        </row>
        <row r="3345">
          <cell r="K3345">
            <v>0</v>
          </cell>
          <cell r="L3345">
            <v>0</v>
          </cell>
          <cell r="M3345">
            <v>0</v>
          </cell>
          <cell r="R3345" t="str">
            <v/>
          </cell>
        </row>
        <row r="3346">
          <cell r="K3346">
            <v>0</v>
          </cell>
          <cell r="L3346">
            <v>0</v>
          </cell>
          <cell r="M3346">
            <v>0</v>
          </cell>
          <cell r="R3346" t="str">
            <v/>
          </cell>
        </row>
        <row r="3347">
          <cell r="K3347">
            <v>0</v>
          </cell>
          <cell r="L3347">
            <v>0</v>
          </cell>
          <cell r="M3347">
            <v>0</v>
          </cell>
          <cell r="R3347" t="str">
            <v/>
          </cell>
        </row>
        <row r="3348">
          <cell r="K3348">
            <v>0</v>
          </cell>
          <cell r="L3348">
            <v>0</v>
          </cell>
          <cell r="M3348">
            <v>0</v>
          </cell>
          <cell r="R3348" t="str">
            <v/>
          </cell>
        </row>
        <row r="3349">
          <cell r="K3349">
            <v>0</v>
          </cell>
          <cell r="L3349">
            <v>0</v>
          </cell>
          <cell r="M3349">
            <v>0</v>
          </cell>
          <cell r="R3349" t="str">
            <v/>
          </cell>
        </row>
        <row r="3350">
          <cell r="K3350">
            <v>0</v>
          </cell>
          <cell r="L3350">
            <v>0</v>
          </cell>
          <cell r="M3350">
            <v>0</v>
          </cell>
          <cell r="R3350" t="str">
            <v/>
          </cell>
        </row>
        <row r="3351">
          <cell r="K3351">
            <v>0</v>
          </cell>
          <cell r="L3351">
            <v>0</v>
          </cell>
          <cell r="M3351">
            <v>0</v>
          </cell>
          <cell r="R3351" t="str">
            <v/>
          </cell>
        </row>
        <row r="3352">
          <cell r="K3352">
            <v>0</v>
          </cell>
          <cell r="L3352">
            <v>0</v>
          </cell>
          <cell r="M3352">
            <v>0</v>
          </cell>
          <cell r="R3352" t="str">
            <v/>
          </cell>
        </row>
        <row r="3353">
          <cell r="K3353">
            <v>0</v>
          </cell>
          <cell r="L3353">
            <v>0</v>
          </cell>
          <cell r="M3353">
            <v>0</v>
          </cell>
          <cell r="R3353" t="str">
            <v/>
          </cell>
        </row>
        <row r="3354">
          <cell r="K3354">
            <v>0</v>
          </cell>
          <cell r="L3354">
            <v>0</v>
          </cell>
          <cell r="M3354">
            <v>0</v>
          </cell>
          <cell r="R3354" t="str">
            <v/>
          </cell>
        </row>
        <row r="3355">
          <cell r="K3355">
            <v>0</v>
          </cell>
          <cell r="L3355">
            <v>0</v>
          </cell>
          <cell r="M3355">
            <v>0</v>
          </cell>
          <cell r="R3355" t="str">
            <v/>
          </cell>
        </row>
        <row r="3356">
          <cell r="K3356">
            <v>0</v>
          </cell>
          <cell r="L3356">
            <v>0</v>
          </cell>
          <cell r="M3356">
            <v>0</v>
          </cell>
          <cell r="R3356" t="str">
            <v/>
          </cell>
        </row>
        <row r="3357">
          <cell r="K3357">
            <v>0</v>
          </cell>
          <cell r="L3357">
            <v>0</v>
          </cell>
          <cell r="M3357">
            <v>0</v>
          </cell>
          <cell r="R3357" t="str">
            <v/>
          </cell>
        </row>
        <row r="3358">
          <cell r="K3358">
            <v>0</v>
          </cell>
          <cell r="L3358">
            <v>0</v>
          </cell>
          <cell r="M3358">
            <v>0</v>
          </cell>
          <cell r="R3358" t="str">
            <v/>
          </cell>
        </row>
        <row r="3359">
          <cell r="K3359">
            <v>0</v>
          </cell>
          <cell r="L3359">
            <v>0</v>
          </cell>
          <cell r="M3359">
            <v>0</v>
          </cell>
          <cell r="R3359" t="str">
            <v/>
          </cell>
        </row>
        <row r="3360">
          <cell r="K3360">
            <v>0</v>
          </cell>
          <cell r="L3360">
            <v>0</v>
          </cell>
          <cell r="M3360">
            <v>0</v>
          </cell>
          <cell r="R3360" t="str">
            <v/>
          </cell>
        </row>
        <row r="3361">
          <cell r="K3361">
            <v>0</v>
          </cell>
          <cell r="L3361">
            <v>0</v>
          </cell>
          <cell r="M3361">
            <v>0</v>
          </cell>
          <cell r="R3361" t="str">
            <v/>
          </cell>
        </row>
        <row r="3362">
          <cell r="K3362">
            <v>0</v>
          </cell>
          <cell r="L3362">
            <v>0</v>
          </cell>
          <cell r="M3362">
            <v>0</v>
          </cell>
          <cell r="R3362" t="str">
            <v/>
          </cell>
        </row>
        <row r="3363">
          <cell r="K3363">
            <v>0</v>
          </cell>
          <cell r="L3363">
            <v>0</v>
          </cell>
          <cell r="M3363">
            <v>0</v>
          </cell>
          <cell r="R3363" t="str">
            <v/>
          </cell>
        </row>
        <row r="3364">
          <cell r="K3364">
            <v>0</v>
          </cell>
          <cell r="L3364">
            <v>0</v>
          </cell>
          <cell r="M3364">
            <v>0</v>
          </cell>
          <cell r="R3364" t="str">
            <v/>
          </cell>
        </row>
        <row r="3365">
          <cell r="K3365">
            <v>0</v>
          </cell>
          <cell r="L3365">
            <v>0</v>
          </cell>
          <cell r="M3365">
            <v>0</v>
          </cell>
          <cell r="R3365" t="str">
            <v/>
          </cell>
        </row>
        <row r="3366">
          <cell r="K3366">
            <v>0</v>
          </cell>
          <cell r="L3366">
            <v>0</v>
          </cell>
          <cell r="M3366">
            <v>0</v>
          </cell>
          <cell r="R3366" t="str">
            <v/>
          </cell>
        </row>
        <row r="3367">
          <cell r="K3367">
            <v>0</v>
          </cell>
          <cell r="L3367">
            <v>0</v>
          </cell>
          <cell r="M3367">
            <v>0</v>
          </cell>
          <cell r="R3367" t="str">
            <v/>
          </cell>
        </row>
        <row r="3368">
          <cell r="K3368">
            <v>0</v>
          </cell>
          <cell r="L3368">
            <v>0</v>
          </cell>
          <cell r="M3368">
            <v>0</v>
          </cell>
          <cell r="R3368" t="str">
            <v/>
          </cell>
        </row>
        <row r="3369">
          <cell r="K3369">
            <v>0</v>
          </cell>
          <cell r="L3369">
            <v>0</v>
          </cell>
          <cell r="M3369">
            <v>0</v>
          </cell>
          <cell r="R3369" t="str">
            <v/>
          </cell>
        </row>
        <row r="3370">
          <cell r="K3370">
            <v>0</v>
          </cell>
          <cell r="L3370">
            <v>0</v>
          </cell>
          <cell r="M3370">
            <v>0</v>
          </cell>
          <cell r="R3370" t="str">
            <v/>
          </cell>
        </row>
        <row r="3371">
          <cell r="K3371">
            <v>0</v>
          </cell>
          <cell r="L3371">
            <v>0</v>
          </cell>
          <cell r="M3371">
            <v>0</v>
          </cell>
          <cell r="R3371" t="str">
            <v/>
          </cell>
        </row>
        <row r="3372">
          <cell r="K3372">
            <v>0</v>
          </cell>
          <cell r="L3372">
            <v>0</v>
          </cell>
          <cell r="M3372">
            <v>0</v>
          </cell>
          <cell r="R3372" t="str">
            <v/>
          </cell>
        </row>
        <row r="3373">
          <cell r="K3373">
            <v>0</v>
          </cell>
          <cell r="L3373">
            <v>0</v>
          </cell>
          <cell r="M3373">
            <v>0</v>
          </cell>
          <cell r="R3373" t="str">
            <v/>
          </cell>
        </row>
        <row r="3374">
          <cell r="K3374">
            <v>0</v>
          </cell>
          <cell r="L3374">
            <v>0</v>
          </cell>
          <cell r="M3374">
            <v>0</v>
          </cell>
          <cell r="R3374" t="str">
            <v/>
          </cell>
        </row>
        <row r="3375">
          <cell r="K3375">
            <v>0</v>
          </cell>
          <cell r="L3375">
            <v>0</v>
          </cell>
          <cell r="M3375">
            <v>0</v>
          </cell>
          <cell r="R3375" t="str">
            <v/>
          </cell>
        </row>
        <row r="3376">
          <cell r="K3376">
            <v>0</v>
          </cell>
          <cell r="L3376">
            <v>0</v>
          </cell>
          <cell r="M3376">
            <v>0</v>
          </cell>
          <cell r="R3376" t="str">
            <v/>
          </cell>
        </row>
        <row r="3377">
          <cell r="K3377">
            <v>0</v>
          </cell>
          <cell r="L3377">
            <v>0</v>
          </cell>
          <cell r="M3377">
            <v>0</v>
          </cell>
          <cell r="R3377" t="str">
            <v/>
          </cell>
        </row>
        <row r="3378">
          <cell r="K3378">
            <v>0</v>
          </cell>
          <cell r="L3378">
            <v>0</v>
          </cell>
          <cell r="M3378">
            <v>0</v>
          </cell>
          <cell r="R3378" t="str">
            <v/>
          </cell>
        </row>
        <row r="3379">
          <cell r="K3379">
            <v>0</v>
          </cell>
          <cell r="L3379">
            <v>0</v>
          </cell>
          <cell r="M3379">
            <v>0</v>
          </cell>
          <cell r="R3379" t="str">
            <v/>
          </cell>
        </row>
        <row r="3380">
          <cell r="K3380">
            <v>0</v>
          </cell>
          <cell r="L3380">
            <v>0</v>
          </cell>
          <cell r="M3380">
            <v>0</v>
          </cell>
          <cell r="R3380" t="str">
            <v/>
          </cell>
        </row>
        <row r="3381">
          <cell r="K3381">
            <v>0</v>
          </cell>
          <cell r="L3381">
            <v>0</v>
          </cell>
          <cell r="M3381">
            <v>0</v>
          </cell>
          <cell r="R3381" t="str">
            <v/>
          </cell>
        </row>
        <row r="3382">
          <cell r="K3382">
            <v>0</v>
          </cell>
          <cell r="L3382">
            <v>0</v>
          </cell>
          <cell r="M3382">
            <v>0</v>
          </cell>
          <cell r="R3382" t="str">
            <v/>
          </cell>
        </row>
        <row r="3383">
          <cell r="K3383">
            <v>0</v>
          </cell>
          <cell r="L3383">
            <v>0</v>
          </cell>
          <cell r="M3383">
            <v>0</v>
          </cell>
          <cell r="R3383" t="str">
            <v/>
          </cell>
        </row>
        <row r="3384">
          <cell r="K3384">
            <v>0</v>
          </cell>
          <cell r="L3384">
            <v>0</v>
          </cell>
          <cell r="M3384">
            <v>0</v>
          </cell>
          <cell r="R3384" t="str">
            <v/>
          </cell>
        </row>
        <row r="3385">
          <cell r="K3385">
            <v>0</v>
          </cell>
          <cell r="L3385">
            <v>0</v>
          </cell>
          <cell r="M3385">
            <v>0</v>
          </cell>
          <cell r="R3385" t="str">
            <v/>
          </cell>
        </row>
        <row r="3386">
          <cell r="K3386">
            <v>0</v>
          </cell>
          <cell r="L3386">
            <v>0</v>
          </cell>
          <cell r="M3386">
            <v>0</v>
          </cell>
          <cell r="R3386" t="str">
            <v/>
          </cell>
        </row>
        <row r="3387">
          <cell r="K3387">
            <v>0</v>
          </cell>
          <cell r="L3387">
            <v>0</v>
          </cell>
          <cell r="M3387">
            <v>0</v>
          </cell>
          <cell r="R3387" t="str">
            <v/>
          </cell>
        </row>
        <row r="3388">
          <cell r="K3388">
            <v>0</v>
          </cell>
          <cell r="L3388">
            <v>0</v>
          </cell>
          <cell r="M3388">
            <v>0</v>
          </cell>
          <cell r="R3388" t="str">
            <v/>
          </cell>
        </row>
        <row r="3389">
          <cell r="K3389">
            <v>0</v>
          </cell>
          <cell r="L3389">
            <v>0</v>
          </cell>
          <cell r="M3389">
            <v>0</v>
          </cell>
          <cell r="R3389" t="str">
            <v/>
          </cell>
        </row>
        <row r="3390">
          <cell r="K3390">
            <v>0</v>
          </cell>
          <cell r="L3390">
            <v>0</v>
          </cell>
          <cell r="M3390">
            <v>0</v>
          </cell>
          <cell r="R3390" t="str">
            <v/>
          </cell>
        </row>
        <row r="3391">
          <cell r="K3391">
            <v>0</v>
          </cell>
          <cell r="L3391">
            <v>0</v>
          </cell>
          <cell r="M3391">
            <v>0</v>
          </cell>
          <cell r="R3391" t="str">
            <v/>
          </cell>
        </row>
        <row r="3392">
          <cell r="K3392">
            <v>0</v>
          </cell>
          <cell r="L3392">
            <v>0</v>
          </cell>
          <cell r="M3392">
            <v>0</v>
          </cell>
          <cell r="R3392" t="str">
            <v/>
          </cell>
        </row>
        <row r="3393">
          <cell r="K3393">
            <v>0</v>
          </cell>
          <cell r="L3393">
            <v>0</v>
          </cell>
          <cell r="M3393">
            <v>0</v>
          </cell>
          <cell r="R3393" t="str">
            <v/>
          </cell>
        </row>
        <row r="3394">
          <cell r="K3394">
            <v>0</v>
          </cell>
          <cell r="L3394">
            <v>0</v>
          </cell>
          <cell r="M3394">
            <v>0</v>
          </cell>
          <cell r="R3394" t="str">
            <v/>
          </cell>
        </row>
        <row r="3395">
          <cell r="K3395">
            <v>0</v>
          </cell>
          <cell r="L3395">
            <v>0</v>
          </cell>
          <cell r="M3395">
            <v>0</v>
          </cell>
          <cell r="R3395" t="str">
            <v/>
          </cell>
        </row>
        <row r="3396">
          <cell r="K3396">
            <v>0</v>
          </cell>
          <cell r="L3396">
            <v>0</v>
          </cell>
          <cell r="M3396">
            <v>0</v>
          </cell>
          <cell r="R3396" t="str">
            <v/>
          </cell>
        </row>
        <row r="3397">
          <cell r="K3397">
            <v>0</v>
          </cell>
          <cell r="L3397">
            <v>0</v>
          </cell>
          <cell r="M3397">
            <v>0</v>
          </cell>
          <cell r="R3397" t="str">
            <v/>
          </cell>
        </row>
        <row r="3398">
          <cell r="K3398">
            <v>0</v>
          </cell>
          <cell r="L3398">
            <v>0</v>
          </cell>
          <cell r="M3398">
            <v>0</v>
          </cell>
          <cell r="R3398" t="str">
            <v/>
          </cell>
        </row>
        <row r="3399">
          <cell r="K3399">
            <v>0</v>
          </cell>
          <cell r="L3399">
            <v>0</v>
          </cell>
          <cell r="M3399">
            <v>0</v>
          </cell>
          <cell r="R3399" t="str">
            <v/>
          </cell>
        </row>
        <row r="3400">
          <cell r="K3400">
            <v>0</v>
          </cell>
          <cell r="L3400">
            <v>0</v>
          </cell>
          <cell r="M3400">
            <v>0</v>
          </cell>
          <cell r="R3400" t="str">
            <v/>
          </cell>
        </row>
        <row r="3401">
          <cell r="K3401">
            <v>0</v>
          </cell>
          <cell r="L3401">
            <v>0</v>
          </cell>
          <cell r="M3401">
            <v>0</v>
          </cell>
          <cell r="R3401" t="str">
            <v/>
          </cell>
        </row>
        <row r="3402">
          <cell r="K3402">
            <v>0</v>
          </cell>
          <cell r="L3402">
            <v>0</v>
          </cell>
          <cell r="M3402">
            <v>0</v>
          </cell>
          <cell r="R3402" t="str">
            <v/>
          </cell>
        </row>
        <row r="3403">
          <cell r="K3403">
            <v>0</v>
          </cell>
          <cell r="L3403">
            <v>0</v>
          </cell>
          <cell r="M3403">
            <v>0</v>
          </cell>
          <cell r="R3403" t="str">
            <v/>
          </cell>
        </row>
        <row r="3404">
          <cell r="K3404">
            <v>0</v>
          </cell>
          <cell r="L3404">
            <v>0</v>
          </cell>
          <cell r="M3404">
            <v>0</v>
          </cell>
          <cell r="R3404" t="str">
            <v/>
          </cell>
        </row>
        <row r="3405">
          <cell r="K3405">
            <v>0</v>
          </cell>
          <cell r="L3405">
            <v>0</v>
          </cell>
          <cell r="M3405">
            <v>0</v>
          </cell>
          <cell r="R3405" t="str">
            <v/>
          </cell>
        </row>
        <row r="3406">
          <cell r="K3406">
            <v>0</v>
          </cell>
          <cell r="L3406">
            <v>0</v>
          </cell>
          <cell r="M3406">
            <v>0</v>
          </cell>
          <cell r="R3406" t="str">
            <v/>
          </cell>
        </row>
        <row r="3407">
          <cell r="K3407">
            <v>0</v>
          </cell>
          <cell r="L3407">
            <v>0</v>
          </cell>
          <cell r="M3407">
            <v>0</v>
          </cell>
          <cell r="R3407" t="str">
            <v/>
          </cell>
        </row>
        <row r="3408">
          <cell r="K3408">
            <v>0</v>
          </cell>
          <cell r="L3408">
            <v>0</v>
          </cell>
          <cell r="M3408">
            <v>0</v>
          </cell>
          <cell r="R3408" t="str">
            <v/>
          </cell>
        </row>
        <row r="3409">
          <cell r="K3409">
            <v>0</v>
          </cell>
          <cell r="L3409">
            <v>0</v>
          </cell>
          <cell r="M3409">
            <v>0</v>
          </cell>
          <cell r="R3409" t="str">
            <v/>
          </cell>
        </row>
        <row r="3410">
          <cell r="K3410">
            <v>0</v>
          </cell>
          <cell r="L3410">
            <v>0</v>
          </cell>
          <cell r="M3410">
            <v>0</v>
          </cell>
          <cell r="R3410" t="str">
            <v/>
          </cell>
        </row>
        <row r="3411">
          <cell r="K3411">
            <v>0</v>
          </cell>
          <cell r="L3411">
            <v>0</v>
          </cell>
          <cell r="M3411">
            <v>0</v>
          </cell>
          <cell r="R3411" t="str">
            <v/>
          </cell>
        </row>
        <row r="3412">
          <cell r="K3412">
            <v>0</v>
          </cell>
          <cell r="L3412">
            <v>0</v>
          </cell>
          <cell r="M3412">
            <v>0</v>
          </cell>
          <cell r="R3412" t="str">
            <v/>
          </cell>
        </row>
        <row r="3413">
          <cell r="K3413">
            <v>0</v>
          </cell>
          <cell r="L3413">
            <v>0</v>
          </cell>
          <cell r="M3413">
            <v>0</v>
          </cell>
          <cell r="R3413" t="str">
            <v/>
          </cell>
        </row>
        <row r="3414">
          <cell r="K3414">
            <v>0</v>
          </cell>
          <cell r="L3414">
            <v>0</v>
          </cell>
          <cell r="M3414">
            <v>0</v>
          </cell>
          <cell r="R3414" t="str">
            <v/>
          </cell>
        </row>
        <row r="3415">
          <cell r="K3415">
            <v>0</v>
          </cell>
          <cell r="L3415">
            <v>0</v>
          </cell>
          <cell r="M3415">
            <v>0</v>
          </cell>
          <cell r="R3415" t="str">
            <v/>
          </cell>
        </row>
        <row r="3416">
          <cell r="K3416">
            <v>0</v>
          </cell>
          <cell r="L3416">
            <v>0</v>
          </cell>
          <cell r="M3416">
            <v>0</v>
          </cell>
          <cell r="R3416" t="str">
            <v/>
          </cell>
        </row>
        <row r="3417">
          <cell r="K3417">
            <v>0</v>
          </cell>
          <cell r="L3417">
            <v>0</v>
          </cell>
          <cell r="M3417">
            <v>0</v>
          </cell>
          <cell r="R3417" t="str">
            <v/>
          </cell>
        </row>
        <row r="3418">
          <cell r="K3418">
            <v>0</v>
          </cell>
          <cell r="L3418">
            <v>0</v>
          </cell>
          <cell r="M3418">
            <v>0</v>
          </cell>
          <cell r="R3418" t="str">
            <v/>
          </cell>
        </row>
        <row r="3419">
          <cell r="K3419">
            <v>0</v>
          </cell>
          <cell r="L3419">
            <v>0</v>
          </cell>
          <cell r="M3419">
            <v>0</v>
          </cell>
          <cell r="R3419" t="str">
            <v/>
          </cell>
        </row>
        <row r="3420">
          <cell r="K3420">
            <v>0</v>
          </cell>
          <cell r="L3420">
            <v>0</v>
          </cell>
          <cell r="M3420">
            <v>0</v>
          </cell>
          <cell r="R3420" t="str">
            <v/>
          </cell>
        </row>
        <row r="3421">
          <cell r="K3421">
            <v>0</v>
          </cell>
          <cell r="L3421">
            <v>0</v>
          </cell>
          <cell r="M3421">
            <v>0</v>
          </cell>
          <cell r="R3421" t="str">
            <v/>
          </cell>
        </row>
        <row r="3422">
          <cell r="K3422">
            <v>0</v>
          </cell>
          <cell r="L3422">
            <v>0</v>
          </cell>
          <cell r="M3422">
            <v>0</v>
          </cell>
          <cell r="R3422" t="str">
            <v/>
          </cell>
        </row>
        <row r="3423">
          <cell r="K3423">
            <v>0</v>
          </cell>
          <cell r="L3423">
            <v>0</v>
          </cell>
          <cell r="M3423">
            <v>0</v>
          </cell>
          <cell r="R3423" t="str">
            <v/>
          </cell>
        </row>
        <row r="3424">
          <cell r="K3424">
            <v>0</v>
          </cell>
          <cell r="L3424">
            <v>0</v>
          </cell>
          <cell r="M3424">
            <v>0</v>
          </cell>
          <cell r="R3424" t="str">
            <v/>
          </cell>
        </row>
        <row r="3425">
          <cell r="K3425">
            <v>0</v>
          </cell>
          <cell r="L3425">
            <v>0</v>
          </cell>
          <cell r="M3425">
            <v>0</v>
          </cell>
          <cell r="R3425" t="str">
            <v/>
          </cell>
        </row>
        <row r="3426">
          <cell r="K3426">
            <v>0</v>
          </cell>
          <cell r="L3426">
            <v>0</v>
          </cell>
          <cell r="M3426">
            <v>0</v>
          </cell>
          <cell r="R3426" t="str">
            <v/>
          </cell>
        </row>
        <row r="3427">
          <cell r="K3427">
            <v>0</v>
          </cell>
          <cell r="L3427">
            <v>0</v>
          </cell>
          <cell r="M3427">
            <v>0</v>
          </cell>
          <cell r="R3427" t="str">
            <v/>
          </cell>
        </row>
        <row r="3428">
          <cell r="K3428">
            <v>0</v>
          </cell>
          <cell r="L3428">
            <v>0</v>
          </cell>
          <cell r="M3428">
            <v>0</v>
          </cell>
          <cell r="R3428" t="str">
            <v/>
          </cell>
        </row>
        <row r="3429">
          <cell r="K3429">
            <v>0</v>
          </cell>
          <cell r="L3429">
            <v>0</v>
          </cell>
          <cell r="M3429">
            <v>0</v>
          </cell>
          <cell r="R3429" t="str">
            <v/>
          </cell>
        </row>
        <row r="3430">
          <cell r="K3430">
            <v>0</v>
          </cell>
          <cell r="L3430">
            <v>0</v>
          </cell>
          <cell r="M3430">
            <v>0</v>
          </cell>
          <cell r="R3430" t="str">
            <v/>
          </cell>
        </row>
        <row r="3431">
          <cell r="K3431">
            <v>0</v>
          </cell>
          <cell r="L3431">
            <v>0</v>
          </cell>
          <cell r="M3431">
            <v>0</v>
          </cell>
          <cell r="R3431" t="str">
            <v/>
          </cell>
        </row>
        <row r="3432">
          <cell r="K3432">
            <v>0</v>
          </cell>
          <cell r="L3432">
            <v>0</v>
          </cell>
          <cell r="M3432">
            <v>0</v>
          </cell>
          <cell r="R3432" t="str">
            <v/>
          </cell>
        </row>
        <row r="3433">
          <cell r="K3433">
            <v>0</v>
          </cell>
          <cell r="L3433">
            <v>0</v>
          </cell>
          <cell r="M3433">
            <v>0</v>
          </cell>
          <cell r="R3433" t="str">
            <v/>
          </cell>
        </row>
        <row r="3434">
          <cell r="K3434">
            <v>0</v>
          </cell>
          <cell r="L3434">
            <v>0</v>
          </cell>
          <cell r="M3434">
            <v>0</v>
          </cell>
          <cell r="R3434" t="str">
            <v/>
          </cell>
        </row>
        <row r="3435">
          <cell r="K3435">
            <v>0</v>
          </cell>
          <cell r="L3435">
            <v>0</v>
          </cell>
          <cell r="M3435">
            <v>0</v>
          </cell>
          <cell r="R3435" t="str">
            <v/>
          </cell>
        </row>
        <row r="3436">
          <cell r="K3436">
            <v>0</v>
          </cell>
          <cell r="L3436">
            <v>0</v>
          </cell>
          <cell r="M3436">
            <v>0</v>
          </cell>
          <cell r="R3436" t="str">
            <v/>
          </cell>
        </row>
        <row r="3437">
          <cell r="K3437">
            <v>0</v>
          </cell>
          <cell r="L3437">
            <v>0</v>
          </cell>
          <cell r="M3437">
            <v>0</v>
          </cell>
          <cell r="R3437" t="str">
            <v/>
          </cell>
        </row>
        <row r="3438">
          <cell r="K3438">
            <v>0</v>
          </cell>
          <cell r="L3438">
            <v>0</v>
          </cell>
          <cell r="M3438">
            <v>0</v>
          </cell>
          <cell r="R3438" t="str">
            <v/>
          </cell>
        </row>
        <row r="3439">
          <cell r="K3439">
            <v>0</v>
          </cell>
          <cell r="L3439">
            <v>0</v>
          </cell>
          <cell r="M3439">
            <v>0</v>
          </cell>
          <cell r="R3439" t="str">
            <v/>
          </cell>
        </row>
        <row r="3440">
          <cell r="K3440">
            <v>0</v>
          </cell>
          <cell r="L3440">
            <v>0</v>
          </cell>
          <cell r="M3440">
            <v>0</v>
          </cell>
          <cell r="R3440" t="str">
            <v/>
          </cell>
        </row>
        <row r="3441">
          <cell r="K3441">
            <v>0</v>
          </cell>
          <cell r="L3441">
            <v>0</v>
          </cell>
          <cell r="M3441">
            <v>0</v>
          </cell>
          <cell r="R3441" t="str">
            <v/>
          </cell>
        </row>
        <row r="3442">
          <cell r="K3442">
            <v>0</v>
          </cell>
          <cell r="L3442">
            <v>0</v>
          </cell>
          <cell r="M3442">
            <v>0</v>
          </cell>
          <cell r="R3442" t="str">
            <v/>
          </cell>
        </row>
        <row r="3443">
          <cell r="K3443">
            <v>0</v>
          </cell>
          <cell r="L3443">
            <v>0</v>
          </cell>
          <cell r="M3443">
            <v>0</v>
          </cell>
          <cell r="R3443" t="str">
            <v/>
          </cell>
        </row>
        <row r="3444">
          <cell r="K3444">
            <v>0</v>
          </cell>
          <cell r="L3444">
            <v>0</v>
          </cell>
          <cell r="M3444">
            <v>0</v>
          </cell>
          <cell r="R3444" t="str">
            <v/>
          </cell>
        </row>
        <row r="3445">
          <cell r="K3445">
            <v>0</v>
          </cell>
          <cell r="L3445">
            <v>0</v>
          </cell>
          <cell r="M3445">
            <v>0</v>
          </cell>
          <cell r="R3445" t="str">
            <v/>
          </cell>
        </row>
        <row r="3446">
          <cell r="K3446">
            <v>0</v>
          </cell>
          <cell r="L3446">
            <v>0</v>
          </cell>
          <cell r="M3446">
            <v>0</v>
          </cell>
          <cell r="R3446" t="str">
            <v/>
          </cell>
        </row>
        <row r="3447">
          <cell r="K3447">
            <v>0</v>
          </cell>
          <cell r="L3447">
            <v>0</v>
          </cell>
          <cell r="M3447">
            <v>0</v>
          </cell>
          <cell r="R3447" t="str">
            <v/>
          </cell>
        </row>
        <row r="3448">
          <cell r="K3448">
            <v>0</v>
          </cell>
          <cell r="L3448">
            <v>0</v>
          </cell>
          <cell r="M3448">
            <v>0</v>
          </cell>
          <cell r="R3448" t="str">
            <v/>
          </cell>
        </row>
        <row r="3449">
          <cell r="K3449">
            <v>0</v>
          </cell>
          <cell r="L3449">
            <v>0</v>
          </cell>
          <cell r="M3449">
            <v>0</v>
          </cell>
          <cell r="R3449" t="str">
            <v/>
          </cell>
        </row>
        <row r="3450">
          <cell r="K3450">
            <v>0</v>
          </cell>
          <cell r="L3450">
            <v>0</v>
          </cell>
          <cell r="M3450">
            <v>0</v>
          </cell>
          <cell r="R3450" t="str">
            <v/>
          </cell>
        </row>
        <row r="3451">
          <cell r="K3451">
            <v>0</v>
          </cell>
          <cell r="L3451">
            <v>0</v>
          </cell>
          <cell r="M3451">
            <v>0</v>
          </cell>
          <cell r="R3451" t="str">
            <v/>
          </cell>
        </row>
        <row r="3452">
          <cell r="K3452">
            <v>0</v>
          </cell>
          <cell r="L3452">
            <v>0</v>
          </cell>
          <cell r="M3452">
            <v>0</v>
          </cell>
          <cell r="R3452" t="str">
            <v/>
          </cell>
        </row>
        <row r="3453">
          <cell r="K3453">
            <v>0</v>
          </cell>
          <cell r="L3453">
            <v>0</v>
          </cell>
          <cell r="M3453">
            <v>0</v>
          </cell>
          <cell r="R3453" t="str">
            <v/>
          </cell>
        </row>
        <row r="3454">
          <cell r="K3454">
            <v>0</v>
          </cell>
          <cell r="L3454">
            <v>0</v>
          </cell>
          <cell r="M3454">
            <v>0</v>
          </cell>
          <cell r="R3454" t="str">
            <v/>
          </cell>
        </row>
        <row r="3455">
          <cell r="K3455">
            <v>0</v>
          </cell>
          <cell r="L3455">
            <v>0</v>
          </cell>
          <cell r="M3455">
            <v>0</v>
          </cell>
          <cell r="R3455" t="str">
            <v/>
          </cell>
        </row>
        <row r="3456">
          <cell r="K3456">
            <v>0</v>
          </cell>
          <cell r="L3456">
            <v>0</v>
          </cell>
          <cell r="M3456">
            <v>0</v>
          </cell>
          <cell r="R3456" t="str">
            <v/>
          </cell>
        </row>
        <row r="3457">
          <cell r="K3457">
            <v>0</v>
          </cell>
          <cell r="L3457">
            <v>0</v>
          </cell>
          <cell r="M3457">
            <v>0</v>
          </cell>
          <cell r="R3457" t="str">
            <v/>
          </cell>
        </row>
        <row r="3458">
          <cell r="K3458">
            <v>0</v>
          </cell>
          <cell r="L3458">
            <v>0</v>
          </cell>
          <cell r="M3458">
            <v>0</v>
          </cell>
          <cell r="R3458" t="str">
            <v/>
          </cell>
        </row>
        <row r="3459">
          <cell r="K3459">
            <v>0</v>
          </cell>
          <cell r="L3459">
            <v>0</v>
          </cell>
          <cell r="M3459">
            <v>0</v>
          </cell>
          <cell r="R3459" t="str">
            <v/>
          </cell>
        </row>
        <row r="3460">
          <cell r="K3460">
            <v>0</v>
          </cell>
          <cell r="L3460">
            <v>0</v>
          </cell>
          <cell r="M3460">
            <v>0</v>
          </cell>
          <cell r="R3460" t="str">
            <v/>
          </cell>
        </row>
        <row r="3461">
          <cell r="K3461">
            <v>0</v>
          </cell>
          <cell r="L3461">
            <v>0</v>
          </cell>
          <cell r="M3461">
            <v>0</v>
          </cell>
          <cell r="R3461" t="str">
            <v/>
          </cell>
        </row>
        <row r="3462">
          <cell r="K3462">
            <v>0</v>
          </cell>
          <cell r="L3462">
            <v>0</v>
          </cell>
          <cell r="M3462">
            <v>0</v>
          </cell>
          <cell r="R3462" t="str">
            <v/>
          </cell>
        </row>
        <row r="3463">
          <cell r="K3463">
            <v>0</v>
          </cell>
          <cell r="L3463">
            <v>0</v>
          </cell>
          <cell r="M3463">
            <v>0</v>
          </cell>
          <cell r="R3463" t="str">
            <v/>
          </cell>
        </row>
        <row r="3464">
          <cell r="K3464">
            <v>0</v>
          </cell>
          <cell r="L3464">
            <v>0</v>
          </cell>
          <cell r="M3464">
            <v>0</v>
          </cell>
          <cell r="R3464" t="str">
            <v/>
          </cell>
        </row>
        <row r="3465">
          <cell r="K3465">
            <v>0</v>
          </cell>
          <cell r="L3465">
            <v>0</v>
          </cell>
          <cell r="M3465">
            <v>0</v>
          </cell>
          <cell r="R3465" t="str">
            <v/>
          </cell>
        </row>
        <row r="3466">
          <cell r="K3466">
            <v>0</v>
          </cell>
          <cell r="L3466">
            <v>0</v>
          </cell>
          <cell r="M3466">
            <v>0</v>
          </cell>
          <cell r="R3466" t="str">
            <v/>
          </cell>
        </row>
        <row r="3467">
          <cell r="K3467">
            <v>0</v>
          </cell>
          <cell r="L3467">
            <v>0</v>
          </cell>
          <cell r="M3467">
            <v>0</v>
          </cell>
          <cell r="R3467" t="str">
            <v/>
          </cell>
        </row>
        <row r="3468">
          <cell r="K3468">
            <v>0</v>
          </cell>
          <cell r="L3468">
            <v>0</v>
          </cell>
          <cell r="M3468">
            <v>0</v>
          </cell>
          <cell r="R3468" t="str">
            <v/>
          </cell>
        </row>
        <row r="3469">
          <cell r="K3469">
            <v>0</v>
          </cell>
          <cell r="L3469">
            <v>0</v>
          </cell>
          <cell r="M3469">
            <v>0</v>
          </cell>
          <cell r="R3469" t="str">
            <v/>
          </cell>
        </row>
        <row r="3470">
          <cell r="K3470">
            <v>0</v>
          </cell>
          <cell r="L3470">
            <v>0</v>
          </cell>
          <cell r="M3470">
            <v>0</v>
          </cell>
          <cell r="R3470" t="str">
            <v/>
          </cell>
        </row>
        <row r="3471">
          <cell r="K3471">
            <v>0</v>
          </cell>
          <cell r="L3471">
            <v>0</v>
          </cell>
          <cell r="M3471">
            <v>0</v>
          </cell>
          <cell r="R3471" t="str">
            <v/>
          </cell>
        </row>
        <row r="3472">
          <cell r="K3472">
            <v>0</v>
          </cell>
          <cell r="L3472">
            <v>0</v>
          </cell>
          <cell r="M3472">
            <v>0</v>
          </cell>
          <cell r="R3472" t="str">
            <v/>
          </cell>
        </row>
        <row r="3473">
          <cell r="K3473">
            <v>0</v>
          </cell>
          <cell r="L3473">
            <v>0</v>
          </cell>
          <cell r="M3473">
            <v>0</v>
          </cell>
          <cell r="R3473" t="str">
            <v/>
          </cell>
        </row>
        <row r="3474">
          <cell r="K3474">
            <v>0</v>
          </cell>
          <cell r="L3474">
            <v>0</v>
          </cell>
          <cell r="M3474">
            <v>0</v>
          </cell>
          <cell r="R3474" t="str">
            <v/>
          </cell>
        </row>
        <row r="3475">
          <cell r="K3475">
            <v>0</v>
          </cell>
          <cell r="L3475">
            <v>0</v>
          </cell>
          <cell r="M3475">
            <v>0</v>
          </cell>
          <cell r="R3475" t="str">
            <v/>
          </cell>
        </row>
        <row r="3476">
          <cell r="K3476">
            <v>0</v>
          </cell>
          <cell r="L3476">
            <v>0</v>
          </cell>
          <cell r="M3476">
            <v>0</v>
          </cell>
          <cell r="R3476" t="str">
            <v/>
          </cell>
        </row>
        <row r="3477">
          <cell r="K3477">
            <v>0</v>
          </cell>
          <cell r="L3477">
            <v>0</v>
          </cell>
          <cell r="M3477">
            <v>0</v>
          </cell>
          <cell r="R3477" t="str">
            <v/>
          </cell>
        </row>
        <row r="3478">
          <cell r="K3478">
            <v>0</v>
          </cell>
          <cell r="L3478">
            <v>0</v>
          </cell>
          <cell r="M3478">
            <v>0</v>
          </cell>
          <cell r="R3478" t="str">
            <v/>
          </cell>
        </row>
        <row r="3479">
          <cell r="K3479">
            <v>0</v>
          </cell>
          <cell r="L3479">
            <v>0</v>
          </cell>
          <cell r="M3479">
            <v>0</v>
          </cell>
          <cell r="R3479" t="str">
            <v/>
          </cell>
        </row>
        <row r="3480">
          <cell r="K3480">
            <v>0</v>
          </cell>
          <cell r="L3480">
            <v>0</v>
          </cell>
          <cell r="M3480">
            <v>0</v>
          </cell>
          <cell r="R3480" t="str">
            <v/>
          </cell>
        </row>
        <row r="3481">
          <cell r="K3481">
            <v>0</v>
          </cell>
          <cell r="L3481">
            <v>0</v>
          </cell>
          <cell r="M3481">
            <v>0</v>
          </cell>
          <cell r="R3481" t="str">
            <v/>
          </cell>
        </row>
        <row r="3482">
          <cell r="K3482">
            <v>0</v>
          </cell>
          <cell r="L3482">
            <v>0</v>
          </cell>
          <cell r="M3482">
            <v>0</v>
          </cell>
          <cell r="R3482" t="str">
            <v/>
          </cell>
        </row>
        <row r="3483">
          <cell r="K3483">
            <v>0</v>
          </cell>
          <cell r="L3483">
            <v>0</v>
          </cell>
          <cell r="M3483">
            <v>0</v>
          </cell>
          <cell r="R3483" t="str">
            <v/>
          </cell>
        </row>
        <row r="3484">
          <cell r="K3484">
            <v>0</v>
          </cell>
          <cell r="L3484">
            <v>0</v>
          </cell>
          <cell r="M3484">
            <v>0</v>
          </cell>
          <cell r="R3484" t="str">
            <v/>
          </cell>
        </row>
        <row r="3485">
          <cell r="K3485">
            <v>0</v>
          </cell>
          <cell r="L3485">
            <v>0</v>
          </cell>
          <cell r="M3485">
            <v>0</v>
          </cell>
          <cell r="R3485" t="str">
            <v/>
          </cell>
        </row>
        <row r="3486">
          <cell r="K3486">
            <v>0</v>
          </cell>
          <cell r="L3486">
            <v>0</v>
          </cell>
          <cell r="M3486">
            <v>0</v>
          </cell>
          <cell r="R3486" t="str">
            <v/>
          </cell>
        </row>
        <row r="3487">
          <cell r="K3487">
            <v>0</v>
          </cell>
          <cell r="L3487">
            <v>0</v>
          </cell>
          <cell r="M3487">
            <v>0</v>
          </cell>
          <cell r="R3487" t="str">
            <v/>
          </cell>
        </row>
        <row r="3488">
          <cell r="K3488">
            <v>0</v>
          </cell>
          <cell r="L3488">
            <v>0</v>
          </cell>
          <cell r="M3488">
            <v>0</v>
          </cell>
          <cell r="R3488" t="str">
            <v/>
          </cell>
        </row>
        <row r="3489">
          <cell r="K3489">
            <v>0</v>
          </cell>
          <cell r="L3489">
            <v>0</v>
          </cell>
          <cell r="M3489">
            <v>0</v>
          </cell>
          <cell r="R3489" t="str">
            <v/>
          </cell>
        </row>
        <row r="3490">
          <cell r="K3490">
            <v>0</v>
          </cell>
          <cell r="L3490">
            <v>0</v>
          </cell>
          <cell r="M3490">
            <v>0</v>
          </cell>
          <cell r="R3490" t="str">
            <v/>
          </cell>
        </row>
        <row r="3491">
          <cell r="K3491">
            <v>0</v>
          </cell>
          <cell r="L3491">
            <v>0</v>
          </cell>
          <cell r="M3491">
            <v>0</v>
          </cell>
          <cell r="R3491" t="str">
            <v/>
          </cell>
        </row>
        <row r="3492">
          <cell r="K3492">
            <v>0</v>
          </cell>
          <cell r="L3492">
            <v>0</v>
          </cell>
          <cell r="M3492">
            <v>0</v>
          </cell>
          <cell r="R3492" t="str">
            <v/>
          </cell>
        </row>
        <row r="3493">
          <cell r="K3493">
            <v>0</v>
          </cell>
          <cell r="L3493">
            <v>0</v>
          </cell>
          <cell r="M3493">
            <v>0</v>
          </cell>
          <cell r="R3493" t="str">
            <v/>
          </cell>
        </row>
        <row r="3494">
          <cell r="K3494">
            <v>0</v>
          </cell>
          <cell r="L3494">
            <v>0</v>
          </cell>
          <cell r="M3494">
            <v>0</v>
          </cell>
          <cell r="R3494" t="str">
            <v/>
          </cell>
        </row>
        <row r="3495">
          <cell r="K3495">
            <v>0</v>
          </cell>
          <cell r="L3495">
            <v>0</v>
          </cell>
          <cell r="M3495">
            <v>0</v>
          </cell>
          <cell r="R3495" t="str">
            <v/>
          </cell>
        </row>
        <row r="3496">
          <cell r="K3496">
            <v>0</v>
          </cell>
          <cell r="L3496">
            <v>0</v>
          </cell>
          <cell r="M3496">
            <v>0</v>
          </cell>
          <cell r="R3496" t="str">
            <v/>
          </cell>
        </row>
        <row r="3497">
          <cell r="K3497">
            <v>0</v>
          </cell>
          <cell r="L3497">
            <v>0</v>
          </cell>
          <cell r="M3497">
            <v>0</v>
          </cell>
          <cell r="R3497" t="str">
            <v/>
          </cell>
        </row>
        <row r="3498">
          <cell r="K3498">
            <v>0</v>
          </cell>
          <cell r="L3498">
            <v>0</v>
          </cell>
          <cell r="M3498">
            <v>0</v>
          </cell>
          <cell r="R3498" t="str">
            <v/>
          </cell>
        </row>
        <row r="3499">
          <cell r="K3499">
            <v>0</v>
          </cell>
          <cell r="L3499">
            <v>0</v>
          </cell>
          <cell r="M3499">
            <v>0</v>
          </cell>
          <cell r="R3499" t="str">
            <v/>
          </cell>
        </row>
        <row r="3500">
          <cell r="K3500">
            <v>0</v>
          </cell>
          <cell r="L3500">
            <v>0</v>
          </cell>
          <cell r="M3500">
            <v>0</v>
          </cell>
          <cell r="R3500" t="str">
            <v/>
          </cell>
        </row>
        <row r="3501">
          <cell r="K3501">
            <v>0</v>
          </cell>
          <cell r="L3501">
            <v>0</v>
          </cell>
          <cell r="M3501">
            <v>0</v>
          </cell>
          <cell r="R3501" t="str">
            <v/>
          </cell>
        </row>
        <row r="3502">
          <cell r="K3502">
            <v>0</v>
          </cell>
          <cell r="L3502">
            <v>0</v>
          </cell>
          <cell r="M3502">
            <v>0</v>
          </cell>
          <cell r="R3502" t="str">
            <v/>
          </cell>
        </row>
        <row r="3503">
          <cell r="K3503">
            <v>0</v>
          </cell>
          <cell r="L3503">
            <v>0</v>
          </cell>
          <cell r="M3503">
            <v>0</v>
          </cell>
          <cell r="R3503" t="str">
            <v/>
          </cell>
        </row>
        <row r="3504">
          <cell r="K3504">
            <v>0</v>
          </cell>
          <cell r="L3504">
            <v>0</v>
          </cell>
          <cell r="M3504">
            <v>0</v>
          </cell>
          <cell r="R3504" t="str">
            <v/>
          </cell>
        </row>
        <row r="3505">
          <cell r="K3505">
            <v>0</v>
          </cell>
          <cell r="L3505">
            <v>0</v>
          </cell>
          <cell r="M3505">
            <v>0</v>
          </cell>
          <cell r="R3505" t="str">
            <v/>
          </cell>
        </row>
        <row r="3506">
          <cell r="K3506">
            <v>0</v>
          </cell>
          <cell r="L3506">
            <v>0</v>
          </cell>
          <cell r="M3506">
            <v>0</v>
          </cell>
          <cell r="R3506" t="str">
            <v/>
          </cell>
        </row>
        <row r="3507">
          <cell r="K3507">
            <v>0</v>
          </cell>
          <cell r="L3507">
            <v>0</v>
          </cell>
          <cell r="M3507">
            <v>0</v>
          </cell>
          <cell r="R3507" t="str">
            <v/>
          </cell>
        </row>
        <row r="3508">
          <cell r="K3508">
            <v>0</v>
          </cell>
          <cell r="L3508">
            <v>0</v>
          </cell>
          <cell r="M3508">
            <v>0</v>
          </cell>
          <cell r="R3508" t="str">
            <v/>
          </cell>
        </row>
        <row r="3509">
          <cell r="K3509">
            <v>0</v>
          </cell>
          <cell r="L3509">
            <v>0</v>
          </cell>
          <cell r="M3509">
            <v>0</v>
          </cell>
          <cell r="R3509" t="str">
            <v/>
          </cell>
        </row>
        <row r="3510">
          <cell r="K3510">
            <v>0</v>
          </cell>
          <cell r="L3510">
            <v>0</v>
          </cell>
          <cell r="M3510">
            <v>0</v>
          </cell>
          <cell r="R3510" t="str">
            <v/>
          </cell>
        </row>
        <row r="3511">
          <cell r="K3511">
            <v>0</v>
          </cell>
          <cell r="L3511">
            <v>0</v>
          </cell>
          <cell r="M3511">
            <v>0</v>
          </cell>
          <cell r="R3511" t="str">
            <v/>
          </cell>
        </row>
        <row r="3512">
          <cell r="K3512">
            <v>0</v>
          </cell>
          <cell r="L3512">
            <v>0</v>
          </cell>
          <cell r="M3512">
            <v>0</v>
          </cell>
          <cell r="R3512" t="str">
            <v/>
          </cell>
        </row>
        <row r="3513">
          <cell r="K3513">
            <v>0</v>
          </cell>
          <cell r="L3513">
            <v>0</v>
          </cell>
          <cell r="M3513">
            <v>0</v>
          </cell>
          <cell r="R3513" t="str">
            <v/>
          </cell>
        </row>
        <row r="3514">
          <cell r="K3514">
            <v>0</v>
          </cell>
          <cell r="L3514">
            <v>0</v>
          </cell>
          <cell r="M3514">
            <v>0</v>
          </cell>
          <cell r="R3514" t="str">
            <v/>
          </cell>
        </row>
        <row r="3515">
          <cell r="K3515">
            <v>0</v>
          </cell>
          <cell r="L3515">
            <v>0</v>
          </cell>
          <cell r="M3515">
            <v>0</v>
          </cell>
          <cell r="R3515" t="str">
            <v/>
          </cell>
        </row>
        <row r="3516">
          <cell r="K3516">
            <v>0</v>
          </cell>
          <cell r="L3516">
            <v>0</v>
          </cell>
          <cell r="M3516">
            <v>0</v>
          </cell>
          <cell r="R3516" t="str">
            <v/>
          </cell>
        </row>
        <row r="3517">
          <cell r="K3517">
            <v>0</v>
          </cell>
          <cell r="L3517">
            <v>0</v>
          </cell>
          <cell r="M3517">
            <v>0</v>
          </cell>
          <cell r="R3517" t="str">
            <v/>
          </cell>
        </row>
        <row r="3518">
          <cell r="K3518">
            <v>0</v>
          </cell>
          <cell r="L3518">
            <v>0</v>
          </cell>
          <cell r="M3518">
            <v>0</v>
          </cell>
          <cell r="R3518" t="str">
            <v/>
          </cell>
        </row>
        <row r="3519">
          <cell r="K3519">
            <v>0</v>
          </cell>
          <cell r="L3519">
            <v>0</v>
          </cell>
          <cell r="M3519">
            <v>0</v>
          </cell>
          <cell r="R3519" t="str">
            <v/>
          </cell>
        </row>
        <row r="3520">
          <cell r="K3520">
            <v>0</v>
          </cell>
          <cell r="L3520">
            <v>0</v>
          </cell>
          <cell r="M3520">
            <v>0</v>
          </cell>
          <cell r="R3520" t="str">
            <v/>
          </cell>
        </row>
        <row r="3521">
          <cell r="K3521">
            <v>0</v>
          </cell>
          <cell r="L3521">
            <v>0</v>
          </cell>
          <cell r="M3521">
            <v>0</v>
          </cell>
          <cell r="R3521" t="str">
            <v/>
          </cell>
        </row>
        <row r="3522">
          <cell r="K3522">
            <v>0</v>
          </cell>
          <cell r="L3522">
            <v>0</v>
          </cell>
          <cell r="M3522">
            <v>0</v>
          </cell>
          <cell r="R3522" t="str">
            <v/>
          </cell>
        </row>
        <row r="3523">
          <cell r="K3523">
            <v>0</v>
          </cell>
          <cell r="L3523">
            <v>0</v>
          </cell>
          <cell r="M3523">
            <v>0</v>
          </cell>
          <cell r="R3523" t="str">
            <v/>
          </cell>
        </row>
        <row r="3524">
          <cell r="K3524">
            <v>0</v>
          </cell>
          <cell r="L3524">
            <v>0</v>
          </cell>
          <cell r="M3524">
            <v>0</v>
          </cell>
          <cell r="R3524" t="str">
            <v/>
          </cell>
        </row>
        <row r="3525">
          <cell r="K3525">
            <v>0</v>
          </cell>
          <cell r="L3525">
            <v>0</v>
          </cell>
          <cell r="M3525">
            <v>0</v>
          </cell>
          <cell r="R3525" t="str">
            <v/>
          </cell>
        </row>
        <row r="3526">
          <cell r="K3526">
            <v>0</v>
          </cell>
          <cell r="L3526">
            <v>0</v>
          </cell>
          <cell r="M3526">
            <v>0</v>
          </cell>
          <cell r="R3526" t="str">
            <v/>
          </cell>
        </row>
        <row r="3527">
          <cell r="K3527">
            <v>0</v>
          </cell>
          <cell r="L3527">
            <v>0</v>
          </cell>
          <cell r="M3527">
            <v>0</v>
          </cell>
          <cell r="R3527" t="str">
            <v/>
          </cell>
        </row>
        <row r="3528">
          <cell r="K3528">
            <v>0</v>
          </cell>
          <cell r="L3528">
            <v>0</v>
          </cell>
          <cell r="M3528">
            <v>0</v>
          </cell>
          <cell r="R3528" t="str">
            <v/>
          </cell>
        </row>
        <row r="3529">
          <cell r="K3529">
            <v>0</v>
          </cell>
          <cell r="L3529">
            <v>0</v>
          </cell>
          <cell r="M3529">
            <v>0</v>
          </cell>
          <cell r="R3529" t="str">
            <v/>
          </cell>
        </row>
        <row r="3530">
          <cell r="K3530">
            <v>0</v>
          </cell>
          <cell r="L3530">
            <v>0</v>
          </cell>
          <cell r="M3530">
            <v>0</v>
          </cell>
          <cell r="R3530" t="str">
            <v/>
          </cell>
        </row>
        <row r="3531">
          <cell r="K3531">
            <v>0</v>
          </cell>
          <cell r="L3531">
            <v>0</v>
          </cell>
          <cell r="M3531">
            <v>0</v>
          </cell>
          <cell r="R3531" t="str">
            <v/>
          </cell>
        </row>
        <row r="3532">
          <cell r="K3532">
            <v>0</v>
          </cell>
          <cell r="L3532">
            <v>0</v>
          </cell>
          <cell r="M3532">
            <v>0</v>
          </cell>
          <cell r="R3532" t="str">
            <v/>
          </cell>
        </row>
        <row r="3533">
          <cell r="K3533">
            <v>0</v>
          </cell>
          <cell r="L3533">
            <v>0</v>
          </cell>
          <cell r="M3533">
            <v>0</v>
          </cell>
          <cell r="R3533" t="str">
            <v/>
          </cell>
        </row>
        <row r="3534">
          <cell r="K3534">
            <v>0</v>
          </cell>
          <cell r="L3534">
            <v>0</v>
          </cell>
          <cell r="M3534">
            <v>0</v>
          </cell>
          <cell r="R3534" t="str">
            <v/>
          </cell>
        </row>
        <row r="3535">
          <cell r="K3535">
            <v>0</v>
          </cell>
          <cell r="L3535">
            <v>0</v>
          </cell>
          <cell r="M3535">
            <v>0</v>
          </cell>
          <cell r="R3535" t="str">
            <v/>
          </cell>
        </row>
        <row r="3536">
          <cell r="K3536">
            <v>0</v>
          </cell>
          <cell r="L3536">
            <v>0</v>
          </cell>
          <cell r="M3536">
            <v>0</v>
          </cell>
          <cell r="R3536" t="str">
            <v/>
          </cell>
        </row>
        <row r="3537">
          <cell r="K3537">
            <v>0</v>
          </cell>
          <cell r="L3537">
            <v>0</v>
          </cell>
          <cell r="M3537">
            <v>0</v>
          </cell>
          <cell r="R3537" t="str">
            <v/>
          </cell>
        </row>
        <row r="3538">
          <cell r="K3538">
            <v>0</v>
          </cell>
          <cell r="L3538">
            <v>0</v>
          </cell>
          <cell r="M3538">
            <v>0</v>
          </cell>
          <cell r="R3538" t="str">
            <v/>
          </cell>
        </row>
        <row r="3539">
          <cell r="K3539">
            <v>0</v>
          </cell>
          <cell r="L3539">
            <v>0</v>
          </cell>
          <cell r="M3539">
            <v>0</v>
          </cell>
          <cell r="R3539" t="str">
            <v/>
          </cell>
        </row>
      </sheetData>
      <sheetData sheetId="4"/>
      <sheetData sheetId="5">
        <row r="4">
          <cell r="G4" t="str">
            <v>ILE DE FRANCE</v>
          </cell>
        </row>
        <row r="5">
          <cell r="G5" t="str">
            <v>NORD EST</v>
          </cell>
        </row>
        <row r="6">
          <cell r="G6" t="str">
            <v>NATIONAL</v>
          </cell>
        </row>
        <row r="7">
          <cell r="G7" t="str">
            <v>OUEST CENTRE</v>
          </cell>
        </row>
        <row r="8">
          <cell r="G8" t="str">
            <v>SUD EST</v>
          </cell>
        </row>
        <row r="9">
          <cell r="G9" t="str">
            <v>SUD OUEST</v>
          </cell>
        </row>
      </sheetData>
      <sheetData sheetId="6">
        <row r="1">
          <cell r="A1" t="str">
            <v>AUVERGNE-RHONE-ALPES</v>
          </cell>
          <cell r="G1" t="str">
            <v>DO-IDF</v>
          </cell>
        </row>
        <row r="2">
          <cell r="A2" t="str">
            <v>BOURGOGNE-FRANCHE-COMTE</v>
          </cell>
          <cell r="G2" t="str">
            <v>DO-NE</v>
          </cell>
        </row>
        <row r="3">
          <cell r="A3" t="str">
            <v>BRETAGNE</v>
          </cell>
          <cell r="G3" t="str">
            <v>DO-OC</v>
          </cell>
        </row>
        <row r="4">
          <cell r="A4" t="str">
            <v>CENTRE-VAL DE LOIRE</v>
          </cell>
          <cell r="G4" t="str">
            <v>DO-SE</v>
          </cell>
        </row>
        <row r="5">
          <cell r="A5" t="str">
            <v>CORSE</v>
          </cell>
          <cell r="G5" t="str">
            <v>DO-SO</v>
          </cell>
        </row>
        <row r="6">
          <cell r="A6" t="str">
            <v>GRAND EST</v>
          </cell>
        </row>
        <row r="7">
          <cell r="A7" t="str">
            <v>GUADELOUPE</v>
          </cell>
        </row>
        <row r="8">
          <cell r="A8" t="str">
            <v>GUYANE</v>
          </cell>
        </row>
        <row r="9">
          <cell r="A9" t="str">
            <v>HAUTS-DE-FRANCE</v>
          </cell>
        </row>
        <row r="10">
          <cell r="A10" t="str">
            <v>ILE-DE-FRANCE</v>
          </cell>
        </row>
        <row r="11">
          <cell r="A11" t="str">
            <v>LA REUNION</v>
          </cell>
        </row>
        <row r="12">
          <cell r="A12" t="str">
            <v>MARTINIQUE</v>
          </cell>
        </row>
        <row r="13">
          <cell r="A13" t="str">
            <v>MAYOTTE</v>
          </cell>
        </row>
        <row r="14">
          <cell r="A14" t="str">
            <v>NORMANDIE</v>
          </cell>
        </row>
        <row r="15">
          <cell r="A15" t="str">
            <v>NOUVELLE-AQUITAINE</v>
          </cell>
        </row>
        <row r="16">
          <cell r="A16" t="str">
            <v>OCCITANIE</v>
          </cell>
        </row>
        <row r="17">
          <cell r="A17" t="str">
            <v>PAYS DE LA LOIRE</v>
          </cell>
        </row>
        <row r="18">
          <cell r="A18" t="str">
            <v>PROVENCE-ALPES-COTE D'AZUR</v>
          </cell>
        </row>
      </sheetData>
    </sheetDataSet>
  </externalBook>
</externalLink>
</file>

<file path=xl/persons/person.xml><?xml version="1.0" encoding="utf-8"?>
<personList xmlns="http://schemas.microsoft.com/office/spreadsheetml/2018/threadedcomments" xmlns:x="http://schemas.openxmlformats.org/spreadsheetml/2006/main">
  <person displayName="LAFAY Thomas" id="{8E8B9C3F-5EE3-4F84-84B3-CB94EE7D69B7}" userId="S::thomas.lafay@spie.com::c3edb240-f914-42bb-bd05-b730f743be2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2D4359-C745-4229-BC19-9D04561C1AFE}" name="CREA_CODE_COMPTEUR" displayName="CREA_CODE_COMPTEUR" ref="X3:AN1048576" totalsRowShown="0">
  <autoFilter ref="X3:AN1048576" xr:uid="{26DD5EEB-5A52-4A02-BBC7-3628A9F633F5}"/>
  <tableColumns count="17">
    <tableColumn id="1" xr3:uid="{DFE08803-26CE-4CB8-93E3-4F5524B43EB9}" name="Nom site" dataDxfId="124">
      <calculatedColumnFormula>AY2</calculatedColumnFormula>
    </tableColumn>
    <tableColumn id="2" xr3:uid="{49B0E156-35B1-4891-A5E9-4EA94E9B4BA8}" name="Numéro du caractère recherché"/>
    <tableColumn id="3" xr3:uid="{10F60043-2F08-46D0-B31E-35A78672DFD7}" name="Nombre de caractère de la chaine recherché"/>
    <tableColumn id="4" xr3:uid="{09579632-FCFE-4B09-9504-991587DF7024}" name="Chaine de caractère trouvée"/>
    <tableColumn id="5" xr3:uid="{BF56A06B-8AF9-4450-9043-9D6838B6191C}" name="Numéro du deuxième caractère recherché"/>
    <tableColumn id="6" xr3:uid="{FBE57386-F40D-43C2-B503-55A2F94228E4}" name="Colonne1"/>
    <tableColumn id="7" xr3:uid="{E7D870F9-046B-4D37-B77E-DC6FA16074C5}" name="Colonne2"/>
    <tableColumn id="8" xr3:uid="{6DC74413-342A-46A4-8B7E-4868A0DDBD20}" name="Numéro du troisième caractère recherché"/>
    <tableColumn id="9" xr3:uid="{525821F3-9F30-43D2-8043-7FFF57F3223F}" name="Colonne3"/>
    <tableColumn id="10" xr3:uid="{E574CA0C-4714-41C1-8876-850E604C48DA}" name="Colonne4"/>
    <tableColumn id="11" xr3:uid="{F793E0D1-C847-442E-B5E7-01EE4C3A689C}" name="Numéro du troisième caractère recherché5"/>
    <tableColumn id="12" xr3:uid="{7F9FE781-925F-49FC-A7FD-60791592C897}" name="Colonne6"/>
    <tableColumn id="13" xr3:uid="{3A19BE5C-FD81-4EDB-8891-DEA7EDEE3FCF}" name="Colonne7"/>
    <tableColumn id="14" xr3:uid="{95640F20-2EA3-422B-BFAC-1624684B2F18}" name="Numéro du troisième caractère recherché8"/>
    <tableColumn id="15" xr3:uid="{3737B2EF-C207-4BA9-8350-7D7E3A42BCDA}" name="Colonne9"/>
    <tableColumn id="16" xr3:uid="{85EC3E53-8960-4465-B900-EC16D2BC6D34}" name="Colonne10"/>
    <tableColumn id="17" xr3:uid="{F821AD72-C3C4-4174-9C6C-544FBD644514}" name="Début Code Compteur"/>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983B511-04F9-4B49-A700-E65117D11CC8}" name="Tableau9" displayName="Tableau9" ref="A2:T1048576" totalsRowShown="0">
  <autoFilter ref="A2:T1048576" xr:uid="{5E69FC8D-6E34-4F8F-845E-74FA9AEAEF43}"/>
  <tableColumns count="20">
    <tableColumn id="1" xr3:uid="{E0EBB80A-D297-4F22-9FEF-1A7608E387C1}" name="Types d'énergies "/>
    <tableColumn id="2" xr3:uid="{C176BD01-2D5E-4848-ABBB-C43DFD947157}" name="Compteur général"/>
    <tableColumn id="20" xr3:uid="{AC9939A5-DAB5-4F2E-9ABE-93B602E97D39}" name="Colonne5"/>
    <tableColumn id="3" xr3:uid="{CA151B82-FD10-4398-A301-6C60D07C7160}" name="Position arborescence compteur "/>
    <tableColumn id="4" xr3:uid="{9B8E8F62-0DDF-46C8-8D53-8FFA1763A62E}" name="Niveau arborescence compteur"/>
    <tableColumn id="5" xr3:uid="{037E5F83-3267-483D-9284-3EF1E4B18DDC}" name="Numéro Compteur Maitre "/>
    <tableColumn id="6" xr3:uid="{F75C0432-C099-4A08-BBFB-4A9079229BE7}" name="Colonne1"/>
    <tableColumn id="7" xr3:uid="{C1EDDF66-7970-4F15-BE95-5808337234F3}" name="Colonne2"/>
    <tableColumn id="8" xr3:uid="{CBB38CD4-D8DE-4AFC-B5C5-E8C4F2266DDC}" name="Colonne3"/>
    <tableColumn id="9" xr3:uid="{F7252399-CB43-49F1-967E-A59C66BF83A4}" name="Colonne4"/>
    <tableColumn id="10" xr3:uid="{08A7E308-1B11-44D9-9C77-B38CA2CE5A7A}" name="1er chiffre"/>
    <tableColumn id="11" xr3:uid="{DE4BF6BE-8BBF-40B8-9F1E-44E1B2C394F6}" name="2ème chiffre"/>
    <tableColumn id="12" xr3:uid="{B388F04B-BBBC-41AE-9891-140DB282321A}" name="3ème chiffre"/>
    <tableColumn id="13" xr3:uid="{8AF0AB6D-6690-49C0-AEAB-12CA41489E53}" name="4ème chiffre"/>
    <tableColumn id="14" xr3:uid="{98C712C2-8B66-4010-8D14-E7213352C961}" name="5ème chiffre"/>
    <tableColumn id="15" xr3:uid="{9B8076C9-6F08-4DBB-B8F7-142D295B33B2}" name="6ème chiffre"/>
    <tableColumn id="16" xr3:uid="{B0DF2AE8-B733-4892-B7C3-44D3068507D3}" name="Selectionner le site où le compteur sera relevé"/>
    <tableColumn id="17" xr3:uid="{46F8FE8B-B283-497B-8A02-347CC523AEAB}" name="début code compteur"/>
    <tableColumn id="18" xr3:uid="{1D5047AB-A1F2-4CE2-98E9-CF4B423AD10E}" name="Début code compteur Code compteur"/>
    <tableColumn id="19" xr3:uid="{2007FAF4-2197-4000-BA96-E064A72D6DC0}" name="Code compteur finalisé"/>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7640ECA-382A-44F6-B040-8EED7114E7F8}" name="Table6" displayName="Table6" ref="A2:DN99851" totalsRowShown="0" headerRowDxfId="121" dataDxfId="120" headerRowBorderDxfId="118" tableBorderDxfId="119">
  <autoFilter ref="A2:DN99851" xr:uid="{00000000-0009-0000-0100-000006000000}"/>
  <tableColumns count="118">
    <tableColumn id="1" xr3:uid="{9F0174B9-1D37-4249-89F0-2D75E6E791F0}" name="Légende_x000a_Orange: Obligatoire et non-modifiable_x000a_Bleu: Obligatoire et modifiable" dataDxfId="117"/>
    <tableColumn id="2" xr3:uid="{142D63F0-7A58-4571-9838-877AF700891C}" name="id (merci de ne pas modifier cette colonne)" dataDxfId="116"/>
    <tableColumn id="3" xr3:uid="{A3D28C92-68D7-4374-B870-062BCC99BB15}" name="Code Site" dataDxfId="115"/>
    <tableColumn id="4" xr3:uid="{4AFC9FE0-3070-4BD1-9D6F-70676E1CEF7D}" name="Code Lots rattachées" dataDxfId="114"/>
    <tableColumn id="5" xr3:uid="{8248D94D-7EA6-46DD-97AC-116C6F6A1E30}" name="Nom" dataDxfId="113"/>
    <tableColumn id="6" xr3:uid="{632699D6-29EF-4523-A014-2AD4B0326D0A}" name="Compteur général" dataDxfId="112">
      <calculatedColumnFormula>IFERROR(VLOOKUP(Table6[[#This Row],[Code Site]],'[1]Création code compteur'!A:T,2,TRUE),"")</calculatedColumnFormula>
    </tableColumn>
    <tableColumn id="7" xr3:uid="{8857E36E-185E-4869-B571-1D8541BA40C3}" name=" Code Compteur" dataDxfId="111"/>
    <tableColumn id="8" xr3:uid="{3EFA576F-FF93-44BA-95AA-7275AC7CF80D}" name="Point de livraison (obligatoire si le compteur est général)" dataDxfId="110"/>
    <tableColumn id="9" xr3:uid="{9D10C796-369C-41A8-89D1-1FE485659861}" name="Type de compteur" dataDxfId="109"/>
    <tableColumn id="10" xr3:uid="{9C92CB01-9BBC-4C6C-8717-CFF0AF1A43E4}" name="Formule du compteur virtuel" dataDxfId="108"/>
    <tableColumn id="11" xr3:uid="{6C79D2E8-F7AD-4F68-AA12-55A215DA4FF0}" name="Fluide" dataDxfId="107"/>
    <tableColumn id="12" xr3:uid="{DE059315-5ABD-4698-99A7-4DC831F9A606}" name="Calibre du compteur" dataDxfId="106"/>
    <tableColumn id="13" xr3:uid="{DB4D6E4A-2E1A-4E68-A539-03498BC83C11}" name="Description du fluide" dataDxfId="105"/>
    <tableColumn id="14" xr3:uid="{8C710824-C2CE-4962-8FE6-9F59FF474AE2}" name="Unité" dataDxfId="104"/>
    <tableColumn id="15" xr3:uid="{33C21E5F-6F3F-4C72-92C0-253AB0B09A75}" name="Coefficient PCI" dataDxfId="103"/>
    <tableColumn id="16" xr3:uid="{DE86CB6D-1B59-41D2-B92E-21D6DFEB5080}" name="Coefficient PCS" dataDxfId="102"/>
    <tableColumn id="17" xr3:uid="{E516D09C-FDAA-4C9C-96BD-FBEA545C15DA}" name="Coefficient PTZ" dataDxfId="101"/>
    <tableColumn id="18" xr3:uid="{D6D243CC-7CCA-403A-906B-2AB0258CE1BB}" name="Coefficient de conversion" dataDxfId="100"/>
    <tableColumn id="19" xr3:uid="{49570DDB-A196-4C09-B516-4CEF37E1991E}" name="Seuil haut" dataDxfId="99"/>
    <tableColumn id="20" xr3:uid="{1F7B3EC6-18E8-4C9D-9E74-61BF2C1B291B}" name="Seuil bas" dataDxfId="98"/>
    <tableColumn id="21" xr3:uid="{565A629F-AAA3-443F-828A-4236BFA1228A}" name="Source de données prioritaire" dataDxfId="97"/>
    <tableColumn id="22" xr3:uid="{03BF99D8-9DD0-4D3C-A850-7E4CAB9B9FF3}" name="Compteur de stock" dataDxfId="96"/>
    <tableColumn id="23" xr3:uid="{38438259-424B-4E5C-A2EE-3A78A8F3BABF}" name="Capacité de stockage" dataDxfId="95"/>
    <tableColumn id="24" xr3:uid="{CD3E7CB9-5E06-4C21-BCC8-F58BDDD6AA96}" name="Obligatoire à la saisie" dataDxfId="94"/>
    <tableColumn id="25" xr3:uid="{2DBBCE32-5E85-4532-8FFD-F18EA8CDCA7C}" name="Compteur facturé" dataDxfId="93"/>
    <tableColumn id="26" xr3:uid="{A38C9153-C3CE-4E84-929D-2787B5A404F1}" name="Fournisseur d'énergie" dataDxfId="92"/>
    <tableColumn id="27" xr3:uid="{D2E2D353-63E1-45DC-85F1-6B50E70D95F5}" name="Compte de facturation" dataDxfId="91"/>
    <tableColumn id="28" xr3:uid="{392E95F8-6C28-45A6-B63F-9A59F2020D5F}" name="Compte commercial" dataDxfId="90"/>
    <tableColumn id="29" xr3:uid="{6CAAB2CB-5F75-4552-8CF7-019A36121ED6}" name="Marché" dataDxfId="89"/>
    <tableColumn id="30" xr3:uid="{FE19B6F1-CA5B-42F6-AA74-869DF2602AC9}" name="Consommation suivi P1" dataDxfId="88"/>
    <tableColumn id="31" xr3:uid="{A3870B16-4F86-40DB-BC96-3E26CBF62816}" name="Fréquence de relève" dataDxfId="87"/>
    <tableColumn id="32" xr3:uid="{897C4097-468F-4E18-8FDC-05AE5354234B}" name="Numéro de compteur" dataDxfId="86"/>
    <tableColumn id="33" xr3:uid="{C2D79F40-2C13-4FA8-A1CD-C44E0A2A2277}" name="Catégorie du modèle" dataDxfId="85"/>
    <tableColumn id="34" xr3:uid="{89F1F382-C053-4F00-9B83-868BD2E9E240}" name="Tantième" dataDxfId="84"/>
    <tableColumn id="35" xr3:uid="{AF02F997-1883-4334-857D-E58C80677B23}" name="Localisation" dataDxfId="83"/>
    <tableColumn id="36" xr3:uid="{951F26A9-9099-41B7-8F60-16305E496750}" name="Commentaire" dataDxfId="82"/>
    <tableColumn id="37" xr3:uid="{3437CE31-0237-44D7-BB4B-108D279ECA0B}" name="Labels" dataDxfId="81"/>
    <tableColumn id="38" xr3:uid="{0EAB16BB-AD4A-4AE9-95BA-FEB70F31C3BB}" name=" Non UI" dataDxfId="80"/>
    <tableColumn id="39" xr3:uid="{97122605-8198-4EA7-85BF-863DE8892202}" name="Niveau de tension" dataDxfId="79"/>
    <tableColumn id="40" xr3:uid="{6BAA1B1E-1512-4CCE-82B9-3B92CDBEB069}" name="Télérelevé" dataDxfId="78"/>
    <tableColumn id="41" xr3:uid="{13B0B0E4-54D0-40E8-AF02-D06A5E3950AD}" name="Puissance Raccordement Soutirage" dataDxfId="77"/>
    <tableColumn id="42" xr3:uid="{8699668D-F47A-4863-A775-9351296EB709}" name="Type de consommateur" dataDxfId="76"/>
    <tableColumn id="43" xr3:uid="{FDE73692-6AE8-4DD2-97BB-AAE743A731D0}" name="Sous type de consommateur" dataDxfId="75"/>
    <tableColumn id="44" xr3:uid="{584FC83F-9E8E-4A8F-A79E-566FC923ACB1}" name="Type de dépassement" dataDxfId="74"/>
    <tableColumn id="45" xr3:uid="{C586A2E5-B0A3-4C38-B190-A86419AD2F18}" name="Type de comptage" dataDxfId="73"/>
    <tableColumn id="46" xr3:uid="{78E3C9A1-8963-4406-B730-1AD96224CEC2}" name="Segment tarifaire" dataDxfId="72"/>
    <tableColumn id="47" xr3:uid="{657CC771-BCCA-43D3-A0F7-906E620E677E}" name="Consommation Annuelle Théorique (CAT)" dataDxfId="71"/>
    <tableColumn id="48" xr3:uid="{13418EEB-E3EC-49BF-9075-354D6658D3B9}" name="Version tarifaire (FTA)" dataDxfId="70"/>
    <tableColumn id="49" xr3:uid="{86A41A26-2CB5-4EDB-A2C3-15979DA23812}" name="Date dernière mise à jour (FTA)" dataDxfId="69"/>
    <tableColumn id="50" xr3:uid="{6C0EB5B6-032A-4584-9015-5E1FC074795D}" name="Nombre de Postes horosaisonniers" dataDxfId="68"/>
    <tableColumn id="51" xr3:uid="{BB407EFE-C2C7-4D75-8323-F5127AE015A3}" name="Période HP" dataDxfId="67"/>
    <tableColumn id="52" xr3:uid="{E92FA95E-B34B-4FCF-ACCA-0F8128077708}" name="Période HC" dataDxfId="66"/>
    <tableColumn id="53" xr3:uid="{1166A081-B294-4327-909C-C79999353644}" name="Puissance souscrite" dataDxfId="65"/>
    <tableColumn id="54" xr3:uid="{ADFFEF4D-93F9-44C9-BD2C-6FED7AE17DC2}" name="Puissance souscrite HP" dataDxfId="64"/>
    <tableColumn id="55" xr3:uid="{4C5A8F40-C0D8-4F68-905B-F4ABF78B4135}" name="Puissance souscrite HC" dataDxfId="63"/>
    <tableColumn id="56" xr3:uid="{4E96E54C-FA28-4D37-8E90-BE1C49C3AF01}" name="Puissance souscrite HPH" dataDxfId="62"/>
    <tableColumn id="57" xr3:uid="{80F3E4C1-F834-4A42-9DAE-25512C871BB0}" name="Puissance souscrite HCH" dataDxfId="61"/>
    <tableColumn id="58" xr3:uid="{C0C27252-1F2F-4A1C-A862-27EA540E7C95}" name="Puissance souscrite HPE" dataDxfId="60"/>
    <tableColumn id="59" xr3:uid="{BA6B760E-33C9-4A5A-A531-848261641C17}" name="Puissance souscrite HCE" dataDxfId="59"/>
    <tableColumn id="60" xr3:uid="{7EE0BC42-2FA6-446A-BA55-38B13321E1EF}" name="Puissance souscrite Pointe" dataDxfId="58"/>
    <tableColumn id="61" xr3:uid="{39BDC97C-BEA3-4491-A026-0CE4DBB9A5E1}" name="Puissance souscrite bleue HP" dataDxfId="57"/>
    <tableColumn id="62" xr3:uid="{373D81E5-4C82-4EAA-9C4F-AAE7BD095999}" name="Puissance souscrite bleue HC" dataDxfId="56"/>
    <tableColumn id="63" xr3:uid="{19981B01-5E55-4969-8930-888DA1B464A9}" name="Puissance souscrite blanc HP" dataDxfId="55"/>
    <tableColumn id="64" xr3:uid="{080CCCCB-1D6F-449E-8FDB-90357BC9C6A8}" name="Puissance souscrite blanc HC" dataDxfId="54"/>
    <tableColumn id="65" xr3:uid="{691B3C77-0913-47CC-9E9A-E2F877D74463}" name="Puissance souscrite rouge HP" dataDxfId="53"/>
    <tableColumn id="66" xr3:uid="{52BFA297-A9DB-4E45-9CBB-1E36800F5B1B}" name="Puissance souscrite rouge HC" dataDxfId="52"/>
    <tableColumn id="67" xr3:uid="{85459E6F-5E73-418B-A22A-5268BE90B238}" name="Puissance souscrite HPDS" dataDxfId="51"/>
    <tableColumn id="68" xr3:uid="{C1EC155C-BC2C-4E8B-ADA5-A24FB5548E7A}" name="Puissance souscrite HCDS" dataDxfId="50"/>
    <tableColumn id="69" xr3:uid="{6C305014-DE85-4D81-8DB4-9107F36C1B55}" name="Puissance souscrite J&amp;A" dataDxfId="49"/>
    <tableColumn id="70" xr3:uid="{DB2E6F6A-F14C-42DF-95A2-488A0E061A89}" name="Puissance réduite" dataDxfId="48"/>
    <tableColumn id="71" xr3:uid="{1C5EBC3A-A93E-42F6-B9AC-D69CD954B717}" name="Type de pointe" dataDxfId="47"/>
    <tableColumn id="72" xr3:uid="{A5CDE78E-E54A-4334-AAE6-69A1D811304F}" name="Gestionnaire Réseau de Transport (GRT)" dataDxfId="46"/>
    <tableColumn id="73" xr3:uid="{275ECA3C-9D80-4861-8CEE-45D1822C8F47}" name="Gestionnaire Réseau de Distribution (GRD)" dataDxfId="45"/>
    <tableColumn id="74" xr3:uid="{DCEEBF7E-FCB1-4A62-8AAD-192D49DB37BD}" name="Coefficient d'interruptibilité" dataDxfId="44"/>
    <tableColumn id="75" xr3:uid="{3BA1A5BD-1DEF-4FD2-95BC-9BCD71DED8E8}" name="Site exonéré de taxes" dataDxfId="43"/>
    <tableColumn id="76" xr3:uid="{D805A6B9-BC2A-4539-AAC8-3876D5FC0F69}" name="Site soumis à des réductions de taxes de type 1" dataDxfId="42"/>
    <tableColumn id="77" xr3:uid="{E39A7287-853A-49BF-A74A-13E4937C0EE0}" name="Site soumis à des réductions de taxes de type 2" dataDxfId="41"/>
    <tableColumn id="78" xr3:uid="{4F76AD88-094D-439F-B5E8-AA10970FB4B1}" name="Palier de taxe de type 2" dataDxfId="40"/>
    <tableColumn id="79" xr3:uid="{C5CAF03E-7BD4-438B-B811-A038BF3102E0}" name="Prix unitaire de la CSPE" dataDxfId="39"/>
    <tableColumn id="80" xr3:uid="{C5D8EA5D-8F23-4921-8273-4639615F86BD}" name="IBAN compteur" dataDxfId="38"/>
    <tableColumn id="81" xr3:uid="{9D9736C2-42E1-4053-A132-FB4A5887AA1C}" name="Profil de consommation du PCE" dataDxfId="37"/>
    <tableColumn id="82" xr3:uid="{B2553523-1C12-4068-A543-1B1BB1434760}" name="Option tarifaire" dataDxfId="36"/>
    <tableColumn id="83" xr3:uid="{F4C2BDF4-1B25-43F7-97DA-9EC9F3233277}" name="Capacité Journalière Normalisée (CJN)" dataDxfId="35"/>
    <tableColumn id="84" xr3:uid="{31C65173-96E5-4C2C-9541-8A94F25A2B41}" name="Capacité Journalière Associée au PCE (CJA)" dataDxfId="34"/>
    <tableColumn id="85" xr3:uid="{9F9A3E4A-9AD6-4AFF-B35A-100D20285E5D}" name="Distance au réseau de transport" dataDxfId="33"/>
    <tableColumn id="86" xr3:uid="{C230C60F-6953-44E7-A15C-2063F2C92F03}" name="Consommation Annuelle de Référence (CAR)" dataDxfId="32"/>
    <tableColumn id="87" xr3:uid="{5D0BEE99-671E-4F88-A3EB-4A08ABBF2984}" name="Part Hiver Corrigée" dataDxfId="31"/>
    <tableColumn id="88" xr3:uid="{5A987E99-AC64-4F92-8F1E-7799ED86AE3E}" name="Zone  d'équilibrage du PCE" dataDxfId="30"/>
    <tableColumn id="89" xr3:uid="{F8FDA717-D6C9-4A9D-941F-3EE69CDD729E}" name="Zone d'équilibrage géographique du PCE" dataDxfId="29"/>
    <tableColumn id="90" xr3:uid="{5FDE1CB6-B771-403C-BEDB-E7509CF0C030}" name="Zone de tarification" dataDxfId="28"/>
    <tableColumn id="91" xr3:uid="{FD836C2B-D35D-4B7B-84EE-AC150A0CBB8C}" name="Propriété du fluide" dataDxfId="27"/>
    <tableColumn id="92" xr3:uid="{85B04C66-3006-4A56-BC9E-2D804BE43AF3}" name="Coefficient tarif de proximité" dataDxfId="26"/>
    <tableColumn id="93" xr3:uid="{C9619945-20CC-4646-BC49-EA524AC4D403}" name="Type de location de compteur" dataDxfId="25"/>
    <tableColumn id="94" xr3:uid="{433BB2AC-F2AD-40BB-B0E0-02825EFDBAEA}" name="Frais de location de compteur" dataDxfId="24"/>
    <tableColumn id="95" xr3:uid="{13C8F39B-5FE5-4D8F-8735-64685097A4DA}" name="Stockage" dataDxfId="23"/>
    <tableColumn id="96" xr3:uid="{FD14B7A3-9438-4449-99BC-B8EBD58C1B2F}" name="Terme de stockage" dataDxfId="22"/>
    <tableColumn id="97" xr3:uid="{6165AFD8-7DEC-49FB-B798-EC1B8214EC01}" name="Coût du stockage" dataDxfId="21"/>
    <tableColumn id="98" xr3:uid="{90F14A5F-93DF-49C7-92DA-651F73045BEF}" name="Télé-relève" dataDxfId="20"/>
    <tableColumn id="99" xr3:uid="{B8409A90-6FA8-412C-B467-7FB440AB2561}" name="Propriété alphanumérique personnalisée 1" dataDxfId="19"/>
    <tableColumn id="100" xr3:uid="{8348AB55-ADBA-4CF9-8887-DC9D8C24AB06}" name="Propriété alphanumérique personnalisée 2" dataDxfId="18"/>
    <tableColumn id="101" xr3:uid="{D1357490-9332-4D55-9468-2C608E43FD5E}" name="Propriété alphanumérique personnalisée 3" dataDxfId="17"/>
    <tableColumn id="102" xr3:uid="{7BE216A6-3C6E-47FD-805A-27DA87FABD7F}" name="Propriété alphanumérique personnalisée 4" dataDxfId="16"/>
    <tableColumn id="103" xr3:uid="{1ABFE90C-CA51-469C-91B1-5FE65B184FC4}" name="Propriété alphanumérique personnalisée 5" dataDxfId="15"/>
    <tableColumn id="104" xr3:uid="{DF3061A6-6D48-4C7E-BE6B-A2A88D33AC47}" name="Propriété alphanumérique personnalisée 6" dataDxfId="14"/>
    <tableColumn id="105" xr3:uid="{86787CC3-A547-414C-A196-CE868A7894A2}" name="Propriété alphanumérique personnalisée 7" dataDxfId="13"/>
    <tableColumn id="106" xr3:uid="{A253B789-33A3-464D-9C65-C02738D3D2A3}" name="Propriété alphanumérique personnalisée 8" dataDxfId="12"/>
    <tableColumn id="107" xr3:uid="{337C36A9-087A-49DE-BC07-2E65B0DB5A93}" name="Propriété alphanumérique personnalisée 9" dataDxfId="11"/>
    <tableColumn id="108" xr3:uid="{F84A42AA-7E6B-4D29-A7FA-39B35AFBA65B}" name="Propriété alphanumérique personnalisée 10" dataDxfId="10"/>
    <tableColumn id="109" xr3:uid="{2109FE24-6698-48E0-AF20-B850A8078EFE}" name="Propriété numérique personnalisée 1" dataDxfId="9"/>
    <tableColumn id="110" xr3:uid="{1C7CDDDF-8988-4C4C-8BBD-20C96CCF5B56}" name="Propriété numérique personnalisée 2" dataDxfId="8"/>
    <tableColumn id="111" xr3:uid="{EBADECF4-AC3B-42A5-8EFC-9580DF306317}" name="Propriété numérique personnalisée 3" dataDxfId="7"/>
    <tableColumn id="112" xr3:uid="{8DAD97FF-62E5-4D20-9C82-201720875FDA}" name="Propriété numérique personnalisée 4" dataDxfId="6"/>
    <tableColumn id="113" xr3:uid="{01ACE259-FB25-4EE1-99DE-B9AA8D19CEAE}" name="Propriété numérique personnalisée 5" dataDxfId="5"/>
    <tableColumn id="114" xr3:uid="{DFD38BBF-88C2-48D8-97A2-CB5E4A641D4C}" name="Propriété numérique personnalisée 6" dataDxfId="4"/>
    <tableColumn id="115" xr3:uid="{D7E152CE-4EAB-4ABA-8A62-224941034F8E}" name="Propriété numérique personnalisée 7" dataDxfId="3"/>
    <tableColumn id="116" xr3:uid="{7359FCD8-C84D-40BF-AA87-1318D21CD98F}" name="Propriété numérique personnalisée 8" dataDxfId="2"/>
    <tableColumn id="117" xr3:uid="{70CDD7E6-434C-44C2-90D7-37A7872D859C}" name="Propriété numérique personnalisée 9" dataDxfId="1"/>
    <tableColumn id="118" xr3:uid="{DF7B18D4-34F7-4A57-9E63-C8C1B89F3A27}" name="Propriété numérique personnalisée 10"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1-05-26T15:09:13.46" personId="{8E8B9C3F-5EE3-4F84-84B3-CB94EE7D69B7}" id="{F3A394FB-D58D-4F76-A3A9-380EDAD4F269}">
    <text>Ici, une liste déroulante qui vient chercher les informations en colonne AW de la feuille création code compteur.</text>
  </threadedComment>
  <threadedComment ref="G3" dT="2021-05-26T15:07:32.21" personId="{8E8B9C3F-5EE3-4F84-84B3-CB94EE7D69B7}" id="{F7D89479-FEE1-493E-905B-3ACB3A79F38D}">
    <text>Ici, la cellule qui doit me proposer le code compteur associé au code site présent en colonne C. On peut avoir plusieurs code compteurs pour un site donné. on retrouve le code compteur dans la page création code compteur en colonne T</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EF2AC-84C1-487E-9D62-4343FB3F8271}">
  <sheetPr>
    <tabColor rgb="FFFFC000"/>
  </sheetPr>
  <dimension ref="A1:BK286"/>
  <sheetViews>
    <sheetView tabSelected="1" topLeftCell="AN1" zoomScale="57" zoomScaleNormal="70" workbookViewId="0">
      <selection activeCell="X10" sqref="X10:AO1048576"/>
    </sheetView>
  </sheetViews>
  <sheetFormatPr baseColWidth="10" defaultRowHeight="14.4" x14ac:dyDescent="0.3"/>
  <cols>
    <col min="1" max="1" width="43.5546875" customWidth="1"/>
    <col min="2" max="3" width="18.88671875" customWidth="1"/>
    <col min="4" max="4" width="31.5546875" customWidth="1"/>
    <col min="5" max="5" width="30.109375" customWidth="1"/>
    <col min="6" max="6" width="26.5546875" customWidth="1"/>
    <col min="7" max="10" width="16.6640625" customWidth="1"/>
    <col min="11" max="11" width="12.109375" customWidth="1"/>
    <col min="12" max="16" width="14.109375" customWidth="1"/>
    <col min="17" max="17" width="126.5546875" bestFit="1" customWidth="1"/>
    <col min="18" max="18" width="47.77734375" bestFit="1" customWidth="1"/>
    <col min="19" max="19" width="36" customWidth="1"/>
    <col min="20" max="20" width="91.6640625" customWidth="1"/>
    <col min="24" max="24" width="81.44140625" style="2" customWidth="1"/>
    <col min="25" max="25" width="30.77734375" customWidth="1"/>
    <col min="26" max="26" width="41.44140625" customWidth="1"/>
    <col min="27" max="27" width="27.6640625" customWidth="1"/>
    <col min="28" max="28" width="40" customWidth="1"/>
    <col min="29" max="29" width="11.5546875" customWidth="1"/>
    <col min="30" max="30" width="26.33203125" customWidth="1"/>
    <col min="31" max="31" width="39.6640625" customWidth="1"/>
    <col min="32" max="32" width="11.5546875" customWidth="1"/>
    <col min="33" max="33" width="32.44140625" customWidth="1"/>
    <col min="34" max="34" width="40.77734375" customWidth="1"/>
    <col min="35" max="35" width="11.5546875" customWidth="1"/>
    <col min="36" max="39" width="73.5546875" customWidth="1"/>
    <col min="40" max="40" width="107.88671875" customWidth="1"/>
    <col min="41" max="43" width="11.5546875" customWidth="1"/>
    <col min="44" max="44" width="141.88671875" customWidth="1"/>
    <col min="45" max="45" width="139.5546875" customWidth="1"/>
    <col min="46" max="49" width="11.5546875" customWidth="1"/>
    <col min="50" max="51" width="139.5546875" customWidth="1"/>
    <col min="52" max="53" width="11.5546875" customWidth="1"/>
    <col min="54" max="54" width="107.88671875" customWidth="1"/>
    <col min="55" max="66" width="11.5546875" customWidth="1"/>
  </cols>
  <sheetData>
    <row r="1" spans="1:55" ht="205.8" customHeight="1" x14ac:dyDescent="0.3">
      <c r="A1" s="1"/>
      <c r="AR1" t="s">
        <v>0</v>
      </c>
      <c r="AS1" t="s">
        <v>0</v>
      </c>
      <c r="AT1" s="3" t="s">
        <v>1</v>
      </c>
      <c r="AU1" t="e">
        <f>IF(COUNTIF(#REF!,$AS1)=1,ROW()-1,"")</f>
        <v>#REF!</v>
      </c>
      <c r="AV1" t="str">
        <f ca="1">IF(COUNTIF($O2:AS$2,AS1)=1,ROW()-1,"")</f>
        <v/>
      </c>
      <c r="AW1" t="str">
        <f>IFERROR(SMALL(AV:AV,AT1),"")</f>
        <v/>
      </c>
      <c r="AX1" t="str" cm="1">
        <f t="array" ref="AX1">IFERROR(INDEX(AS:AS,AW1+1),"")</f>
        <v/>
      </c>
      <c r="AY1" t="s">
        <v>2</v>
      </c>
      <c r="BA1" t="str">
        <f>IFERROR(SMALL(#REF!,AX1),"")</f>
        <v/>
      </c>
    </row>
    <row r="2" spans="1:55" x14ac:dyDescent="0.3">
      <c r="A2" t="s">
        <v>3</v>
      </c>
      <c r="B2" t="s">
        <v>4</v>
      </c>
      <c r="C2" t="s">
        <v>5</v>
      </c>
      <c r="D2" t="s">
        <v>6</v>
      </c>
      <c r="E2" t="s">
        <v>7</v>
      </c>
      <c r="F2" t="s">
        <v>8</v>
      </c>
      <c r="G2" t="s">
        <v>9</v>
      </c>
      <c r="H2" t="s">
        <v>10</v>
      </c>
      <c r="I2" t="s">
        <v>11</v>
      </c>
      <c r="J2" t="s">
        <v>12</v>
      </c>
      <c r="K2" t="s">
        <v>13</v>
      </c>
      <c r="L2" t="s">
        <v>14</v>
      </c>
      <c r="M2" t="s">
        <v>15</v>
      </c>
      <c r="N2" t="s">
        <v>16</v>
      </c>
      <c r="O2" t="s">
        <v>17</v>
      </c>
      <c r="P2" t="s">
        <v>18</v>
      </c>
      <c r="Q2" t="s">
        <v>19</v>
      </c>
      <c r="R2" t="s">
        <v>20</v>
      </c>
      <c r="S2" t="s">
        <v>21</v>
      </c>
      <c r="T2" t="s">
        <v>22</v>
      </c>
      <c r="AR2" t="str">
        <f ca="1">IF('[1]Liste de site'!$C2&lt;&gt;"",'[1]Liste de site'!$C2,"")</f>
        <v>DO-IDF_DEMO1_02-AISNE_PARIS_TEST1_CS</v>
      </c>
      <c r="AS2" t="str">
        <f ca="1">IF('[1]Liste de site'!$C2&lt;&gt;"",'[1]Liste de site'!$C2,"")</f>
        <v>DO-IDF_DEMO1_02-AISNE_PARIS_TEST1_CS</v>
      </c>
      <c r="AT2">
        <f>ROW()-1</f>
        <v>1</v>
      </c>
      <c r="AU2">
        <f ca="1">IF(COUNTIF($AR$2:$AR2,IF(AR2&lt;&gt;"",AR2,))=1,ROW()-1,"")</f>
        <v>1</v>
      </c>
      <c r="AV2">
        <f ca="1">IF(COUNTIF($AR$2:$AR2,IF(AS2&lt;&gt;"",AS2,))=1,ROW()-1,"")</f>
        <v>1</v>
      </c>
      <c r="AW2">
        <f ca="1">IFERROR(SMALL(AV:AV,AT2),"")</f>
        <v>1</v>
      </c>
      <c r="AX2" t="str" cm="1">
        <f t="array" aca="1" ref="AX2" ca="1">IFERROR(INDEX(AS:AS,AW2+1),"")</f>
        <v>DO-IDF_DEMO1_02-AISNE_PARIS_TEST1_CS</v>
      </c>
      <c r="AY2" t="str" cm="1">
        <f t="array" aca="1" ref="AY2:AY27" ca="1">OFFSET(AX2,0,0,COUNT(AW:AW))</f>
        <v>DO-IDF_DEMO1_02-AISNE_PARIS_TEST1_CS</v>
      </c>
      <c r="AZ2">
        <f ca="1">IF(COUNTIF($AN$4:$AN4,IF(AN4&lt;&gt;"",AN4,))=1,ROW()+2,"")</f>
        <v>4</v>
      </c>
      <c r="BA2">
        <f ca="1">IFERROR(SMALL(AZ:AZ,AT2),"")</f>
        <v>4</v>
      </c>
      <c r="BB2" t="str" cm="1">
        <f t="array" aca="1" ref="BB2" ca="1">IFERROR(INDEX(AO:AO,BA2),"")</f>
        <v>DEMO1_PARIS_TEST1_CS</v>
      </c>
      <c r="BC2" t="str" cm="1">
        <f t="array" aca="1" ref="BC2:BC7" ca="1">OFFSET($BB$2,0,0,COUNT(BA:BA))</f>
        <v>DEMO1_PARIS_TEST1_CS</v>
      </c>
    </row>
    <row r="3" spans="1:55" x14ac:dyDescent="0.3">
      <c r="A3" t="s">
        <v>23</v>
      </c>
      <c r="B3" t="s">
        <v>24</v>
      </c>
      <c r="D3">
        <v>2</v>
      </c>
      <c r="E3">
        <v>2</v>
      </c>
      <c r="F3">
        <v>2</v>
      </c>
      <c r="K3">
        <f>IF($B3="Oui",1,D3)</f>
        <v>1</v>
      </c>
      <c r="L3">
        <f>IF($B3="Oui",0,E3)</f>
        <v>0</v>
      </c>
      <c r="M3">
        <f t="shared" ref="M3:P18" si="0">IF($B3="Oui",0,F3)</f>
        <v>0</v>
      </c>
      <c r="N3">
        <f t="shared" si="0"/>
        <v>0</v>
      </c>
      <c r="O3">
        <f t="shared" si="0"/>
        <v>0</v>
      </c>
      <c r="P3">
        <f t="shared" si="0"/>
        <v>0</v>
      </c>
      <c r="Q3" t="s">
        <v>25</v>
      </c>
      <c r="R3" t="str">
        <f ca="1">IFERROR(VLOOKUP($Q3,$X:$AN,17,FALSE),"")</f>
        <v>DEMO1_PARIS_TEST1_CS</v>
      </c>
      <c r="S3" t="str">
        <f>IF(A3="Electricité","E",IF(A3="Gaz","G",IF(A3="Eau","W",IF(A3="Fioul","F",""))))</f>
        <v>E</v>
      </c>
      <c r="T3" t="str">
        <f ca="1">R3&amp;"_"&amp;S3&amp;"_"&amp;K3&amp;"_"&amp;L3&amp;"-"&amp;M3&amp;"-"&amp;N3&amp;"-"&amp;O3&amp;"-"&amp;P3</f>
        <v>DEMO1_PARIS_TEST1_CS_E_1_0-0-0-0-0</v>
      </c>
      <c r="X3" s="2" t="s">
        <v>26</v>
      </c>
      <c r="Y3" t="s">
        <v>27</v>
      </c>
      <c r="Z3" t="s">
        <v>28</v>
      </c>
      <c r="AA3" t="s">
        <v>29</v>
      </c>
      <c r="AB3" t="s">
        <v>30</v>
      </c>
      <c r="AC3" t="s">
        <v>9</v>
      </c>
      <c r="AD3" t="s">
        <v>10</v>
      </c>
      <c r="AE3" t="s">
        <v>31</v>
      </c>
      <c r="AF3" t="s">
        <v>11</v>
      </c>
      <c r="AG3" t="s">
        <v>12</v>
      </c>
      <c r="AH3" t="s">
        <v>32</v>
      </c>
      <c r="AI3" t="s">
        <v>33</v>
      </c>
      <c r="AJ3" t="s">
        <v>34</v>
      </c>
      <c r="AK3" t="s">
        <v>35</v>
      </c>
      <c r="AL3" t="s">
        <v>36</v>
      </c>
      <c r="AM3" t="s">
        <v>37</v>
      </c>
      <c r="AN3" t="s">
        <v>38</v>
      </c>
      <c r="AR3" t="str">
        <f ca="1">IF('[1]Liste de site'!$C3&lt;&gt;"",'[1]Liste de site'!$C3,"")</f>
        <v>DO-IDF_DEMO2_02-AISNE_STRASBOURG_TEST2_CS</v>
      </c>
      <c r="AS3" t="str">
        <f ca="1">IF('[1]Liste de site'!$C3&lt;&gt;"",'[1]Liste de site'!$C3,"")</f>
        <v>DO-IDF_DEMO2_02-AISNE_STRASBOURG_TEST2_CS</v>
      </c>
      <c r="AT3">
        <f t="shared" ref="AT3:AT66" si="1">ROW()-1</f>
        <v>2</v>
      </c>
      <c r="AU3">
        <f ca="1">IF(COUNTIF($AR$2:$AR3,IF(AR3&lt;&gt;"",AR3,))=1,ROW()-1,"")</f>
        <v>2</v>
      </c>
      <c r="AV3">
        <f ca="1">IF(COUNTIF($AR$2:$AR3,IF(AS3&lt;&gt;"",AS3,))=1,ROW()-1,"")</f>
        <v>2</v>
      </c>
      <c r="AW3">
        <f t="shared" ref="AW3:AW66" ca="1" si="2">IFERROR(SMALL(AV:AV,AT3),"")</f>
        <v>2</v>
      </c>
      <c r="AX3" t="str" cm="1">
        <f t="array" aca="1" ref="AX3" ca="1">IFERROR(INDEX(AS:AS,AW3+1),"")</f>
        <v>DO-IDF_DEMO2_02-AISNE_STRASBOURG_TEST2_CS</v>
      </c>
      <c r="AY3" t="str">
        <f ca="1"/>
        <v>DO-IDF_DEMO2_02-AISNE_STRASBOURG_TEST2_CS</v>
      </c>
      <c r="AZ3">
        <f ca="1">IF(COUNTIF($AN$4:$AN5,IF(AN5&lt;&gt;"",AN5,))=1,ROW()+2,"")</f>
        <v>5</v>
      </c>
      <c r="BA3">
        <f t="shared" ref="BA3:BA66" ca="1" si="3">IFERROR(SMALL(AZ:AZ,AT3),"")</f>
        <v>5</v>
      </c>
      <c r="BB3" t="str" cm="1">
        <f t="array" aca="1" ref="BB3" ca="1">IFERROR(INDEX(AO:AO,BA3),"")</f>
        <v>DEMO2_STRASBOURG_TEST2_CS</v>
      </c>
      <c r="BC3" t="str">
        <f ca="1"/>
        <v>DEMO2_STRASBOURG_TEST2_CS</v>
      </c>
    </row>
    <row r="4" spans="1:55" x14ac:dyDescent="0.3">
      <c r="A4" t="s">
        <v>23</v>
      </c>
      <c r="B4" t="s">
        <v>39</v>
      </c>
      <c r="D4">
        <v>3</v>
      </c>
      <c r="E4">
        <v>2</v>
      </c>
      <c r="F4">
        <v>2</v>
      </c>
      <c r="K4">
        <f t="shared" ref="K4:K67" si="4">IF(B4="Oui",1,D4)</f>
        <v>3</v>
      </c>
      <c r="L4">
        <f t="shared" ref="L4:P67" si="5">IF($B4="Oui",0,E4)</f>
        <v>2</v>
      </c>
      <c r="M4">
        <f t="shared" si="0"/>
        <v>2</v>
      </c>
      <c r="N4">
        <f t="shared" si="0"/>
        <v>0</v>
      </c>
      <c r="O4">
        <f t="shared" si="0"/>
        <v>0</v>
      </c>
      <c r="P4">
        <f t="shared" si="0"/>
        <v>0</v>
      </c>
      <c r="Q4" t="s">
        <v>40</v>
      </c>
      <c r="R4" t="str">
        <f ca="1">IFERROR(VLOOKUP($Q4,$X:$AN,17,FALSE),"")</f>
        <v>DEMO4_LYON_TEST4_CS</v>
      </c>
      <c r="S4" t="str">
        <f>IF(A4="Electricité","E",IF(A4="Gaz","G",IF(A4="Eau","W",IF(A4="Fioul","F",""))))</f>
        <v>E</v>
      </c>
      <c r="T4" t="str">
        <f ca="1">R4&amp;"_"&amp;S4&amp;"_"&amp;K4&amp;"_"&amp;L4&amp;"-"&amp;M4&amp;"-"&amp;N4&amp;"-"&amp;O4&amp;"-"&amp;P4</f>
        <v>DEMO4_LYON_TEST4_CS_E_3_2-2-0-0-0</v>
      </c>
      <c r="X4" s="2" t="str">
        <f ca="1">AY2</f>
        <v>DO-IDF_DEMO1_02-AISNE_PARIS_TEST1_CS</v>
      </c>
      <c r="Y4">
        <f ca="1">IFERROR(SEARCH("_",X4),"")</f>
        <v>7</v>
      </c>
      <c r="Z4">
        <f ca="1">IFERROR(SEARCH("_",X4,Y4+1)-Y4-1,"")</f>
        <v>5</v>
      </c>
      <c r="AA4" t="str">
        <f ca="1">IFERROR(MID(X4,Y4+1,Z4),"")</f>
        <v>DEMO1</v>
      </c>
      <c r="AB4">
        <f ca="1">IFERROR(SEARCH("_",X4,Z4+Y4+1),"")</f>
        <v>13</v>
      </c>
      <c r="AC4">
        <f ca="1">IFERROR(SEARCH("_",X4,Y4+AB4),"")</f>
        <v>22</v>
      </c>
      <c r="AD4" t="str">
        <f ca="1">IFERROR(MID(X4,AB4+1,AC4-AB4-1),"")</f>
        <v>02-AISNE</v>
      </c>
      <c r="AE4">
        <f ca="1">IFERROR(SEARCH("_",X4,AC4),"")</f>
        <v>22</v>
      </c>
      <c r="AF4">
        <f ca="1">IFERROR(SEARCH("_",X4,AE4+1),"")</f>
        <v>28</v>
      </c>
      <c r="AG4" t="str">
        <f ca="1">IFERROR(MID(X4,AE4+1,AF4-AE4-1),"")</f>
        <v>PARIS</v>
      </c>
      <c r="AH4">
        <f ca="1">IFERROR(SEARCH("_",$X4,AF4),"")</f>
        <v>28</v>
      </c>
      <c r="AI4">
        <f t="shared" ref="AI4:AI7" ca="1" si="6">IFERROR(SEARCH("_",$X4,AH4+1),"")</f>
        <v>34</v>
      </c>
      <c r="AJ4" t="str">
        <f ca="1">IFERROR(MID($X4,AH4+1,AI4-AH4-1),"")</f>
        <v>TEST1</v>
      </c>
      <c r="AK4">
        <f ca="1">IFERROR(SEARCH("_",$X4,AI4),"")</f>
        <v>34</v>
      </c>
      <c r="AL4">
        <f ca="1">IFERROR(SEARCH("",$X4,AK4+1),"")</f>
        <v>35</v>
      </c>
      <c r="AM4" t="str">
        <f ca="1">IFERROR(MID($X4,AK4+1,AL4-AK4+2),"")</f>
        <v>CS</v>
      </c>
      <c r="AN4" t="str">
        <f t="shared" ref="AN4:AO67" ca="1" si="7">IF($AA4&amp;$AG4&amp;$AJ4&amp;$AM4&lt;&gt;"",$AA4&amp;"_"&amp;$AG4&amp;"_"&amp;$AJ4&amp;"_"&amp;$AM4,"")</f>
        <v>DEMO1_PARIS_TEST1_CS</v>
      </c>
      <c r="AO4" t="str">
        <f t="shared" ca="1" si="7"/>
        <v>DEMO1_PARIS_TEST1_CS</v>
      </c>
      <c r="AR4" t="str">
        <f ca="1">IF('[1]Liste de site'!$C4&lt;&gt;"",'[1]Liste de site'!$C4,"")</f>
        <v>DO-IDF_DEMO3_02-AISNE_BORDEAUX_TEST3_CS</v>
      </c>
      <c r="AS4" t="str">
        <f ca="1">IF('[1]Liste de site'!$C4&lt;&gt;"",'[1]Liste de site'!$C4,"")</f>
        <v>DO-IDF_DEMO3_02-AISNE_BORDEAUX_TEST3_CS</v>
      </c>
      <c r="AT4">
        <f t="shared" si="1"/>
        <v>3</v>
      </c>
      <c r="AU4">
        <f ca="1">IF(COUNTIF($AR$2:$AR4,IF(AR4&lt;&gt;"",AR4,))=1,ROW()-1,"")</f>
        <v>3</v>
      </c>
      <c r="AV4">
        <f ca="1">IF(COUNTIF($AR$2:$AR4,IF(AS4&lt;&gt;"",AS4,))=1,ROW()-1,"")</f>
        <v>3</v>
      </c>
      <c r="AW4">
        <f t="shared" ca="1" si="2"/>
        <v>3</v>
      </c>
      <c r="AX4" t="str" cm="1">
        <f t="array" aca="1" ref="AX4" ca="1">IFERROR(INDEX(AS:AS,AW4+1),"")</f>
        <v>DO-IDF_DEMO3_02-AISNE_BORDEAUX_TEST3_CS</v>
      </c>
      <c r="AY4" t="str">
        <f ca="1"/>
        <v>DO-IDF_DEMO3_02-AISNE_BORDEAUX_TEST3_CS</v>
      </c>
      <c r="AZ4">
        <f ca="1">IF(COUNTIF($AN$4:$AN6,IF(AN6&lt;&gt;"",AN6,))=1,ROW()+2,"")</f>
        <v>6</v>
      </c>
      <c r="BA4">
        <f t="shared" ca="1" si="3"/>
        <v>6</v>
      </c>
      <c r="BB4" t="str" cm="1">
        <f t="array" aca="1" ref="BB4" ca="1">IFERROR(INDEX(AO:AO,BA4),"")</f>
        <v>DEMO3_BORDEAUX_TEST3_CS</v>
      </c>
      <c r="BC4" t="str">
        <f ca="1"/>
        <v>DEMO3_BORDEAUX_TEST3_CS</v>
      </c>
    </row>
    <row r="5" spans="1:55" x14ac:dyDescent="0.3">
      <c r="A5" t="s">
        <v>23</v>
      </c>
      <c r="D5">
        <v>3</v>
      </c>
      <c r="E5">
        <v>2</v>
      </c>
      <c r="F5">
        <v>2</v>
      </c>
      <c r="G5">
        <v>1</v>
      </c>
      <c r="H5">
        <v>1</v>
      </c>
      <c r="I5">
        <v>1</v>
      </c>
      <c r="K5">
        <f t="shared" si="4"/>
        <v>3</v>
      </c>
      <c r="L5">
        <f t="shared" si="5"/>
        <v>2</v>
      </c>
      <c r="M5">
        <f t="shared" si="0"/>
        <v>2</v>
      </c>
      <c r="N5">
        <f t="shared" si="0"/>
        <v>1</v>
      </c>
      <c r="O5">
        <f t="shared" si="0"/>
        <v>1</v>
      </c>
      <c r="P5">
        <f t="shared" si="0"/>
        <v>1</v>
      </c>
      <c r="Q5" t="s">
        <v>25</v>
      </c>
      <c r="R5" t="str">
        <f ca="1">IFERROR(VLOOKUP($Q5,$X:$AN,17,FALSE),"")</f>
        <v>DEMO1_PARIS_TEST1_CS</v>
      </c>
      <c r="S5" t="str">
        <f t="shared" ref="S5:S6" si="8">IF(A5="Electricité","E",IF(A5="Gaz","G",IF(A5="Eau","W",IF(A5="Fioul","F",""))))</f>
        <v>E</v>
      </c>
      <c r="T5" t="str">
        <f ca="1">R5&amp;"_"&amp;S5&amp;"_"&amp;K5&amp;"_"&amp;L5&amp;"-"&amp;M5&amp;"-"&amp;N5&amp;"-"&amp;O5&amp;"-"&amp;P5</f>
        <v>DEMO1_PARIS_TEST1_CS_E_3_2-2-1-1-1</v>
      </c>
      <c r="X5" s="2" t="str">
        <f t="shared" ref="X5:X68" ca="1" si="9">AY3</f>
        <v>DO-IDF_DEMO2_02-AISNE_STRASBOURG_TEST2_CS</v>
      </c>
      <c r="Y5">
        <f t="shared" ref="Y5:Y68" ca="1" si="10">IFERROR(SEARCH("_",X5),"")</f>
        <v>7</v>
      </c>
      <c r="Z5">
        <f t="shared" ref="Z5:Z68" ca="1" si="11">IFERROR(SEARCH("_",X5,Y5+1)-Y5-1,"")</f>
        <v>5</v>
      </c>
      <c r="AA5" t="str">
        <f t="shared" ref="AA5:AA68" ca="1" si="12">IFERROR(MID(X5,Y5+1,Z5),"")</f>
        <v>DEMO2</v>
      </c>
      <c r="AB5">
        <f t="shared" ref="AB5:AB68" ca="1" si="13">IFERROR(SEARCH("_",X5,Z5+Y5+1),"")</f>
        <v>13</v>
      </c>
      <c r="AC5">
        <f t="shared" ref="AC5:AC68" ca="1" si="14">IFERROR(SEARCH("_",X5,Y5+AB5),"")</f>
        <v>22</v>
      </c>
      <c r="AD5" t="str">
        <f t="shared" ref="AD5:AD68" ca="1" si="15">IFERROR(MID(X5,AB5+1,AC5-AB5-1),"")</f>
        <v>02-AISNE</v>
      </c>
      <c r="AE5">
        <f t="shared" ref="AE5:AE68" ca="1" si="16">IFERROR(SEARCH("_",X5,AC5),"")</f>
        <v>22</v>
      </c>
      <c r="AF5">
        <f t="shared" ref="AF5:AF68" ca="1" si="17">IFERROR(SEARCH("_",X5,AE5+1),"")</f>
        <v>33</v>
      </c>
      <c r="AG5" t="str">
        <f t="shared" ref="AG5:AG68" ca="1" si="18">IFERROR(MID(X5,AE5+1,AF5-AE5-1),"")</f>
        <v>STRASBOURG</v>
      </c>
      <c r="AH5">
        <f t="shared" ref="AH5:AH68" ca="1" si="19">IFERROR(SEARCH("_",$X5,AF5),"")</f>
        <v>33</v>
      </c>
      <c r="AI5">
        <f t="shared" ca="1" si="6"/>
        <v>39</v>
      </c>
      <c r="AJ5" t="str">
        <f t="shared" ref="AJ5:AJ68" ca="1" si="20">IFERROR(MID($X5,AH5+1,AI5-AH5-1),"")</f>
        <v>TEST2</v>
      </c>
      <c r="AK5">
        <f t="shared" ref="AK5:AK68" ca="1" si="21">IFERROR(SEARCH("_",$X5,AI5),"")</f>
        <v>39</v>
      </c>
      <c r="AL5">
        <f t="shared" ref="AL5:AL68" ca="1" si="22">IFERROR(SEARCH("",$X5,AK5+1),"")</f>
        <v>40</v>
      </c>
      <c r="AM5" t="str">
        <f t="shared" ref="AM5:AM68" ca="1" si="23">IFERROR(MID($X5,AK5+1,AL5-AK5+2),"")</f>
        <v>CS</v>
      </c>
      <c r="AN5" t="str">
        <f t="shared" ca="1" si="7"/>
        <v>DEMO2_STRASBOURG_TEST2_CS</v>
      </c>
      <c r="AO5" t="str">
        <f t="shared" ca="1" si="7"/>
        <v>DEMO2_STRASBOURG_TEST2_CS</v>
      </c>
      <c r="AR5" t="str">
        <f ca="1">IF('[1]Liste de site'!$C5&lt;&gt;"",'[1]Liste de site'!$C5,"")</f>
        <v>DO-IDF_DEMO4_02-AISNE_LYON_TEST4_CS</v>
      </c>
      <c r="AS5" t="str">
        <f ca="1">IF('[1]Liste de site'!$C5&lt;&gt;"",'[1]Liste de site'!$C5,"")</f>
        <v>DO-IDF_DEMO4_02-AISNE_LYON_TEST4_CS</v>
      </c>
      <c r="AT5">
        <f t="shared" si="1"/>
        <v>4</v>
      </c>
      <c r="AU5">
        <f ca="1">IF(COUNTIF($AR$2:$AR5,IF(AR5&lt;&gt;"",AR5,))=1,ROW()-1,"")</f>
        <v>4</v>
      </c>
      <c r="AV5">
        <f ca="1">IF(COUNTIF($AR$2:$AR5,IF(AS5&lt;&gt;"",AS5,))=1,ROW()-1,"")</f>
        <v>4</v>
      </c>
      <c r="AW5">
        <f t="shared" ca="1" si="2"/>
        <v>4</v>
      </c>
      <c r="AX5" t="str" cm="1">
        <f t="array" aca="1" ref="AX5" ca="1">IFERROR(INDEX(AS:AS,AW5+1),"")</f>
        <v>DO-IDF_DEMO4_02-AISNE_LYON_TEST4_CS</v>
      </c>
      <c r="AY5" t="str">
        <f ca="1"/>
        <v>DO-IDF_DEMO4_02-AISNE_LYON_TEST4_CS</v>
      </c>
      <c r="AZ5">
        <f ca="1">IF(COUNTIF($AN$4:$AN7,IF(AN7&lt;&gt;"",AN7,))=1,ROW()+2,"")</f>
        <v>7</v>
      </c>
      <c r="BA5">
        <f t="shared" ca="1" si="3"/>
        <v>7</v>
      </c>
      <c r="BB5" t="str" cm="1">
        <f t="array" aca="1" ref="BB5" ca="1">IFERROR(INDEX(AO:AO,BA5),"")</f>
        <v>DEMO4_LYON_TEST4_CS</v>
      </c>
      <c r="BC5" t="str">
        <f ca="1"/>
        <v>DEMO4_LYON_TEST4_CS</v>
      </c>
    </row>
    <row r="6" spans="1:55" x14ac:dyDescent="0.3">
      <c r="K6">
        <f t="shared" si="4"/>
        <v>0</v>
      </c>
      <c r="L6">
        <f t="shared" si="5"/>
        <v>0</v>
      </c>
      <c r="M6">
        <f t="shared" si="0"/>
        <v>0</v>
      </c>
      <c r="N6">
        <f t="shared" si="0"/>
        <v>0</v>
      </c>
      <c r="O6">
        <f t="shared" si="0"/>
        <v>0</v>
      </c>
      <c r="P6">
        <f t="shared" si="0"/>
        <v>0</v>
      </c>
      <c r="R6" t="str">
        <f ca="1">IFERROR(VLOOKUP($Q6,$X:$AN,17,FALSE),"")</f>
        <v/>
      </c>
      <c r="S6" t="str">
        <f t="shared" si="8"/>
        <v/>
      </c>
      <c r="X6" s="2" t="str">
        <f t="shared" ca="1" si="9"/>
        <v>DO-IDF_DEMO3_02-AISNE_BORDEAUX_TEST3_CS</v>
      </c>
      <c r="Y6">
        <f t="shared" ca="1" si="10"/>
        <v>7</v>
      </c>
      <c r="Z6">
        <f t="shared" ca="1" si="11"/>
        <v>5</v>
      </c>
      <c r="AA6" t="str">
        <f t="shared" ca="1" si="12"/>
        <v>DEMO3</v>
      </c>
      <c r="AB6">
        <f t="shared" ca="1" si="13"/>
        <v>13</v>
      </c>
      <c r="AC6">
        <f t="shared" ca="1" si="14"/>
        <v>22</v>
      </c>
      <c r="AD6" t="str">
        <f t="shared" ca="1" si="15"/>
        <v>02-AISNE</v>
      </c>
      <c r="AE6">
        <f t="shared" ca="1" si="16"/>
        <v>22</v>
      </c>
      <c r="AF6">
        <f t="shared" ca="1" si="17"/>
        <v>31</v>
      </c>
      <c r="AG6" t="str">
        <f t="shared" ca="1" si="18"/>
        <v>BORDEAUX</v>
      </c>
      <c r="AH6">
        <f t="shared" ca="1" si="19"/>
        <v>31</v>
      </c>
      <c r="AI6">
        <f t="shared" ca="1" si="6"/>
        <v>37</v>
      </c>
      <c r="AJ6" t="str">
        <f t="shared" ca="1" si="20"/>
        <v>TEST3</v>
      </c>
      <c r="AK6">
        <f t="shared" ca="1" si="21"/>
        <v>37</v>
      </c>
      <c r="AL6">
        <f t="shared" ca="1" si="22"/>
        <v>38</v>
      </c>
      <c r="AM6" t="str">
        <f t="shared" ca="1" si="23"/>
        <v>CS</v>
      </c>
      <c r="AN6" t="str">
        <f t="shared" ca="1" si="7"/>
        <v>DEMO3_BORDEAUX_TEST3_CS</v>
      </c>
      <c r="AO6" t="str">
        <f t="shared" ca="1" si="7"/>
        <v>DEMO3_BORDEAUX_TEST3_CS</v>
      </c>
      <c r="AR6" t="str">
        <f ca="1">IF('[1]Liste de site'!$C6&lt;&gt;"",'[1]Liste de site'!$C6,"")</f>
        <v>DO-IDF_DEMO5_02-AISNE_SARE_TEST5_CS</v>
      </c>
      <c r="AS6" t="str">
        <f ca="1">IF('[1]Liste de site'!$C6&lt;&gt;"",'[1]Liste de site'!$C6,"")</f>
        <v>DO-IDF_DEMO5_02-AISNE_SARE_TEST5_CS</v>
      </c>
      <c r="AT6">
        <f t="shared" si="1"/>
        <v>5</v>
      </c>
      <c r="AU6">
        <f ca="1">IF(COUNTIF($AR$2:$AR6,IF(AR6&lt;&gt;"",AR6,))=1,ROW()-1,"")</f>
        <v>5</v>
      </c>
      <c r="AV6">
        <f ca="1">IF(COUNTIF($AR$2:$AR6,IF(AS6&lt;&gt;"",AS6,))=1,ROW()-1,"")</f>
        <v>5</v>
      </c>
      <c r="AW6">
        <f t="shared" ca="1" si="2"/>
        <v>5</v>
      </c>
      <c r="AX6" t="str" cm="1">
        <f t="array" aca="1" ref="AX6" ca="1">IFERROR(INDEX(AS:AS,AW6+1),"")</f>
        <v>DO-IDF_DEMO5_02-AISNE_SARE_TEST5_CS</v>
      </c>
      <c r="AY6" t="str">
        <f ca="1"/>
        <v>DO-IDF_DEMO5_02-AISNE_SARE_TEST5_CS</v>
      </c>
      <c r="AZ6">
        <f ca="1">IF(COUNTIF($AN$4:$AN8,IF(AN8&lt;&gt;"",AN8,))=1,ROW()+2,"")</f>
        <v>8</v>
      </c>
      <c r="BA6">
        <f t="shared" ca="1" si="3"/>
        <v>8</v>
      </c>
      <c r="BB6" t="str" cm="1">
        <f t="array" aca="1" ref="BB6" ca="1">IFERROR(INDEX(AO:AO,BA6),"")</f>
        <v>DEMO5_SARE_TEST5_CS</v>
      </c>
      <c r="BC6" t="str">
        <f ca="1"/>
        <v>DEMO5_SARE_TEST5_CS</v>
      </c>
    </row>
    <row r="7" spans="1:55" x14ac:dyDescent="0.3">
      <c r="K7">
        <f t="shared" si="4"/>
        <v>0</v>
      </c>
      <c r="L7">
        <f t="shared" si="5"/>
        <v>0</v>
      </c>
      <c r="M7">
        <f t="shared" si="0"/>
        <v>0</v>
      </c>
      <c r="N7">
        <f t="shared" si="0"/>
        <v>0</v>
      </c>
      <c r="O7">
        <f t="shared" si="0"/>
        <v>0</v>
      </c>
      <c r="P7">
        <f t="shared" si="0"/>
        <v>0</v>
      </c>
      <c r="R7" t="str">
        <f ca="1">IFERROR(VLOOKUP($Q7,$X:$AN,17,FALSE),"")</f>
        <v/>
      </c>
      <c r="X7" s="2" t="str">
        <f t="shared" ca="1" si="9"/>
        <v>DO-IDF_DEMO4_02-AISNE_LYON_TEST4_CS</v>
      </c>
      <c r="Y7">
        <f t="shared" ca="1" si="10"/>
        <v>7</v>
      </c>
      <c r="Z7">
        <f t="shared" ca="1" si="11"/>
        <v>5</v>
      </c>
      <c r="AA7" t="str">
        <f t="shared" ca="1" si="12"/>
        <v>DEMO4</v>
      </c>
      <c r="AB7">
        <f t="shared" ca="1" si="13"/>
        <v>13</v>
      </c>
      <c r="AC7">
        <f t="shared" ca="1" si="14"/>
        <v>22</v>
      </c>
      <c r="AD7" t="str">
        <f t="shared" ca="1" si="15"/>
        <v>02-AISNE</v>
      </c>
      <c r="AE7">
        <f t="shared" ca="1" si="16"/>
        <v>22</v>
      </c>
      <c r="AF7">
        <f t="shared" ca="1" si="17"/>
        <v>27</v>
      </c>
      <c r="AG7" t="str">
        <f t="shared" ca="1" si="18"/>
        <v>LYON</v>
      </c>
      <c r="AH7">
        <f t="shared" ca="1" si="19"/>
        <v>27</v>
      </c>
      <c r="AI7">
        <f t="shared" ca="1" si="6"/>
        <v>33</v>
      </c>
      <c r="AJ7" t="str">
        <f t="shared" ca="1" si="20"/>
        <v>TEST4</v>
      </c>
      <c r="AK7">
        <f t="shared" ca="1" si="21"/>
        <v>33</v>
      </c>
      <c r="AL7">
        <f t="shared" ca="1" si="22"/>
        <v>34</v>
      </c>
      <c r="AM7" t="str">
        <f t="shared" ca="1" si="23"/>
        <v>CS</v>
      </c>
      <c r="AN7" t="str">
        <f t="shared" ca="1" si="7"/>
        <v>DEMO4_LYON_TEST4_CS</v>
      </c>
      <c r="AO7" t="str">
        <f t="shared" ca="1" si="7"/>
        <v>DEMO4_LYON_TEST4_CS</v>
      </c>
      <c r="AR7" t="str">
        <f ca="1">IF('[1]Liste de site'!$C7&lt;&gt;"",'[1]Liste de site'!$C7,"")</f>
        <v>NATIONAL_BNPP_78-YVELINES_CONFLANS-SAINTE-HONORINE_AGENCE-CONFLANS-ST-HONORINE-13102996-CONFLANS-ST-BERTEAUX-21-00002898</v>
      </c>
      <c r="AS7" t="str">
        <f ca="1">IF('[1]Liste de site'!$C7&lt;&gt;"",'[1]Liste de site'!$C7,"")</f>
        <v>NATIONAL_BNPP_78-YVELINES_CONFLANS-SAINTE-HONORINE_AGENCE-CONFLANS-ST-HONORINE-13102996-CONFLANS-ST-BERTEAUX-21-00002898</v>
      </c>
      <c r="AT7">
        <f t="shared" si="1"/>
        <v>6</v>
      </c>
      <c r="AU7">
        <f ca="1">IF(COUNTIF($AR$2:$AR7,IF(AR7&lt;&gt;"",AR7,))=1,ROW()-1,"")</f>
        <v>6</v>
      </c>
      <c r="AV7">
        <f ca="1">IF(COUNTIF($AR$2:$AR7,IF(AS7&lt;&gt;"",AS7,))=1,ROW()-1,"")</f>
        <v>6</v>
      </c>
      <c r="AW7">
        <f t="shared" ca="1" si="2"/>
        <v>6</v>
      </c>
      <c r="AX7" t="str" cm="1">
        <f t="array" aca="1" ref="AX7" ca="1">IFERROR(INDEX(AS:AS,AW7+1),"")</f>
        <v>NATIONAL_BNPP_78-YVELINES_CONFLANS-SAINTE-HONORINE_AGENCE-CONFLANS-ST-HONORINE-13102996-CONFLANS-ST-BERTEAUX-21-00002898</v>
      </c>
      <c r="AY7" t="str">
        <f ca="1"/>
        <v>NATIONAL_BNPP_78-YVELINES_CONFLANS-SAINTE-HONORINE_AGENCE-CONFLANS-ST-HONORINE-13102996-CONFLANS-ST-BERTEAUX-21-00002898</v>
      </c>
      <c r="AZ7">
        <f ca="1">IF(COUNTIF($AN$4:$AN9,IF(AN9&lt;&gt;"",AN9,))=1,ROW()+2,"")</f>
        <v>9</v>
      </c>
      <c r="BA7">
        <f t="shared" ca="1" si="3"/>
        <v>9</v>
      </c>
      <c r="BB7" t="str" cm="1">
        <f t="array" aca="1" ref="BB7" ca="1">IFERROR(INDEX(AO:AO,BA7),"")</f>
        <v>BNPP_CONFLANS-SAINTE-HONORINE__</v>
      </c>
      <c r="BC7" t="str">
        <f ca="1"/>
        <v>BNPP_CONFLANS-SAINTE-HONORINE__</v>
      </c>
    </row>
    <row r="8" spans="1:55" x14ac:dyDescent="0.3">
      <c r="K8">
        <f t="shared" si="4"/>
        <v>0</v>
      </c>
      <c r="L8">
        <f t="shared" si="5"/>
        <v>0</v>
      </c>
      <c r="M8">
        <f t="shared" si="0"/>
        <v>0</v>
      </c>
      <c r="N8">
        <f t="shared" si="0"/>
        <v>0</v>
      </c>
      <c r="O8">
        <f t="shared" si="0"/>
        <v>0</v>
      </c>
      <c r="P8">
        <f t="shared" si="0"/>
        <v>0</v>
      </c>
      <c r="R8" t="str">
        <f ca="1">IFERROR(VLOOKUP($Q8,$X:$AN,17,FALSE),"")</f>
        <v/>
      </c>
      <c r="X8" s="2" t="str">
        <f t="shared" ca="1" si="9"/>
        <v>DO-IDF_DEMO5_02-AISNE_SARE_TEST5_CS</v>
      </c>
      <c r="Y8">
        <f t="shared" ca="1" si="10"/>
        <v>7</v>
      </c>
      <c r="Z8">
        <f t="shared" ca="1" si="11"/>
        <v>5</v>
      </c>
      <c r="AA8" t="str">
        <f t="shared" ca="1" si="12"/>
        <v>DEMO5</v>
      </c>
      <c r="AB8">
        <f t="shared" ca="1" si="13"/>
        <v>13</v>
      </c>
      <c r="AC8">
        <f t="shared" ca="1" si="14"/>
        <v>22</v>
      </c>
      <c r="AD8" t="str">
        <f t="shared" ca="1" si="15"/>
        <v>02-AISNE</v>
      </c>
      <c r="AE8">
        <f t="shared" ca="1" si="16"/>
        <v>22</v>
      </c>
      <c r="AF8">
        <f t="shared" ca="1" si="17"/>
        <v>27</v>
      </c>
      <c r="AG8" t="str">
        <f t="shared" ca="1" si="18"/>
        <v>SARE</v>
      </c>
      <c r="AH8">
        <f t="shared" ca="1" si="19"/>
        <v>27</v>
      </c>
      <c r="AI8">
        <f ca="1">IFERROR(SEARCH("_",$X8,AH8+1),"")</f>
        <v>33</v>
      </c>
      <c r="AJ8" t="str">
        <f t="shared" ca="1" si="20"/>
        <v>TEST5</v>
      </c>
      <c r="AK8">
        <f t="shared" ca="1" si="21"/>
        <v>33</v>
      </c>
      <c r="AL8">
        <f t="shared" ca="1" si="22"/>
        <v>34</v>
      </c>
      <c r="AM8" t="str">
        <f t="shared" ca="1" si="23"/>
        <v>CS</v>
      </c>
      <c r="AN8" t="str">
        <f t="shared" ca="1" si="7"/>
        <v>DEMO5_SARE_TEST5_CS</v>
      </c>
      <c r="AO8" t="str">
        <f t="shared" ca="1" si="7"/>
        <v>DEMO5_SARE_TEST5_CS</v>
      </c>
      <c r="AR8" t="str">
        <f ca="1">IF('[1]Liste de site'!$C8&lt;&gt;"",'[1]Liste de site'!$C8,"")</f>
        <v>NATIONAL_BNPP_78-YVELINES_BOIS-D-ARCY_AGENCE-BOIS-D_ARCY-13102870-BOIS-D-ARCY-JAURES-51-00002886</v>
      </c>
      <c r="AS8" t="str">
        <f ca="1">IF('[1]Liste de site'!$C8&lt;&gt;"",'[1]Liste de site'!$C8,"")</f>
        <v>NATIONAL_BNPP_78-YVELINES_BOIS-D-ARCY_AGENCE-BOIS-D_ARCY-13102870-BOIS-D-ARCY-JAURES-51-00002886</v>
      </c>
      <c r="AT8">
        <f t="shared" si="1"/>
        <v>7</v>
      </c>
      <c r="AU8">
        <f ca="1">IF(COUNTIF($AR$2:$AR8,IF(AR8&lt;&gt;"",AR8,))=1,ROW()-1,"")</f>
        <v>7</v>
      </c>
      <c r="AV8">
        <f ca="1">IF(COUNTIF($AR$2:$AR8,IF(AS8&lt;&gt;"",AS8,))=1,ROW()-1,"")</f>
        <v>7</v>
      </c>
      <c r="AW8">
        <f t="shared" ca="1" si="2"/>
        <v>7</v>
      </c>
      <c r="AX8" t="str" cm="1">
        <f t="array" aca="1" ref="AX8" ca="1">IFERROR(INDEX(AS:AS,AW8+1),"")</f>
        <v>NATIONAL_BNPP_78-YVELINES_BOIS-D-ARCY_AGENCE-BOIS-D_ARCY-13102870-BOIS-D-ARCY-JAURES-51-00002886</v>
      </c>
      <c r="AY8" t="str">
        <f ca="1"/>
        <v>NATIONAL_BNPP_78-YVELINES_BOIS-D-ARCY_AGENCE-BOIS-D_ARCY-13102870-BOIS-D-ARCY-JAURES-51-00002886</v>
      </c>
      <c r="AZ8" t="str">
        <f ca="1">IF(COUNTIF($AN$4:$AN10,IF(AN10&lt;&gt;"",AN10,))=1,ROW()+2,"")</f>
        <v/>
      </c>
      <c r="BA8" t="str">
        <f t="shared" ca="1" si="3"/>
        <v/>
      </c>
      <c r="BB8" t="str" cm="1">
        <f t="array" aca="1" ref="BB8" ca="1">IFERROR(INDEX(AO:AO,BA8),"")</f>
        <v/>
      </c>
    </row>
    <row r="9" spans="1:55" ht="28.8" x14ac:dyDescent="0.3">
      <c r="X9" s="2" t="str">
        <f t="shared" ca="1" si="9"/>
        <v>NATIONAL_BNPP_78-YVELINES_CONFLANS-SAINTE-HONORINE_AGENCE-CONFLANS-ST-HONORINE-13102996-CONFLANS-ST-BERTEAUX-21-00002898</v>
      </c>
      <c r="Y9">
        <f t="shared" ca="1" si="10"/>
        <v>9</v>
      </c>
      <c r="Z9">
        <f t="shared" ca="1" si="11"/>
        <v>4</v>
      </c>
      <c r="AA9" t="str">
        <f t="shared" ca="1" si="12"/>
        <v>BNPP</v>
      </c>
      <c r="AB9">
        <f t="shared" ca="1" si="13"/>
        <v>14</v>
      </c>
      <c r="AC9">
        <f t="shared" ca="1" si="14"/>
        <v>26</v>
      </c>
      <c r="AD9" t="str">
        <f t="shared" ca="1" si="15"/>
        <v>78-YVELINES</v>
      </c>
      <c r="AE9">
        <f t="shared" ca="1" si="16"/>
        <v>26</v>
      </c>
      <c r="AF9">
        <f t="shared" ca="1" si="17"/>
        <v>51</v>
      </c>
      <c r="AG9" t="str">
        <f t="shared" ca="1" si="18"/>
        <v>CONFLANS-SAINTE-HONORINE</v>
      </c>
      <c r="AH9">
        <f t="shared" ca="1" si="19"/>
        <v>51</v>
      </c>
      <c r="AI9" t="str">
        <f t="shared" ref="AI9:AI72" ca="1" si="24">IFERROR(SEARCH("_",$X9,AH9+1),"")</f>
        <v/>
      </c>
      <c r="AJ9" t="str">
        <f t="shared" ca="1" si="20"/>
        <v/>
      </c>
      <c r="AK9" t="str">
        <f t="shared" ca="1" si="21"/>
        <v/>
      </c>
      <c r="AL9" t="str">
        <f t="shared" ca="1" si="22"/>
        <v/>
      </c>
      <c r="AM9" t="str">
        <f t="shared" ca="1" si="23"/>
        <v/>
      </c>
      <c r="AN9" t="str">
        <f t="shared" ca="1" si="7"/>
        <v>BNPP_CONFLANS-SAINTE-HONORINE__</v>
      </c>
      <c r="AO9" t="str">
        <f t="shared" ca="1" si="7"/>
        <v>BNPP_CONFLANS-SAINTE-HONORINE__</v>
      </c>
      <c r="AR9" t="str">
        <f ca="1">IF('[1]Liste de site'!$C9&lt;&gt;"",'[1]Liste de site'!$C9,"")</f>
        <v>NATIONAL_BNPP_79-DEUX-SEVRES_NIORT_AGENCE-NIORT-LES-HALLES-13103535-NIORT-HALLES-8-00003038</v>
      </c>
      <c r="AS9" t="str">
        <f ca="1">IF('[1]Liste de site'!$C9&lt;&gt;"",'[1]Liste de site'!$C9,"")</f>
        <v>NATIONAL_BNPP_79-DEUX-SEVRES_NIORT_AGENCE-NIORT-LES-HALLES-13103535-NIORT-HALLES-8-00003038</v>
      </c>
      <c r="AT9">
        <f t="shared" si="1"/>
        <v>8</v>
      </c>
      <c r="AU9">
        <f ca="1">IF(COUNTIF($AR$2:$AR9,IF(AR9&lt;&gt;"",AR9,))=1,ROW()-1,"")</f>
        <v>8</v>
      </c>
      <c r="AV9">
        <f ca="1">IF(COUNTIF($AR$2:$AR9,IF(AS9&lt;&gt;"",AS9,))=1,ROW()-1,"")</f>
        <v>8</v>
      </c>
      <c r="AW9">
        <f t="shared" ca="1" si="2"/>
        <v>8</v>
      </c>
      <c r="AX9" t="str" cm="1">
        <f t="array" aca="1" ref="AX9" ca="1">IFERROR(INDEX(AS:AS,AW9+1),"")</f>
        <v>NATIONAL_BNPP_79-DEUX-SEVRES_NIORT_AGENCE-NIORT-LES-HALLES-13103535-NIORT-HALLES-8-00003038</v>
      </c>
      <c r="AY9" t="str">
        <f ca="1"/>
        <v>NATIONAL_BNPP_79-DEUX-SEVRES_NIORT_AGENCE-NIORT-LES-HALLES-13103535-NIORT-HALLES-8-00003038</v>
      </c>
      <c r="AZ9" t="str">
        <f ca="1">IF(COUNTIF($AN$4:$AN11,IF(AN11&lt;&gt;"",AN11,))=1,ROW()+2,"")</f>
        <v/>
      </c>
      <c r="BA9" t="str">
        <f t="shared" ca="1" si="3"/>
        <v/>
      </c>
      <c r="BB9" t="str" cm="1">
        <f t="array" aca="1" ref="BB9" ca="1">IFERROR(INDEX(AO:AO,BA9),"")</f>
        <v/>
      </c>
    </row>
    <row r="10" spans="1:55" x14ac:dyDescent="0.3">
      <c r="AR10" t="str">
        <f ca="1">IF('[1]Liste de site'!$C10&lt;&gt;"",'[1]Liste de site'!$C10,"")</f>
        <v>NATIONAL_BNPP_78-YVELINES_VERSAILLES_AGENCE-VERSAILLES-COMTE-D_ARTOIS-13102617-VERSAILLES-MONTREUIL-40-00003022</v>
      </c>
      <c r="AS10" t="str">
        <f ca="1">IF('[1]Liste de site'!$C10&lt;&gt;"",'[1]Liste de site'!$C10,"")</f>
        <v>NATIONAL_BNPP_78-YVELINES_VERSAILLES_AGENCE-VERSAILLES-COMTE-D_ARTOIS-13102617-VERSAILLES-MONTREUIL-40-00003022</v>
      </c>
      <c r="AT10">
        <f t="shared" si="1"/>
        <v>9</v>
      </c>
      <c r="AU10">
        <f ca="1">IF(COUNTIF($AR$2:$AR10,IF(AR10&lt;&gt;"",AR10,))=1,ROW()-1,"")</f>
        <v>9</v>
      </c>
      <c r="AV10">
        <f ca="1">IF(COUNTIF($AR$2:$AR10,IF(AS10&lt;&gt;"",AS10,))=1,ROW()-1,"")</f>
        <v>9</v>
      </c>
      <c r="AW10">
        <f t="shared" ca="1" si="2"/>
        <v>9</v>
      </c>
      <c r="AX10" t="str" cm="1">
        <f t="array" aca="1" ref="AX10" ca="1">IFERROR(INDEX(AS:AS,AW10+1),"")</f>
        <v>NATIONAL_BNPP_78-YVELINES_VERSAILLES_AGENCE-VERSAILLES-COMTE-D_ARTOIS-13102617-VERSAILLES-MONTREUIL-40-00003022</v>
      </c>
      <c r="AY10" t="str">
        <f ca="1"/>
        <v>NATIONAL_BNPP_78-YVELINES_VERSAILLES_AGENCE-VERSAILLES-COMTE-D_ARTOIS-13102617-VERSAILLES-MONTREUIL-40-00003022</v>
      </c>
      <c r="AZ10" t="str">
        <f ca="1">IF(COUNTIF($AN$4:$AN12,IF(AN12&lt;&gt;"",AN12,))=1,ROW()+2,"")</f>
        <v/>
      </c>
      <c r="BA10" t="str">
        <f t="shared" ca="1" si="3"/>
        <v/>
      </c>
      <c r="BB10" t="str" cm="1">
        <f t="array" aca="1" ref="BB10" ca="1">IFERROR(INDEX(AO:AO,BA10),"")</f>
        <v/>
      </c>
    </row>
    <row r="11" spans="1:55" x14ac:dyDescent="0.3">
      <c r="AR11" t="str">
        <f ca="1">IF('[1]Liste de site'!$C11&lt;&gt;"",'[1]Liste de site'!$C11,"")</f>
        <v>NATIONAL_BNPP_78-YVELINES_HOUILLES_AGENCE-HOUILLES-13102860-HOUILLES-EGLISE-24-26-00002911</v>
      </c>
      <c r="AS11" t="str">
        <f ca="1">IF('[1]Liste de site'!$C11&lt;&gt;"",'[1]Liste de site'!$C11,"")</f>
        <v>NATIONAL_BNPP_78-YVELINES_HOUILLES_AGENCE-HOUILLES-13102860-HOUILLES-EGLISE-24-26-00002911</v>
      </c>
      <c r="AT11">
        <f t="shared" si="1"/>
        <v>10</v>
      </c>
      <c r="AU11">
        <f ca="1">IF(COUNTIF($AR$2:$AR11,IF(AR11&lt;&gt;"",AR11,))=1,ROW()-1,"")</f>
        <v>10</v>
      </c>
      <c r="AV11">
        <f ca="1">IF(COUNTIF($AR$2:$AR11,IF(AS11&lt;&gt;"",AS11,))=1,ROW()-1,"")</f>
        <v>10</v>
      </c>
      <c r="AW11">
        <f t="shared" ca="1" si="2"/>
        <v>10</v>
      </c>
      <c r="AX11" t="str" cm="1">
        <f t="array" aca="1" ref="AX11" ca="1">IFERROR(INDEX(AS:AS,AW11+1),"")</f>
        <v>NATIONAL_BNPP_78-YVELINES_HOUILLES_AGENCE-HOUILLES-13102860-HOUILLES-EGLISE-24-26-00002911</v>
      </c>
      <c r="AY11" t="str">
        <f ca="1"/>
        <v>NATIONAL_BNPP_78-YVELINES_HOUILLES_AGENCE-HOUILLES-13102860-HOUILLES-EGLISE-24-26-00002911</v>
      </c>
      <c r="AZ11" t="str">
        <f ca="1">IF(COUNTIF($AN$4:$AN13,IF(AN13&lt;&gt;"",AN13,))=1,ROW()+2,"")</f>
        <v/>
      </c>
      <c r="BA11" t="str">
        <f t="shared" ca="1" si="3"/>
        <v/>
      </c>
      <c r="BB11" t="str" cm="1">
        <f t="array" aca="1" ref="BB11" ca="1">IFERROR(INDEX(AO:AO,BA11),"")</f>
        <v/>
      </c>
    </row>
    <row r="12" spans="1:55" x14ac:dyDescent="0.3">
      <c r="AR12" t="str">
        <f ca="1">IF('[1]Liste de site'!$C12&lt;&gt;"",'[1]Liste de site'!$C12,"")</f>
        <v>NATIONAL_BNPP_78-YVELINES_LE-VESINET_AGENCE-LE-VESINET-13100739-LE-VESINET-CARNOT-61-00002923</v>
      </c>
      <c r="AS12" t="str">
        <f ca="1">IF('[1]Liste de site'!$C12&lt;&gt;"",'[1]Liste de site'!$C12,"")</f>
        <v>NATIONAL_BNPP_78-YVELINES_LE-VESINET_AGENCE-LE-VESINET-13100739-LE-VESINET-CARNOT-61-00002923</v>
      </c>
      <c r="AT12">
        <f t="shared" si="1"/>
        <v>11</v>
      </c>
      <c r="AU12">
        <f ca="1">IF(COUNTIF($AR$2:$AR12,IF(AR12&lt;&gt;"",AR12,))=1,ROW()-1,"")</f>
        <v>11</v>
      </c>
      <c r="AV12">
        <f ca="1">IF(COUNTIF($AR$2:$AR12,IF(AS12&lt;&gt;"",AS12,))=1,ROW()-1,"")</f>
        <v>11</v>
      </c>
      <c r="AW12">
        <f t="shared" ca="1" si="2"/>
        <v>11</v>
      </c>
      <c r="AX12" t="str" cm="1">
        <f t="array" aca="1" ref="AX12" ca="1">IFERROR(INDEX(AS:AS,AW12+1),"")</f>
        <v>NATIONAL_BNPP_78-YVELINES_LE-VESINET_AGENCE-LE-VESINET-13100739-LE-VESINET-CARNOT-61-00002923</v>
      </c>
      <c r="AY12" t="str">
        <f ca="1"/>
        <v>NATIONAL_BNPP_78-YVELINES_LE-VESINET_AGENCE-LE-VESINET-13100739-LE-VESINET-CARNOT-61-00002923</v>
      </c>
      <c r="AZ12" t="str">
        <f ca="1">IF(COUNTIF($AN$4:$AN14,IF(AN14&lt;&gt;"",AN14,))=1,ROW()+2,"")</f>
        <v/>
      </c>
      <c r="BA12" t="str">
        <f t="shared" ca="1" si="3"/>
        <v/>
      </c>
      <c r="BB12" t="str" cm="1">
        <f t="array" aca="1" ref="BB12" ca="1">IFERROR(INDEX(AO:AO,BA12),"")</f>
        <v/>
      </c>
    </row>
    <row r="13" spans="1:55" x14ac:dyDescent="0.3">
      <c r="AR13" t="str">
        <f ca="1">IF('[1]Liste de site'!$C13&lt;&gt;"",'[1]Liste de site'!$C13,"")</f>
        <v>NATIONAL_BNPP_72-SARTHE_LA-FERTE-BERNARD_AGENCE-LA-FERTE-BERNARD-13102219-LA-FERTE-BERNARD-DENFERT-17-00007045</v>
      </c>
      <c r="AS13" t="str">
        <f ca="1">IF('[1]Liste de site'!$C13&lt;&gt;"",'[1]Liste de site'!$C13,"")</f>
        <v>NATIONAL_BNPP_72-SARTHE_LA-FERTE-BERNARD_AGENCE-LA-FERTE-BERNARD-13102219-LA-FERTE-BERNARD-DENFERT-17-00007045</v>
      </c>
      <c r="AT13">
        <f t="shared" si="1"/>
        <v>12</v>
      </c>
      <c r="AU13">
        <f ca="1">IF(COUNTIF($AR$2:$AR13,IF(AR13&lt;&gt;"",AR13,))=1,ROW()-1,"")</f>
        <v>12</v>
      </c>
      <c r="AV13">
        <f ca="1">IF(COUNTIF($AR$2:$AR13,IF(AS13&lt;&gt;"",AS13,))=1,ROW()-1,"")</f>
        <v>12</v>
      </c>
      <c r="AW13">
        <f t="shared" ca="1" si="2"/>
        <v>12</v>
      </c>
      <c r="AX13" t="str" cm="1">
        <f t="array" aca="1" ref="AX13" ca="1">IFERROR(INDEX(AS:AS,AW13+1),"")</f>
        <v>NATIONAL_BNPP_72-SARTHE_LA-FERTE-BERNARD_AGENCE-LA-FERTE-BERNARD-13102219-LA-FERTE-BERNARD-DENFERT-17-00007045</v>
      </c>
      <c r="AY13" t="str">
        <f ca="1"/>
        <v>NATIONAL_BNPP_72-SARTHE_LA-FERTE-BERNARD_AGENCE-LA-FERTE-BERNARD-13102219-LA-FERTE-BERNARD-DENFERT-17-00007045</v>
      </c>
      <c r="AZ13" t="str">
        <f ca="1">IF(COUNTIF($AN$4:$AN15,IF(AN15&lt;&gt;"",AN15,))=1,ROW()+2,"")</f>
        <v/>
      </c>
      <c r="BA13" t="str">
        <f t="shared" ca="1" si="3"/>
        <v/>
      </c>
      <c r="BB13" t="str" cm="1">
        <f t="array" aca="1" ref="BB13" ca="1">IFERROR(INDEX(AO:AO,BA13),"")</f>
        <v/>
      </c>
    </row>
    <row r="14" spans="1:55" x14ac:dyDescent="0.3">
      <c r="AR14" t="str">
        <f ca="1">IF('[1]Liste de site'!$C14&lt;&gt;"",'[1]Liste de site'!$C14,"")</f>
        <v>NATIONAL_BNPP_72-SARTHE_LA-CHARTRE-SUR-LE-LOIR_AGENCE-LA-CHARTRE-SUR-LE-LOIR-13102255-LA-CHARTRE-S-LOIR-NATIONALE29-00006653</v>
      </c>
      <c r="AS14" t="str">
        <f ca="1">IF('[1]Liste de site'!$C14&lt;&gt;"",'[1]Liste de site'!$C14,"")</f>
        <v>NATIONAL_BNPP_72-SARTHE_LA-CHARTRE-SUR-LE-LOIR_AGENCE-LA-CHARTRE-SUR-LE-LOIR-13102255-LA-CHARTRE-S-LOIR-NATIONALE29-00006653</v>
      </c>
      <c r="AT14">
        <f t="shared" si="1"/>
        <v>13</v>
      </c>
      <c r="AU14">
        <f ca="1">IF(COUNTIF($AR$2:$AR14,IF(AR14&lt;&gt;"",AR14,))=1,ROW()-1,"")</f>
        <v>13</v>
      </c>
      <c r="AV14">
        <f ca="1">IF(COUNTIF($AR$2:$AR14,IF(AS14&lt;&gt;"",AS14,))=1,ROW()-1,"")</f>
        <v>13</v>
      </c>
      <c r="AW14">
        <f t="shared" ca="1" si="2"/>
        <v>13</v>
      </c>
      <c r="AX14" t="str" cm="1">
        <f t="array" aca="1" ref="AX14" ca="1">IFERROR(INDEX(AS:AS,AW14+1),"")</f>
        <v>NATIONAL_BNPP_72-SARTHE_LA-CHARTRE-SUR-LE-LOIR_AGENCE-LA-CHARTRE-SUR-LE-LOIR-13102255-LA-CHARTRE-S-LOIR-NATIONALE29-00006653</v>
      </c>
      <c r="AY14" t="str">
        <f ca="1"/>
        <v>NATIONAL_BNPP_72-SARTHE_LA-CHARTRE-SUR-LE-LOIR_AGENCE-LA-CHARTRE-SUR-LE-LOIR-13102255-LA-CHARTRE-S-LOIR-NATIONALE29-00006653</v>
      </c>
      <c r="AZ14" t="str">
        <f ca="1">IF(COUNTIF($AN$4:$AN16,IF(AN16&lt;&gt;"",AN16,))=1,ROW()+2,"")</f>
        <v/>
      </c>
      <c r="BA14" t="str">
        <f t="shared" ca="1" si="3"/>
        <v/>
      </c>
      <c r="BB14" t="str" cm="1">
        <f t="array" aca="1" ref="BB14" ca="1">IFERROR(INDEX(AO:AO,BA14),"")</f>
        <v/>
      </c>
    </row>
    <row r="15" spans="1:55" x14ac:dyDescent="0.3">
      <c r="AR15" t="str">
        <f ca="1">IF('[1]Liste de site'!$C15&lt;&gt;"",'[1]Liste de site'!$C15,"")</f>
        <v>NATIONAL_BNPP_19-CORREZE_MALEMORT-SUR-CORREZE_AGENCE-MALEMORT-13103227-MALEMORT-CORREZE-CURIE-4-00006123</v>
      </c>
      <c r="AS15" t="str">
        <f ca="1">IF('[1]Liste de site'!$C15&lt;&gt;"",'[1]Liste de site'!$C15,"")</f>
        <v>NATIONAL_BNPP_19-CORREZE_MALEMORT-SUR-CORREZE_AGENCE-MALEMORT-13103227-MALEMORT-CORREZE-CURIE-4-00006123</v>
      </c>
      <c r="AT15">
        <f t="shared" si="1"/>
        <v>14</v>
      </c>
      <c r="AU15">
        <f ca="1">IF(COUNTIF($AR$2:$AR15,IF(AR15&lt;&gt;"",AR15,))=1,ROW()-1,"")</f>
        <v>14</v>
      </c>
      <c r="AV15">
        <f ca="1">IF(COUNTIF($AR$2:$AR15,IF(AS15&lt;&gt;"",AS15,))=1,ROW()-1,"")</f>
        <v>14</v>
      </c>
      <c r="AW15">
        <f t="shared" ca="1" si="2"/>
        <v>14</v>
      </c>
      <c r="AX15" t="str" cm="1">
        <f t="array" aca="1" ref="AX15" ca="1">IFERROR(INDEX(AS:AS,AW15+1),"")</f>
        <v>NATIONAL_BNPP_19-CORREZE_MALEMORT-SUR-CORREZE_AGENCE-MALEMORT-13103227-MALEMORT-CORREZE-CURIE-4-00006123</v>
      </c>
      <c r="AY15" t="str">
        <f ca="1"/>
        <v>NATIONAL_BNPP_19-CORREZE_MALEMORT-SUR-CORREZE_AGENCE-MALEMORT-13103227-MALEMORT-CORREZE-CURIE-4-00006123</v>
      </c>
      <c r="AZ15" t="str">
        <f ca="1">IF(COUNTIF($AN$4:$AN17,IF(AN17&lt;&gt;"",AN17,))=1,ROW()+2,"")</f>
        <v/>
      </c>
      <c r="BA15" t="str">
        <f t="shared" ca="1" si="3"/>
        <v/>
      </c>
      <c r="BB15" t="str" cm="1">
        <f t="array" aca="1" ref="BB15" ca="1">IFERROR(INDEX(AO:AO,BA15),"")</f>
        <v/>
      </c>
    </row>
    <row r="16" spans="1:55" x14ac:dyDescent="0.3">
      <c r="AR16" t="str">
        <f ca="1">IF('[1]Liste de site'!$C16&lt;&gt;"",'[1]Liste de site'!$C16,"")</f>
        <v>NATIONAL_LBP_33-GIRONDE_GRADIGNAN_LBP-DISFE-GRADIGNAN_CS</v>
      </c>
      <c r="AS16" t="str">
        <f ca="1">IF('[1]Liste de site'!$C16&lt;&gt;"",'[1]Liste de site'!$C16,"")</f>
        <v>NATIONAL_LBP_33-GIRONDE_GRADIGNAN_LBP-DISFE-GRADIGNAN_CS</v>
      </c>
      <c r="AT16">
        <f t="shared" si="1"/>
        <v>15</v>
      </c>
      <c r="AU16">
        <f ca="1">IF(COUNTIF($AR$2:$AR16,IF(AR16&lt;&gt;"",AR16,))=1,ROW()-1,"")</f>
        <v>15</v>
      </c>
      <c r="AV16">
        <f ca="1">IF(COUNTIF($AR$2:$AR16,IF(AS16&lt;&gt;"",AS16,))=1,ROW()-1,"")</f>
        <v>15</v>
      </c>
      <c r="AW16">
        <f t="shared" ca="1" si="2"/>
        <v>15</v>
      </c>
      <c r="AX16" t="str" cm="1">
        <f t="array" aca="1" ref="AX16" ca="1">IFERROR(INDEX(AS:AS,AW16+1),"")</f>
        <v>NATIONAL_LBP_33-GIRONDE_GRADIGNAN_LBP-DISFE-GRADIGNAN_CS</v>
      </c>
      <c r="AY16" t="str">
        <f ca="1"/>
        <v>NATIONAL_LBP_33-GIRONDE_GRADIGNAN_LBP-DISFE-GRADIGNAN_CS</v>
      </c>
      <c r="AZ16" t="str">
        <f ca="1">IF(COUNTIF($AN$4:$AN18,IF(AN18&lt;&gt;"",AN18,))=1,ROW()+2,"")</f>
        <v/>
      </c>
      <c r="BA16" t="str">
        <f t="shared" ca="1" si="3"/>
        <v/>
      </c>
      <c r="BB16" t="str" cm="1">
        <f t="array" aca="1" ref="BB16" ca="1">IFERROR(INDEX(AO:AO,BA16),"")</f>
        <v/>
      </c>
    </row>
    <row r="17" spans="44:54" x14ac:dyDescent="0.3">
      <c r="AR17" t="str">
        <f ca="1">IF('[1]Liste de site'!$C17&lt;&gt;"",'[1]Liste de site'!$C17,"")</f>
        <v>NATIONAL_BNPP_78-YVELINES_MAGNY-LES-HAMEAUX_AGENCE-MAGNY-LES-HAMEAUX-CRESSELY-13103368-MAGNY-LES-HAMEAUX-VAN-GOGH-4-00002936</v>
      </c>
      <c r="AS17" t="str">
        <f ca="1">IF('[1]Liste de site'!$C17&lt;&gt;"",'[1]Liste de site'!$C17,"")</f>
        <v>NATIONAL_BNPP_78-YVELINES_MAGNY-LES-HAMEAUX_AGENCE-MAGNY-LES-HAMEAUX-CRESSELY-13103368-MAGNY-LES-HAMEAUX-VAN-GOGH-4-00002936</v>
      </c>
      <c r="AT17">
        <f t="shared" si="1"/>
        <v>16</v>
      </c>
      <c r="AU17">
        <f ca="1">IF(COUNTIF($AR$2:$AR17,IF(AR17&lt;&gt;"",AR17,))=1,ROW()-1,"")</f>
        <v>16</v>
      </c>
      <c r="AV17">
        <f ca="1">IF(COUNTIF($AR$2:$AR17,IF(AS17&lt;&gt;"",AS17,))=1,ROW()-1,"")</f>
        <v>16</v>
      </c>
      <c r="AW17">
        <f t="shared" ca="1" si="2"/>
        <v>16</v>
      </c>
      <c r="AX17" t="str" cm="1">
        <f t="array" aca="1" ref="AX17" ca="1">IFERROR(INDEX(AS:AS,AW17+1),"")</f>
        <v>NATIONAL_BNPP_78-YVELINES_MAGNY-LES-HAMEAUX_AGENCE-MAGNY-LES-HAMEAUX-CRESSELY-13103368-MAGNY-LES-HAMEAUX-VAN-GOGH-4-00002936</v>
      </c>
      <c r="AY17" t="str">
        <f ca="1"/>
        <v>NATIONAL_BNPP_78-YVELINES_MAGNY-LES-HAMEAUX_AGENCE-MAGNY-LES-HAMEAUX-CRESSELY-13103368-MAGNY-LES-HAMEAUX-VAN-GOGH-4-00002936</v>
      </c>
      <c r="AZ17" t="str">
        <f ca="1">IF(COUNTIF($AN$4:$AN19,IF(AN19&lt;&gt;"",AN19,))=1,ROW()+2,"")</f>
        <v/>
      </c>
      <c r="BA17" t="str">
        <f t="shared" ca="1" si="3"/>
        <v/>
      </c>
      <c r="BB17" t="str" cm="1">
        <f t="array" aca="1" ref="BB17" ca="1">IFERROR(INDEX(AO:AO,BA17),"")</f>
        <v/>
      </c>
    </row>
    <row r="18" spans="44:54" x14ac:dyDescent="0.3">
      <c r="AR18" t="str">
        <f ca="1">IF('[1]Liste de site'!$C18&lt;&gt;"",'[1]Liste de site'!$C18,"")</f>
        <v>NATIONAL_BNPP_78-YVELINES_FOURQUEUX_AGENCE-FOURQUEUX-13103449-FOURQUEUX-GRILLE-5-00002905</v>
      </c>
      <c r="AS18" t="str">
        <f ca="1">IF('[1]Liste de site'!$C18&lt;&gt;"",'[1]Liste de site'!$C18,"")</f>
        <v>NATIONAL_BNPP_78-YVELINES_FOURQUEUX_AGENCE-FOURQUEUX-13103449-FOURQUEUX-GRILLE-5-00002905</v>
      </c>
      <c r="AT18">
        <f t="shared" si="1"/>
        <v>17</v>
      </c>
      <c r="AU18">
        <f ca="1">IF(COUNTIF($AR$2:$AR18,IF(AR18&lt;&gt;"",AR18,))=1,ROW()-1,"")</f>
        <v>17</v>
      </c>
      <c r="AV18">
        <f ca="1">IF(COUNTIF($AR$2:$AR18,IF(AS18&lt;&gt;"",AS18,))=1,ROW()-1,"")</f>
        <v>17</v>
      </c>
      <c r="AW18">
        <f t="shared" ca="1" si="2"/>
        <v>17</v>
      </c>
      <c r="AX18" t="str" cm="1">
        <f t="array" aca="1" ref="AX18" ca="1">IFERROR(INDEX(AS:AS,AW18+1),"")</f>
        <v>NATIONAL_BNPP_78-YVELINES_FOURQUEUX_AGENCE-FOURQUEUX-13103449-FOURQUEUX-GRILLE-5-00002905</v>
      </c>
      <c r="AY18" t="str">
        <f ca="1"/>
        <v>NATIONAL_BNPP_78-YVELINES_FOURQUEUX_AGENCE-FOURQUEUX-13103449-FOURQUEUX-GRILLE-5-00002905</v>
      </c>
      <c r="AZ18" t="str">
        <f ca="1">IF(COUNTIF($AN$4:$AN20,IF(AN20&lt;&gt;"",AN20,))=1,ROW()+2,"")</f>
        <v/>
      </c>
      <c r="BA18" t="str">
        <f t="shared" ca="1" si="3"/>
        <v/>
      </c>
      <c r="BB18" t="str" cm="1">
        <f t="array" aca="1" ref="BB18" ca="1">IFERROR(INDEX(AO:AO,BA18),"")</f>
        <v/>
      </c>
    </row>
    <row r="19" spans="44:54" x14ac:dyDescent="0.3">
      <c r="AR19" t="str">
        <f ca="1">IF('[1]Liste de site'!$C19&lt;&gt;"",'[1]Liste de site'!$C19,"")</f>
        <v>NATIONAL_BNPP_72-SARTHE_LE-MANS_AGENCE-LE-MANS-PONTLIEUE-13101038-LE-MANS-DOCTEUR-MAC-2-00002334</v>
      </c>
      <c r="AS19" t="str">
        <f ca="1">IF('[1]Liste de site'!$C19&lt;&gt;"",'[1]Liste de site'!$C19,"")</f>
        <v>NATIONAL_BNPP_72-SARTHE_LE-MANS_AGENCE-LE-MANS-PONTLIEUE-13101038-LE-MANS-DOCTEUR-MAC-2-00002334</v>
      </c>
      <c r="AT19">
        <f t="shared" si="1"/>
        <v>18</v>
      </c>
      <c r="AU19">
        <f ca="1">IF(COUNTIF($AR$2:$AR19,IF(AR19&lt;&gt;"",AR19,))=1,ROW()-1,"")</f>
        <v>18</v>
      </c>
      <c r="AV19">
        <f ca="1">IF(COUNTIF($AR$2:$AR19,IF(AS19&lt;&gt;"",AS19,))=1,ROW()-1,"")</f>
        <v>18</v>
      </c>
      <c r="AW19">
        <f t="shared" ca="1" si="2"/>
        <v>18</v>
      </c>
      <c r="AX19" t="str" cm="1">
        <f t="array" aca="1" ref="AX19" ca="1">IFERROR(INDEX(AS:AS,AW19+1),"")</f>
        <v>NATIONAL_BNPP_72-SARTHE_LE-MANS_AGENCE-LE-MANS-PONTLIEUE-13101038-LE-MANS-DOCTEUR-MAC-2-00002334</v>
      </c>
      <c r="AY19" t="str">
        <f ca="1"/>
        <v>NATIONAL_BNPP_72-SARTHE_LE-MANS_AGENCE-LE-MANS-PONTLIEUE-13101038-LE-MANS-DOCTEUR-MAC-2-00002334</v>
      </c>
      <c r="AZ19" t="str">
        <f ca="1">IF(COUNTIF($AN$4:$AN21,IF(AN21&lt;&gt;"",AN21,))=1,ROW()+2,"")</f>
        <v/>
      </c>
      <c r="BA19" t="str">
        <f t="shared" ca="1" si="3"/>
        <v/>
      </c>
      <c r="BB19" t="str" cm="1">
        <f t="array" aca="1" ref="BB19" ca="1">IFERROR(INDEX(AO:AO,BA19),"")</f>
        <v/>
      </c>
    </row>
    <row r="20" spans="44:54" x14ac:dyDescent="0.3">
      <c r="AR20" t="str">
        <f ca="1">IF('[1]Liste de site'!$C20&lt;&gt;"",'[1]Liste de site'!$C20,"")</f>
        <v>NATIONAL_BNPP_78-YVELINES_MONTIGNY-LE-BRETONNEUX_AGENCE-MONTIGNY-VILLE-NOUVELLE-13101113-MONTIGNY-BRETONNEUX-DE-GAULLE5-00002966</v>
      </c>
      <c r="AS20" t="str">
        <f ca="1">IF('[1]Liste de site'!$C20&lt;&gt;"",'[1]Liste de site'!$C20,"")</f>
        <v>NATIONAL_BNPP_78-YVELINES_MONTIGNY-LE-BRETONNEUX_AGENCE-MONTIGNY-VILLE-NOUVELLE-13101113-MONTIGNY-BRETONNEUX-DE-GAULLE5-00002966</v>
      </c>
      <c r="AT20">
        <f t="shared" si="1"/>
        <v>19</v>
      </c>
      <c r="AU20">
        <f ca="1">IF(COUNTIF($AR$2:$AR20,IF(AR20&lt;&gt;"",AR20,))=1,ROW()-1,"")</f>
        <v>19</v>
      </c>
      <c r="AV20">
        <f ca="1">IF(COUNTIF($AR$2:$AR20,IF(AS20&lt;&gt;"",AS20,))=1,ROW()-1,"")</f>
        <v>19</v>
      </c>
      <c r="AW20">
        <f t="shared" ca="1" si="2"/>
        <v>19</v>
      </c>
      <c r="AX20" t="str" cm="1">
        <f t="array" aca="1" ref="AX20" ca="1">IFERROR(INDEX(AS:AS,AW20+1),"")</f>
        <v>NATIONAL_BNPP_78-YVELINES_MONTIGNY-LE-BRETONNEUX_AGENCE-MONTIGNY-VILLE-NOUVELLE-13101113-MONTIGNY-BRETONNEUX-DE-GAULLE5-00002966</v>
      </c>
      <c r="AY20" t="str">
        <f ca="1"/>
        <v>NATIONAL_BNPP_78-YVELINES_MONTIGNY-LE-BRETONNEUX_AGENCE-MONTIGNY-VILLE-NOUVELLE-13101113-MONTIGNY-BRETONNEUX-DE-GAULLE5-00002966</v>
      </c>
      <c r="AZ20" t="str">
        <f ca="1">IF(COUNTIF($AN$4:$AN22,IF(AN22&lt;&gt;"",AN22,))=1,ROW()+2,"")</f>
        <v/>
      </c>
      <c r="BA20" t="str">
        <f t="shared" ca="1" si="3"/>
        <v/>
      </c>
      <c r="BB20" t="str" cm="1">
        <f t="array" aca="1" ref="BB20" ca="1">IFERROR(INDEX(AO:AO,BA20),"")</f>
        <v/>
      </c>
    </row>
    <row r="21" spans="44:54" x14ac:dyDescent="0.3">
      <c r="AR21" t="str">
        <f ca="1">IF('[1]Liste de site'!$C21&lt;&gt;"",'[1]Liste de site'!$C21,"")</f>
        <v>NATIONAL_BNPP_78-YVELINES_L-ETANG-LA-VILLE_AGENCE-L_ETANG-LA-VILLE-13102968-L-ETANG-LA-VILLE-MERMOZ-24-00006861</v>
      </c>
      <c r="AS21" t="str">
        <f ca="1">IF('[1]Liste de site'!$C21&lt;&gt;"",'[1]Liste de site'!$C21,"")</f>
        <v>NATIONAL_BNPP_78-YVELINES_L-ETANG-LA-VILLE_AGENCE-L_ETANG-LA-VILLE-13102968-L-ETANG-LA-VILLE-MERMOZ-24-00006861</v>
      </c>
      <c r="AT21">
        <f t="shared" si="1"/>
        <v>20</v>
      </c>
      <c r="AU21">
        <f ca="1">IF(COUNTIF($AR$2:$AR21,IF(AR21&lt;&gt;"",AR21,))=1,ROW()-1,"")</f>
        <v>20</v>
      </c>
      <c r="AV21">
        <f ca="1">IF(COUNTIF($AR$2:$AR21,IF(AS21&lt;&gt;"",AS21,))=1,ROW()-1,"")</f>
        <v>20</v>
      </c>
      <c r="AW21">
        <f t="shared" ca="1" si="2"/>
        <v>20</v>
      </c>
      <c r="AX21" t="str" cm="1">
        <f t="array" aca="1" ref="AX21" ca="1">IFERROR(INDEX(AS:AS,AW21+1),"")</f>
        <v>NATIONAL_BNPP_78-YVELINES_L-ETANG-LA-VILLE_AGENCE-L_ETANG-LA-VILLE-13102968-L-ETANG-LA-VILLE-MERMOZ-24-00006861</v>
      </c>
      <c r="AY21" t="str">
        <f ca="1"/>
        <v>NATIONAL_BNPP_78-YVELINES_L-ETANG-LA-VILLE_AGENCE-L_ETANG-LA-VILLE-13102968-L-ETANG-LA-VILLE-MERMOZ-24-00006861</v>
      </c>
      <c r="AZ21" t="str">
        <f ca="1">IF(COUNTIF($AN$4:$AN23,IF(AN23&lt;&gt;"",AN23,))=1,ROW()+2,"")</f>
        <v/>
      </c>
      <c r="BA21" t="str">
        <f t="shared" ca="1" si="3"/>
        <v/>
      </c>
      <c r="BB21" t="str" cm="1">
        <f t="array" aca="1" ref="BB21" ca="1">IFERROR(INDEX(AO:AO,BA21),"")</f>
        <v/>
      </c>
    </row>
    <row r="22" spans="44:54" x14ac:dyDescent="0.3">
      <c r="AR22" t="str">
        <f ca="1">IF('[1]Liste de site'!$C22&lt;&gt;"",'[1]Liste de site'!$C22,"")</f>
        <v>NATIONAL_BNPP_92-HAUTS-DE-SEINE_PUTEAUX_BNP-PARIBAS-PERSONAL-FINANCE-08100436-PUTEAUX-GENERAL-DE-GAULLE-50-00003538</v>
      </c>
      <c r="AS22" t="str">
        <f ca="1">IF('[1]Liste de site'!$C22&lt;&gt;"",'[1]Liste de site'!$C22,"")</f>
        <v>NATIONAL_BNPP_92-HAUTS-DE-SEINE_PUTEAUX_BNP-PARIBAS-PERSONAL-FINANCE-08100436-PUTEAUX-GENERAL-DE-GAULLE-50-00003538</v>
      </c>
      <c r="AT22">
        <f t="shared" si="1"/>
        <v>21</v>
      </c>
      <c r="AU22">
        <f ca="1">IF(COUNTIF($AR$2:$AR22,IF(AR22&lt;&gt;"",AR22,))=1,ROW()-1,"")</f>
        <v>21</v>
      </c>
      <c r="AV22">
        <f ca="1">IF(COUNTIF($AR$2:$AR22,IF(AS22&lt;&gt;"",AS22,))=1,ROW()-1,"")</f>
        <v>21</v>
      </c>
      <c r="AW22">
        <f t="shared" ca="1" si="2"/>
        <v>21</v>
      </c>
      <c r="AX22" t="str" cm="1">
        <f t="array" aca="1" ref="AX22" ca="1">IFERROR(INDEX(AS:AS,AW22+1),"")</f>
        <v>NATIONAL_BNPP_92-HAUTS-DE-SEINE_PUTEAUX_BNP-PARIBAS-PERSONAL-FINANCE-08100436-PUTEAUX-GENERAL-DE-GAULLE-50-00003538</v>
      </c>
      <c r="AY22" t="str">
        <f ca="1"/>
        <v>NATIONAL_BNPP_92-HAUTS-DE-SEINE_PUTEAUX_BNP-PARIBAS-PERSONAL-FINANCE-08100436-PUTEAUX-GENERAL-DE-GAULLE-50-00003538</v>
      </c>
      <c r="AZ22" t="str">
        <f ca="1">IF(COUNTIF($AN$4:$AN24,IF(AN24&lt;&gt;"",AN24,))=1,ROW()+2,"")</f>
        <v/>
      </c>
      <c r="BA22" t="str">
        <f t="shared" ca="1" si="3"/>
        <v/>
      </c>
      <c r="BB22" t="str" cm="1">
        <f t="array" aca="1" ref="BB22" ca="1">IFERROR(INDEX(AO:AO,BA22),"")</f>
        <v/>
      </c>
    </row>
    <row r="23" spans="44:54" x14ac:dyDescent="0.3">
      <c r="AR23" t="str">
        <f ca="1">IF('[1]Liste de site'!$C23&lt;&gt;"",'[1]Liste de site'!$C23,"")</f>
        <v>NATIONAL_BNPP_78-YVELINES_LE-VESINET_EBP-LE-VESINET-RUEIL-13112288-LE-VESINET-CARNOT-51-00007169</v>
      </c>
      <c r="AS23" t="str">
        <f ca="1">IF('[1]Liste de site'!$C23&lt;&gt;"",'[1]Liste de site'!$C23,"")</f>
        <v>NATIONAL_BNPP_78-YVELINES_LE-VESINET_EBP-LE-VESINET-RUEIL-13112288-LE-VESINET-CARNOT-51-00007169</v>
      </c>
      <c r="AT23">
        <f t="shared" si="1"/>
        <v>22</v>
      </c>
      <c r="AU23">
        <f ca="1">IF(COUNTIF($AR$2:$AR23,IF(AR23&lt;&gt;"",AR23,))=1,ROW()-1,"")</f>
        <v>22</v>
      </c>
      <c r="AV23">
        <f ca="1">IF(COUNTIF($AR$2:$AR23,IF(AS23&lt;&gt;"",AS23,))=1,ROW()-1,"")</f>
        <v>22</v>
      </c>
      <c r="AW23">
        <f t="shared" ca="1" si="2"/>
        <v>22</v>
      </c>
      <c r="AX23" t="str" cm="1">
        <f t="array" aca="1" ref="AX23" ca="1">IFERROR(INDEX(AS:AS,AW23+1),"")</f>
        <v>NATIONAL_BNPP_78-YVELINES_LE-VESINET_EBP-LE-VESINET-RUEIL-13112288-LE-VESINET-CARNOT-51-00007169</v>
      </c>
      <c r="AY23" t="str">
        <f ca="1"/>
        <v>NATIONAL_BNPP_78-YVELINES_LE-VESINET_EBP-LE-VESINET-RUEIL-13112288-LE-VESINET-CARNOT-51-00007169</v>
      </c>
      <c r="AZ23" t="str">
        <f ca="1">IF(COUNTIF($AN$4:$AN25,IF(AN25&lt;&gt;"",AN25,))=1,ROW()+2,"")</f>
        <v/>
      </c>
      <c r="BA23" t="str">
        <f t="shared" ca="1" si="3"/>
        <v/>
      </c>
      <c r="BB23" t="str" cm="1">
        <f t="array" aca="1" ref="BB23" ca="1">IFERROR(INDEX(AO:AO,BA23),"")</f>
        <v/>
      </c>
    </row>
    <row r="24" spans="44:54" x14ac:dyDescent="0.3">
      <c r="AR24" t="str">
        <f ca="1">IF('[1]Liste de site'!$C24&lt;&gt;"",'[1]Liste de site'!$C24,"")</f>
        <v>NATIONAL_BNPP_24-DORDOGNE_NONTRON_AGENCE-NONTRON-13103106-NONTRON-VERDUN-10-00000708</v>
      </c>
      <c r="AS24" t="str">
        <f ca="1">IF('[1]Liste de site'!$C24&lt;&gt;"",'[1]Liste de site'!$C24,"")</f>
        <v>NATIONAL_BNPP_24-DORDOGNE_NONTRON_AGENCE-NONTRON-13103106-NONTRON-VERDUN-10-00000708</v>
      </c>
      <c r="AT24">
        <f t="shared" si="1"/>
        <v>23</v>
      </c>
      <c r="AU24">
        <f ca="1">IF(COUNTIF($AR$2:$AR24,IF(AR24&lt;&gt;"",AR24,))=1,ROW()-1,"")</f>
        <v>23</v>
      </c>
      <c r="AV24">
        <f ca="1">IF(COUNTIF($AR$2:$AR24,IF(AS24&lt;&gt;"",AS24,))=1,ROW()-1,"")</f>
        <v>23</v>
      </c>
      <c r="AW24">
        <f t="shared" ca="1" si="2"/>
        <v>23</v>
      </c>
      <c r="AX24" t="str" cm="1">
        <f t="array" aca="1" ref="AX24" ca="1">IFERROR(INDEX(AS:AS,AW24+1),"")</f>
        <v>NATIONAL_BNPP_24-DORDOGNE_NONTRON_AGENCE-NONTRON-13103106-NONTRON-VERDUN-10-00000708</v>
      </c>
      <c r="AY24" t="str">
        <f ca="1"/>
        <v>NATIONAL_BNPP_24-DORDOGNE_NONTRON_AGENCE-NONTRON-13103106-NONTRON-VERDUN-10-00000708</v>
      </c>
      <c r="AZ24" t="str">
        <f ca="1">IF(COUNTIF($AN$4:$AN26,IF(AN26&lt;&gt;"",AN26,))=1,ROW()+2,"")</f>
        <v/>
      </c>
      <c r="BA24" t="str">
        <f t="shared" ca="1" si="3"/>
        <v/>
      </c>
      <c r="BB24" t="str" cm="1">
        <f t="array" aca="1" ref="BB24" ca="1">IFERROR(INDEX(AO:AO,BA24),"")</f>
        <v/>
      </c>
    </row>
    <row r="25" spans="44:54" x14ac:dyDescent="0.3">
      <c r="AR25" t="str">
        <f ca="1">IF('[1]Liste de site'!$C25&lt;&gt;"",'[1]Liste de site'!$C25,"")</f>
        <v>NATIONAL_BANQUE-DE-FRANCE_38_ISERE_GRENOBLE_3419</v>
      </c>
      <c r="AS25" t="str">
        <f ca="1">IF('[1]Liste de site'!$C25&lt;&gt;"",'[1]Liste de site'!$C25,"")</f>
        <v>NATIONAL_BANQUE-DE-FRANCE_38_ISERE_GRENOBLE_3419</v>
      </c>
      <c r="AT25">
        <f t="shared" si="1"/>
        <v>24</v>
      </c>
      <c r="AU25">
        <f ca="1">IF(COUNTIF($AR$2:$AR25,IF(AR25&lt;&gt;"",AR25,))=1,ROW()-1,"")</f>
        <v>24</v>
      </c>
      <c r="AV25">
        <f ca="1">IF(COUNTIF($AR$2:$AR25,IF(AS25&lt;&gt;"",AS25,))=1,ROW()-1,"")</f>
        <v>24</v>
      </c>
      <c r="AW25">
        <f t="shared" ca="1" si="2"/>
        <v>24</v>
      </c>
      <c r="AX25" t="str" cm="1">
        <f t="array" aca="1" ref="AX25" ca="1">IFERROR(INDEX(AS:AS,AW25+1),"")</f>
        <v>NATIONAL_BANQUE-DE-FRANCE_38_ISERE_GRENOBLE_3419</v>
      </c>
      <c r="AY25" t="str">
        <f ca="1"/>
        <v>NATIONAL_BANQUE-DE-FRANCE_38_ISERE_GRENOBLE_3419</v>
      </c>
      <c r="AZ25" t="str">
        <f ca="1">IF(COUNTIF($AN$4:$AN27,IF(AN27&lt;&gt;"",AN27,))=1,ROW()+2,"")</f>
        <v/>
      </c>
      <c r="BA25" t="str">
        <f t="shared" ca="1" si="3"/>
        <v/>
      </c>
      <c r="BB25" t="str" cm="1">
        <f t="array" aca="1" ref="BB25" ca="1">IFERROR(INDEX(AO:AO,BA25),"")</f>
        <v/>
      </c>
    </row>
    <row r="26" spans="44:54" x14ac:dyDescent="0.3">
      <c r="AR26" t="str">
        <f ca="1">IF('[1]Liste de site'!$C26&lt;&gt;"",'[1]Liste de site'!$C26,"")</f>
        <v>NATIONAL_BNPP_78-YVELINES_SARTROUVILLE_AGENCE-SARTROUVILLE-13101007-SARTROU-JAURES-62BIS-00007119</v>
      </c>
      <c r="AS26" t="str">
        <f ca="1">IF('[1]Liste de site'!$C26&lt;&gt;"",'[1]Liste de site'!$C26,"")</f>
        <v>NATIONAL_BNPP_78-YVELINES_SARTROUVILLE_AGENCE-SARTROUVILLE-13101007-SARTROU-JAURES-62BIS-00007119</v>
      </c>
      <c r="AT26">
        <f t="shared" si="1"/>
        <v>25</v>
      </c>
      <c r="AU26">
        <f ca="1">IF(COUNTIF($AR$2:$AR26,IF(AR26&lt;&gt;"",AR26,))=1,ROW()-1,"")</f>
        <v>25</v>
      </c>
      <c r="AV26">
        <f ca="1">IF(COUNTIF($AR$2:$AR26,IF(AS26&lt;&gt;"",AS26,))=1,ROW()-1,"")</f>
        <v>25</v>
      </c>
      <c r="AW26">
        <f t="shared" ca="1" si="2"/>
        <v>25</v>
      </c>
      <c r="AX26" t="str" cm="1">
        <f t="array" aca="1" ref="AX26" ca="1">IFERROR(INDEX(AS:AS,AW26+1),"")</f>
        <v>NATIONAL_BNPP_78-YVELINES_SARTROUVILLE_AGENCE-SARTROUVILLE-13101007-SARTROU-JAURES-62BIS-00007119</v>
      </c>
      <c r="AY26" t="str">
        <f ca="1"/>
        <v>NATIONAL_BNPP_78-YVELINES_SARTROUVILLE_AGENCE-SARTROUVILLE-13101007-SARTROU-JAURES-62BIS-00007119</v>
      </c>
      <c r="AZ26" t="str">
        <f ca="1">IF(COUNTIF($AN$4:$AN28,IF(AN28&lt;&gt;"",AN28,))=1,ROW()+2,"")</f>
        <v/>
      </c>
      <c r="BA26" t="str">
        <f t="shared" ca="1" si="3"/>
        <v/>
      </c>
      <c r="BB26" t="str" cm="1">
        <f t="array" aca="1" ref="BB26" ca="1">IFERROR(INDEX(AO:AO,BA26),"")</f>
        <v/>
      </c>
    </row>
    <row r="27" spans="44:54" x14ac:dyDescent="0.3">
      <c r="AR27" t="str">
        <f ca="1">IF('[1]Liste de site'!$C27&lt;&gt;"",'[1]Liste de site'!$C27,"")</f>
        <v>NATIONAL_SNCF-E2MT_HAUTE-GARONNE_TOULOUSE_TOULOUSE-MATABIAU-CHANTIER-RAYNAL_BATIMENT-RODEZ_003818H-B024</v>
      </c>
      <c r="AS27" t="str">
        <f ca="1">IF('[1]Liste de site'!$C27&lt;&gt;"",'[1]Liste de site'!$C27,"")</f>
        <v>NATIONAL_SNCF-E2MT_HAUTE-GARONNE_TOULOUSE_TOULOUSE-MATABIAU-CHANTIER-RAYNAL_BATIMENT-RODEZ_003818H-B024</v>
      </c>
      <c r="AT27">
        <f t="shared" si="1"/>
        <v>26</v>
      </c>
      <c r="AU27">
        <f ca="1">IF(COUNTIF($AR$2:$AR27,IF(AR27&lt;&gt;"",AR27,))=1,ROW()-1,"")</f>
        <v>26</v>
      </c>
      <c r="AV27">
        <f ca="1">IF(COUNTIF($AR$2:$AR27,IF(AS27&lt;&gt;"",AS27,))=1,ROW()-1,"")</f>
        <v>26</v>
      </c>
      <c r="AW27">
        <f t="shared" ca="1" si="2"/>
        <v>26</v>
      </c>
      <c r="AX27" t="str" cm="1">
        <f t="array" aca="1" ref="AX27" ca="1">IFERROR(INDEX(AS:AS,AW27+1),"")</f>
        <v>NATIONAL_SNCF-E2MT_HAUTE-GARONNE_TOULOUSE_TOULOUSE-MATABIAU-CHANTIER-RAYNAL_BATIMENT-RODEZ_003818H-B024</v>
      </c>
      <c r="AY27" t="str">
        <f ca="1"/>
        <v>NATIONAL_SNCF-E2MT_HAUTE-GARONNE_TOULOUSE_TOULOUSE-MATABIAU-CHANTIER-RAYNAL_BATIMENT-RODEZ_003818H-B024</v>
      </c>
      <c r="AZ27" t="str">
        <f ca="1">IF(COUNTIF($AN$4:$AN29,IF(AN29&lt;&gt;"",AN29,))=1,ROW()+2,"")</f>
        <v/>
      </c>
      <c r="BA27" t="str">
        <f t="shared" ca="1" si="3"/>
        <v/>
      </c>
      <c r="BB27" t="str" cm="1">
        <f t="array" aca="1" ref="BB27" ca="1">IFERROR(INDEX(AO:AO,BA27),"")</f>
        <v/>
      </c>
    </row>
    <row r="28" spans="44:54" x14ac:dyDescent="0.3">
      <c r="AR28" t="str">
        <f ca="1">IF('[1]Liste de site'!$C28&lt;&gt;"",'[1]Liste de site'!$C28,"")</f>
        <v/>
      </c>
      <c r="AS28" t="str">
        <f ca="1">IF('[1]Liste de site'!$C28&lt;&gt;"",'[1]Liste de site'!$C28,"")</f>
        <v/>
      </c>
      <c r="AT28">
        <f t="shared" si="1"/>
        <v>27</v>
      </c>
      <c r="AU28" t="str">
        <f ca="1">IF(COUNTIF($AR$2:$AR28,IF(AR28&lt;&gt;"",AR28,))=1,ROW()-1,"")</f>
        <v/>
      </c>
      <c r="AV28" t="str">
        <f ca="1">IF(COUNTIF($AR$2:$AR28,IF(AS28&lt;&gt;"",AS28,))=1,ROW()-1,"")</f>
        <v/>
      </c>
      <c r="AW28" t="str">
        <f t="shared" ca="1" si="2"/>
        <v/>
      </c>
      <c r="AX28" t="str" cm="1">
        <f t="array" aca="1" ref="AX28" ca="1">IFERROR(INDEX(AS:AS,AW28+1),"")</f>
        <v/>
      </c>
      <c r="AZ28" t="str">
        <f ca="1">IF(COUNTIF($AN$4:$AN30,IF(AN30&lt;&gt;"",AN30,))=1,ROW()+2,"")</f>
        <v/>
      </c>
      <c r="BA28" t="str">
        <f t="shared" ca="1" si="3"/>
        <v/>
      </c>
      <c r="BB28" t="str" cm="1">
        <f t="array" aca="1" ref="BB28" ca="1">IFERROR(INDEX(AO:AO,BA28),"")</f>
        <v/>
      </c>
    </row>
    <row r="29" spans="44:54" x14ac:dyDescent="0.3">
      <c r="AR29" t="str">
        <f ca="1">IF('[1]Liste de site'!$C29&lt;&gt;"",'[1]Liste de site'!$C29,"")</f>
        <v/>
      </c>
      <c r="AS29" t="str">
        <f ca="1">IF('[1]Liste de site'!$C29&lt;&gt;"",'[1]Liste de site'!$C29,"")</f>
        <v/>
      </c>
      <c r="AT29">
        <f t="shared" si="1"/>
        <v>28</v>
      </c>
      <c r="AU29" t="str">
        <f ca="1">IF(COUNTIF($AR$2:$AR29,IF(AR29&lt;&gt;"",AR29,))=1,ROW()-1,"")</f>
        <v/>
      </c>
      <c r="AV29" t="str">
        <f ca="1">IF(COUNTIF($AR$2:$AR29,IF(AS29&lt;&gt;"",AS29,))=1,ROW()-1,"")</f>
        <v/>
      </c>
      <c r="AW29" t="str">
        <f t="shared" ca="1" si="2"/>
        <v/>
      </c>
      <c r="AX29" t="str" cm="1">
        <f t="array" aca="1" ref="AX29" ca="1">IFERROR(INDEX(AS:AS,AW29+1),"")</f>
        <v/>
      </c>
      <c r="AZ29" t="str">
        <f ca="1">IF(COUNTIF($AN$4:$AN31,IF(AN31&lt;&gt;"",AN31,))=1,ROW()+2,"")</f>
        <v/>
      </c>
      <c r="BA29" t="str">
        <f t="shared" ca="1" si="3"/>
        <v/>
      </c>
      <c r="BB29" t="str" cm="1">
        <f t="array" aca="1" ref="BB29" ca="1">IFERROR(INDEX(AO:AO,BA29),"")</f>
        <v/>
      </c>
    </row>
    <row r="30" spans="44:54" x14ac:dyDescent="0.3">
      <c r="AR30" t="str">
        <f ca="1">IF('[1]Liste de site'!$C30&lt;&gt;"",'[1]Liste de site'!$C30,"")</f>
        <v/>
      </c>
      <c r="AS30" t="str">
        <f ca="1">IF('[1]Liste de site'!$C30&lt;&gt;"",'[1]Liste de site'!$C30,"")</f>
        <v/>
      </c>
      <c r="AT30">
        <f t="shared" si="1"/>
        <v>29</v>
      </c>
      <c r="AU30" t="str">
        <f ca="1">IF(COUNTIF($AR$2:$AR30,IF(AR30&lt;&gt;"",AR30,))=1,ROW()-1,"")</f>
        <v/>
      </c>
      <c r="AV30" t="str">
        <f ca="1">IF(COUNTIF($AR$2:$AR30,IF(AS30&lt;&gt;"",AS30,))=1,ROW()-1,"")</f>
        <v/>
      </c>
      <c r="AW30" t="str">
        <f t="shared" ca="1" si="2"/>
        <v/>
      </c>
      <c r="AX30" t="str" cm="1">
        <f t="array" aca="1" ref="AX30" ca="1">IFERROR(INDEX(AS:AS,AW30+1),"")</f>
        <v/>
      </c>
      <c r="AZ30" t="str">
        <f ca="1">IF(COUNTIF($AN$4:$AN32,IF(AN32&lt;&gt;"",AN32,))=1,ROW()+2,"")</f>
        <v/>
      </c>
      <c r="BA30" t="str">
        <f t="shared" ca="1" si="3"/>
        <v/>
      </c>
      <c r="BB30" t="str" cm="1">
        <f t="array" aca="1" ref="BB30" ca="1">IFERROR(INDEX(AO:AO,BA30),"")</f>
        <v/>
      </c>
    </row>
    <row r="31" spans="44:54" x14ac:dyDescent="0.3">
      <c r="AR31" t="str">
        <f ca="1">IF('[1]Liste de site'!$C31&lt;&gt;"",'[1]Liste de site'!$C31,"")</f>
        <v/>
      </c>
      <c r="AS31" t="str">
        <f ca="1">IF('[1]Liste de site'!$C31&lt;&gt;"",'[1]Liste de site'!$C31,"")</f>
        <v/>
      </c>
      <c r="AT31">
        <f t="shared" si="1"/>
        <v>30</v>
      </c>
      <c r="AU31" t="str">
        <f ca="1">IF(COUNTIF($AR$2:$AR31,IF(AR31&lt;&gt;"",AR31,))=1,ROW()-1,"")</f>
        <v/>
      </c>
      <c r="AV31" t="str">
        <f ca="1">IF(COUNTIF($AR$2:$AR31,IF(AS31&lt;&gt;"",AS31,))=1,ROW()-1,"")</f>
        <v/>
      </c>
      <c r="AW31" t="str">
        <f t="shared" ca="1" si="2"/>
        <v/>
      </c>
      <c r="AX31" t="str" cm="1">
        <f t="array" aca="1" ref="AX31" ca="1">IFERROR(INDEX(AS:AS,AW31+1),"")</f>
        <v/>
      </c>
      <c r="AZ31" t="str">
        <f ca="1">IF(COUNTIF($AN$4:$AN33,IF(AN33&lt;&gt;"",AN33,))=1,ROW()+2,"")</f>
        <v/>
      </c>
      <c r="BA31" t="str">
        <f t="shared" ca="1" si="3"/>
        <v/>
      </c>
      <c r="BB31" t="str" cm="1">
        <f t="array" aca="1" ref="BB31" ca="1">IFERROR(INDEX(AO:AO,BA31),"")</f>
        <v/>
      </c>
    </row>
    <row r="32" spans="44:54" x14ac:dyDescent="0.3">
      <c r="AR32" t="str">
        <f ca="1">IF('[1]Liste de site'!$C32&lt;&gt;"",'[1]Liste de site'!$C32,"")</f>
        <v/>
      </c>
      <c r="AS32" t="str">
        <f ca="1">IF('[1]Liste de site'!$C32&lt;&gt;"",'[1]Liste de site'!$C32,"")</f>
        <v/>
      </c>
      <c r="AT32">
        <f t="shared" si="1"/>
        <v>31</v>
      </c>
      <c r="AU32" t="str">
        <f ca="1">IF(COUNTIF($AR$2:$AR32,IF(AR32&lt;&gt;"",AR32,))=1,ROW()-1,"")</f>
        <v/>
      </c>
      <c r="AV32" t="str">
        <f ca="1">IF(COUNTIF($AR$2:$AR32,IF(AS32&lt;&gt;"",AS32,))=1,ROW()-1,"")</f>
        <v/>
      </c>
      <c r="AW32" t="str">
        <f t="shared" ca="1" si="2"/>
        <v/>
      </c>
      <c r="AX32" t="str" cm="1">
        <f t="array" aca="1" ref="AX32" ca="1">IFERROR(INDEX(AS:AS,AW32+1),"")</f>
        <v/>
      </c>
      <c r="AZ32" t="str">
        <f ca="1">IF(COUNTIF($AN$4:$AN34,IF(AN34&lt;&gt;"",AN34,))=1,ROW()+2,"")</f>
        <v/>
      </c>
      <c r="BA32" t="str">
        <f t="shared" ca="1" si="3"/>
        <v/>
      </c>
      <c r="BB32" t="str" cm="1">
        <f t="array" aca="1" ref="BB32" ca="1">IFERROR(INDEX(AO:AO,BA32),"")</f>
        <v/>
      </c>
    </row>
    <row r="33" spans="44:54" x14ac:dyDescent="0.3">
      <c r="AR33" t="str">
        <f ca="1">IF('[1]Liste de site'!$C33&lt;&gt;"",'[1]Liste de site'!$C33,"")</f>
        <v/>
      </c>
      <c r="AS33" t="str">
        <f ca="1">IF('[1]Liste de site'!$C33&lt;&gt;"",'[1]Liste de site'!$C33,"")</f>
        <v/>
      </c>
      <c r="AT33">
        <f t="shared" si="1"/>
        <v>32</v>
      </c>
      <c r="AU33" t="str">
        <f ca="1">IF(COUNTIF($AR$2:$AR33,IF(AR33&lt;&gt;"",AR33,))=1,ROW()-1,"")</f>
        <v/>
      </c>
      <c r="AV33" t="str">
        <f ca="1">IF(COUNTIF($AR$2:$AR33,IF(AS33&lt;&gt;"",AS33,))=1,ROW()-1,"")</f>
        <v/>
      </c>
      <c r="AW33" t="str">
        <f t="shared" ca="1" si="2"/>
        <v/>
      </c>
      <c r="AX33" t="str" cm="1">
        <f t="array" aca="1" ref="AX33" ca="1">IFERROR(INDEX(AS:AS,AW33+1),"")</f>
        <v/>
      </c>
      <c r="AZ33" t="str">
        <f ca="1">IF(COUNTIF($AN$4:$AN35,IF(AN35&lt;&gt;"",AN35,))=1,ROW()+2,"")</f>
        <v/>
      </c>
      <c r="BA33" t="str">
        <f t="shared" ca="1" si="3"/>
        <v/>
      </c>
      <c r="BB33" t="str" cm="1">
        <f t="array" aca="1" ref="BB33" ca="1">IFERROR(INDEX(AO:AO,BA33),"")</f>
        <v/>
      </c>
    </row>
    <row r="34" spans="44:54" x14ac:dyDescent="0.3">
      <c r="AR34" t="str">
        <f ca="1">IF('[1]Liste de site'!$C34&lt;&gt;"",'[1]Liste de site'!$C34,"")</f>
        <v/>
      </c>
      <c r="AS34" t="str">
        <f ca="1">IF('[1]Liste de site'!$C34&lt;&gt;"",'[1]Liste de site'!$C34,"")</f>
        <v/>
      </c>
      <c r="AT34">
        <f t="shared" si="1"/>
        <v>33</v>
      </c>
      <c r="AU34" t="str">
        <f ca="1">IF(COUNTIF($AR$2:$AR34,IF(AR34&lt;&gt;"",AR34,))=1,ROW()-1,"")</f>
        <v/>
      </c>
      <c r="AV34" t="str">
        <f ca="1">IF(COUNTIF($AR$2:$AR34,IF(AS34&lt;&gt;"",AS34,))=1,ROW()-1,"")</f>
        <v/>
      </c>
      <c r="AW34" t="str">
        <f t="shared" ca="1" si="2"/>
        <v/>
      </c>
      <c r="AX34" t="str" cm="1">
        <f t="array" aca="1" ref="AX34" ca="1">IFERROR(INDEX(AS:AS,AW34+1),"")</f>
        <v/>
      </c>
      <c r="AZ34" t="str">
        <f ca="1">IF(COUNTIF($AN$4:$AN36,IF(AN36&lt;&gt;"",AN36,))=1,ROW()+2,"")</f>
        <v/>
      </c>
      <c r="BA34" t="str">
        <f t="shared" ca="1" si="3"/>
        <v/>
      </c>
      <c r="BB34" t="str" cm="1">
        <f t="array" aca="1" ref="BB34" ca="1">IFERROR(INDEX(AO:AO,BA34),"")</f>
        <v/>
      </c>
    </row>
    <row r="35" spans="44:54" x14ac:dyDescent="0.3">
      <c r="AR35" t="str">
        <f ca="1">IF('[1]Liste de site'!$C35&lt;&gt;"",'[1]Liste de site'!$C35,"")</f>
        <v/>
      </c>
      <c r="AS35" t="str">
        <f ca="1">IF('[1]Liste de site'!$C35&lt;&gt;"",'[1]Liste de site'!$C35,"")</f>
        <v/>
      </c>
      <c r="AT35">
        <f t="shared" si="1"/>
        <v>34</v>
      </c>
      <c r="AU35" t="str">
        <f ca="1">IF(COUNTIF($AR$2:$AR35,IF(AR35&lt;&gt;"",AR35,))=1,ROW()-1,"")</f>
        <v/>
      </c>
      <c r="AV35" t="str">
        <f ca="1">IF(COUNTIF($AR$2:$AR35,IF(AS35&lt;&gt;"",AS35,))=1,ROW()-1,"")</f>
        <v/>
      </c>
      <c r="AW35" t="str">
        <f t="shared" ca="1" si="2"/>
        <v/>
      </c>
      <c r="AX35" t="str" cm="1">
        <f t="array" aca="1" ref="AX35" ca="1">IFERROR(INDEX(AS:AS,AW35+1),"")</f>
        <v/>
      </c>
      <c r="AZ35" t="str">
        <f ca="1">IF(COUNTIF($AN$4:$AN37,IF(AN37&lt;&gt;"",AN37,))=1,ROW()+2,"")</f>
        <v/>
      </c>
      <c r="BA35" t="str">
        <f t="shared" ca="1" si="3"/>
        <v/>
      </c>
      <c r="BB35" t="str" cm="1">
        <f t="array" aca="1" ref="BB35" ca="1">IFERROR(INDEX(AO:AO,BA35),"")</f>
        <v/>
      </c>
    </row>
    <row r="36" spans="44:54" x14ac:dyDescent="0.3">
      <c r="AR36" t="str">
        <f ca="1">IF('[1]Liste de site'!$C36&lt;&gt;"",'[1]Liste de site'!$C36,"")</f>
        <v/>
      </c>
      <c r="AS36" t="str">
        <f ca="1">IF('[1]Liste de site'!$C36&lt;&gt;"",'[1]Liste de site'!$C36,"")</f>
        <v/>
      </c>
      <c r="AT36">
        <f t="shared" si="1"/>
        <v>35</v>
      </c>
      <c r="AU36" t="str">
        <f ca="1">IF(COUNTIF($AR$2:$AR36,IF(AR36&lt;&gt;"",AR36,))=1,ROW()-1,"")</f>
        <v/>
      </c>
      <c r="AV36" t="str">
        <f ca="1">IF(COUNTIF($AR$2:$AR36,IF(AS36&lt;&gt;"",AS36,))=1,ROW()-1,"")</f>
        <v/>
      </c>
      <c r="AW36" t="str">
        <f t="shared" ca="1" si="2"/>
        <v/>
      </c>
      <c r="AX36" t="str" cm="1">
        <f t="array" aca="1" ref="AX36" ca="1">IFERROR(INDEX(AS:AS,AW36+1),"")</f>
        <v/>
      </c>
      <c r="AZ36" t="str">
        <f ca="1">IF(COUNTIF($AN$4:$AN38,IF(AN38&lt;&gt;"",AN38,))=1,ROW()+2,"")</f>
        <v/>
      </c>
      <c r="BA36" t="str">
        <f t="shared" ca="1" si="3"/>
        <v/>
      </c>
      <c r="BB36" t="str" cm="1">
        <f t="array" aca="1" ref="BB36" ca="1">IFERROR(INDEX(AO:AO,BA36),"")</f>
        <v/>
      </c>
    </row>
    <row r="37" spans="44:54" x14ac:dyDescent="0.3">
      <c r="AR37" t="str">
        <f ca="1">IF('[1]Liste de site'!$C37&lt;&gt;"",'[1]Liste de site'!$C37,"")</f>
        <v/>
      </c>
      <c r="AS37" t="str">
        <f ca="1">IF('[1]Liste de site'!$C37&lt;&gt;"",'[1]Liste de site'!$C37,"")</f>
        <v/>
      </c>
      <c r="AT37">
        <f t="shared" si="1"/>
        <v>36</v>
      </c>
      <c r="AU37" t="str">
        <f ca="1">IF(COUNTIF($AR$2:$AR37,IF(AR37&lt;&gt;"",AR37,))=1,ROW()-1,"")</f>
        <v/>
      </c>
      <c r="AV37" t="str">
        <f ca="1">IF(COUNTIF($AR$2:$AR37,IF(AS37&lt;&gt;"",AS37,))=1,ROW()-1,"")</f>
        <v/>
      </c>
      <c r="AW37" t="str">
        <f t="shared" ca="1" si="2"/>
        <v/>
      </c>
      <c r="AX37" t="str" cm="1">
        <f t="array" aca="1" ref="AX37" ca="1">IFERROR(INDEX(AS:AS,AW37+1),"")</f>
        <v/>
      </c>
      <c r="AZ37" t="str">
        <f ca="1">IF(COUNTIF($AN$4:$AN39,IF(AN39&lt;&gt;"",AN39,))=1,ROW()+2,"")</f>
        <v/>
      </c>
      <c r="BA37" t="str">
        <f t="shared" ca="1" si="3"/>
        <v/>
      </c>
      <c r="BB37" t="str" cm="1">
        <f t="array" aca="1" ref="BB37" ca="1">IFERROR(INDEX(AO:AO,BA37),"")</f>
        <v/>
      </c>
    </row>
    <row r="38" spans="44:54" x14ac:dyDescent="0.3">
      <c r="AR38" t="str">
        <f ca="1">IF('[1]Liste de site'!$C38&lt;&gt;"",'[1]Liste de site'!$C38,"")</f>
        <v/>
      </c>
      <c r="AS38" t="str">
        <f ca="1">IF('[1]Liste de site'!$C38&lt;&gt;"",'[1]Liste de site'!$C38,"")</f>
        <v/>
      </c>
      <c r="AT38">
        <f t="shared" si="1"/>
        <v>37</v>
      </c>
      <c r="AU38" t="str">
        <f ca="1">IF(COUNTIF($AR$2:$AR38,IF(AR38&lt;&gt;"",AR38,))=1,ROW()-1,"")</f>
        <v/>
      </c>
      <c r="AV38" t="str">
        <f ca="1">IF(COUNTIF($AR$2:$AR38,IF(AS38&lt;&gt;"",AS38,))=1,ROW()-1,"")</f>
        <v/>
      </c>
      <c r="AW38" t="str">
        <f t="shared" ca="1" si="2"/>
        <v/>
      </c>
      <c r="AX38" t="str" cm="1">
        <f t="array" aca="1" ref="AX38" ca="1">IFERROR(INDEX(AS:AS,AW38+1),"")</f>
        <v/>
      </c>
      <c r="AZ38" t="str">
        <f ca="1">IF(COUNTIF($AN$4:$AN40,IF(AN40&lt;&gt;"",AN40,))=1,ROW()+2,"")</f>
        <v/>
      </c>
      <c r="BA38" t="str">
        <f t="shared" ca="1" si="3"/>
        <v/>
      </c>
      <c r="BB38" t="str" cm="1">
        <f t="array" aca="1" ref="BB38" ca="1">IFERROR(INDEX(AO:AO,BA38),"")</f>
        <v/>
      </c>
    </row>
    <row r="39" spans="44:54" x14ac:dyDescent="0.3">
      <c r="AR39" t="str">
        <f ca="1">IF('[1]Liste de site'!$C39&lt;&gt;"",'[1]Liste de site'!$C39,"")</f>
        <v/>
      </c>
      <c r="AS39" t="str">
        <f ca="1">IF('[1]Liste de site'!$C39&lt;&gt;"",'[1]Liste de site'!$C39,"")</f>
        <v/>
      </c>
      <c r="AT39">
        <f t="shared" si="1"/>
        <v>38</v>
      </c>
      <c r="AU39" t="str">
        <f ca="1">IF(COUNTIF($AR$2:$AR39,IF(AR39&lt;&gt;"",AR39,))=1,ROW()-1,"")</f>
        <v/>
      </c>
      <c r="AV39" t="str">
        <f ca="1">IF(COUNTIF($AR$2:$AR39,IF(AS39&lt;&gt;"",AS39,))=1,ROW()-1,"")</f>
        <v/>
      </c>
      <c r="AW39" t="str">
        <f t="shared" ca="1" si="2"/>
        <v/>
      </c>
      <c r="AX39" t="str" cm="1">
        <f t="array" aca="1" ref="AX39" ca="1">IFERROR(INDEX(AS:AS,AW39+1),"")</f>
        <v/>
      </c>
      <c r="AZ39" t="str">
        <f ca="1">IF(COUNTIF($AN$4:$AN41,IF(AN41&lt;&gt;"",AN41,))=1,ROW()+2,"")</f>
        <v/>
      </c>
      <c r="BA39" t="str">
        <f t="shared" ca="1" si="3"/>
        <v/>
      </c>
      <c r="BB39" t="str" cm="1">
        <f t="array" aca="1" ref="BB39" ca="1">IFERROR(INDEX(AO:AO,BA39),"")</f>
        <v/>
      </c>
    </row>
    <row r="40" spans="44:54" x14ac:dyDescent="0.3">
      <c r="AR40" t="str">
        <f ca="1">IF('[1]Liste de site'!$C40&lt;&gt;"",'[1]Liste de site'!$C40,"")</f>
        <v/>
      </c>
      <c r="AS40" t="str">
        <f ca="1">IF('[1]Liste de site'!$C40&lt;&gt;"",'[1]Liste de site'!$C40,"")</f>
        <v/>
      </c>
      <c r="AT40">
        <f t="shared" si="1"/>
        <v>39</v>
      </c>
      <c r="AU40" t="str">
        <f ca="1">IF(COUNTIF($AR$2:$AR40,IF(AR40&lt;&gt;"",AR40,))=1,ROW()-1,"")</f>
        <v/>
      </c>
      <c r="AV40" t="str">
        <f ca="1">IF(COUNTIF($AR$2:$AR40,IF(AS40&lt;&gt;"",AS40,))=1,ROW()-1,"")</f>
        <v/>
      </c>
      <c r="AW40" t="str">
        <f t="shared" ca="1" si="2"/>
        <v/>
      </c>
      <c r="AX40" t="str" cm="1">
        <f t="array" aca="1" ref="AX40" ca="1">IFERROR(INDEX(AS:AS,AW40+1),"")</f>
        <v/>
      </c>
      <c r="AZ40" t="str">
        <f ca="1">IF(COUNTIF($AN$4:$AN42,IF(AN42&lt;&gt;"",AN42,))=1,ROW()+2,"")</f>
        <v/>
      </c>
      <c r="BA40" t="str">
        <f t="shared" ca="1" si="3"/>
        <v/>
      </c>
      <c r="BB40" t="str" cm="1">
        <f t="array" aca="1" ref="BB40" ca="1">IFERROR(INDEX(AO:AO,BA40),"")</f>
        <v/>
      </c>
    </row>
    <row r="41" spans="44:54" x14ac:dyDescent="0.3">
      <c r="AR41" t="str">
        <f ca="1">IF('[1]Liste de site'!$C41&lt;&gt;"",'[1]Liste de site'!$C41,"")</f>
        <v/>
      </c>
      <c r="AS41" t="str">
        <f ca="1">IF('[1]Liste de site'!$C41&lt;&gt;"",'[1]Liste de site'!$C41,"")</f>
        <v/>
      </c>
      <c r="AT41">
        <f t="shared" si="1"/>
        <v>40</v>
      </c>
      <c r="AU41" t="str">
        <f ca="1">IF(COUNTIF($AR$2:$AR41,IF(AR41&lt;&gt;"",AR41,))=1,ROW()-1,"")</f>
        <v/>
      </c>
      <c r="AV41" t="str">
        <f ca="1">IF(COUNTIF($AR$2:$AR41,IF(AS41&lt;&gt;"",AS41,))=1,ROW()-1,"")</f>
        <v/>
      </c>
      <c r="AW41" t="str">
        <f t="shared" ca="1" si="2"/>
        <v/>
      </c>
      <c r="AX41" t="str" cm="1">
        <f t="array" aca="1" ref="AX41" ca="1">IFERROR(INDEX(AS:AS,AW41+1),"")</f>
        <v/>
      </c>
      <c r="AZ41" t="str">
        <f ca="1">IF(COUNTIF($AN$4:$AN43,IF(AN43&lt;&gt;"",AN43,))=1,ROW()+2,"")</f>
        <v/>
      </c>
      <c r="BA41" t="str">
        <f t="shared" ca="1" si="3"/>
        <v/>
      </c>
      <c r="BB41" t="str" cm="1">
        <f t="array" aca="1" ref="BB41" ca="1">IFERROR(INDEX(AO:AO,BA41),"")</f>
        <v/>
      </c>
    </row>
    <row r="42" spans="44:54" x14ac:dyDescent="0.3">
      <c r="AR42" t="str">
        <f ca="1">IF('[1]Liste de site'!$C42&lt;&gt;"",'[1]Liste de site'!$C42,"")</f>
        <v/>
      </c>
      <c r="AS42" t="str">
        <f ca="1">IF('[1]Liste de site'!$C42&lt;&gt;"",'[1]Liste de site'!$C42,"")</f>
        <v/>
      </c>
      <c r="AT42">
        <f t="shared" si="1"/>
        <v>41</v>
      </c>
      <c r="AU42" t="str">
        <f ca="1">IF(COUNTIF($AR$2:$AR42,IF(AR42&lt;&gt;"",AR42,))=1,ROW()-1,"")</f>
        <v/>
      </c>
      <c r="AV42" t="str">
        <f ca="1">IF(COUNTIF($AR$2:$AR42,IF(AS42&lt;&gt;"",AS42,))=1,ROW()-1,"")</f>
        <v/>
      </c>
      <c r="AW42" t="str">
        <f t="shared" ca="1" si="2"/>
        <v/>
      </c>
      <c r="AX42" t="str" cm="1">
        <f t="array" aca="1" ref="AX42" ca="1">IFERROR(INDEX(AS:AS,AW42+1),"")</f>
        <v/>
      </c>
      <c r="AZ42" t="str">
        <f ca="1">IF(COUNTIF($AN$4:$AN44,IF(AN44&lt;&gt;"",AN44,))=1,ROW()+2,"")</f>
        <v/>
      </c>
      <c r="BA42" t="str">
        <f t="shared" ca="1" si="3"/>
        <v/>
      </c>
      <c r="BB42" t="str" cm="1">
        <f t="array" aca="1" ref="BB42" ca="1">IFERROR(INDEX(AO:AO,BA42),"")</f>
        <v/>
      </c>
    </row>
    <row r="43" spans="44:54" x14ac:dyDescent="0.3">
      <c r="AR43" t="str">
        <f ca="1">IF('[1]Liste de site'!$C43&lt;&gt;"",'[1]Liste de site'!$C43,"")</f>
        <v/>
      </c>
      <c r="AS43" t="str">
        <f ca="1">IF('[1]Liste de site'!$C43&lt;&gt;"",'[1]Liste de site'!$C43,"")</f>
        <v/>
      </c>
      <c r="AT43">
        <f t="shared" si="1"/>
        <v>42</v>
      </c>
      <c r="AU43" t="str">
        <f ca="1">IF(COUNTIF($AR$2:$AR43,IF(AR43&lt;&gt;"",AR43,))=1,ROW()-1,"")</f>
        <v/>
      </c>
      <c r="AV43" t="str">
        <f ca="1">IF(COUNTIF($AR$2:$AR43,IF(AS43&lt;&gt;"",AS43,))=1,ROW()-1,"")</f>
        <v/>
      </c>
      <c r="AW43" t="str">
        <f t="shared" ca="1" si="2"/>
        <v/>
      </c>
      <c r="AX43" t="str" cm="1">
        <f t="array" aca="1" ref="AX43" ca="1">IFERROR(INDEX(AS:AS,AW43+1),"")</f>
        <v/>
      </c>
      <c r="AZ43" t="str">
        <f ca="1">IF(COUNTIF($AN$4:$AN45,IF(AN45&lt;&gt;"",AN45,))=1,ROW()+2,"")</f>
        <v/>
      </c>
      <c r="BA43" t="str">
        <f t="shared" ca="1" si="3"/>
        <v/>
      </c>
      <c r="BB43" t="str" cm="1">
        <f t="array" aca="1" ref="BB43" ca="1">IFERROR(INDEX(AO:AO,BA43),"")</f>
        <v/>
      </c>
    </row>
    <row r="44" spans="44:54" x14ac:dyDescent="0.3">
      <c r="AR44" t="str">
        <f ca="1">IF('[1]Liste de site'!$C44&lt;&gt;"",'[1]Liste de site'!$C44,"")</f>
        <v/>
      </c>
      <c r="AS44" t="str">
        <f ca="1">IF('[1]Liste de site'!$C44&lt;&gt;"",'[1]Liste de site'!$C44,"")</f>
        <v/>
      </c>
      <c r="AT44">
        <f t="shared" si="1"/>
        <v>43</v>
      </c>
      <c r="AU44" t="str">
        <f ca="1">IF(COUNTIF($AR$2:$AR44,IF(AR44&lt;&gt;"",AR44,))=1,ROW()-1,"")</f>
        <v/>
      </c>
      <c r="AV44" t="str">
        <f ca="1">IF(COUNTIF($AR$2:$AR44,IF(AS44&lt;&gt;"",AS44,))=1,ROW()-1,"")</f>
        <v/>
      </c>
      <c r="AW44" t="str">
        <f t="shared" ca="1" si="2"/>
        <v/>
      </c>
      <c r="AX44" t="str" cm="1">
        <f t="array" aca="1" ref="AX44" ca="1">IFERROR(INDEX(AS:AS,AW44+1),"")</f>
        <v/>
      </c>
      <c r="AZ44" t="str">
        <f ca="1">IF(COUNTIF($AN$4:$AN46,IF(AN46&lt;&gt;"",AN46,))=1,ROW()+2,"")</f>
        <v/>
      </c>
      <c r="BA44" t="str">
        <f t="shared" ca="1" si="3"/>
        <v/>
      </c>
      <c r="BB44" t="str" cm="1">
        <f t="array" aca="1" ref="BB44" ca="1">IFERROR(INDEX(AO:AO,BA44),"")</f>
        <v/>
      </c>
    </row>
    <row r="45" spans="44:54" x14ac:dyDescent="0.3">
      <c r="AR45" t="str">
        <f ca="1">IF('[1]Liste de site'!$C45&lt;&gt;"",'[1]Liste de site'!$C45,"")</f>
        <v/>
      </c>
      <c r="AS45" t="str">
        <f ca="1">IF('[1]Liste de site'!$C45&lt;&gt;"",'[1]Liste de site'!$C45,"")</f>
        <v/>
      </c>
      <c r="AT45">
        <f t="shared" si="1"/>
        <v>44</v>
      </c>
      <c r="AU45" t="str">
        <f ca="1">IF(COUNTIF($AR$2:$AR45,IF(AR45&lt;&gt;"",AR45,))=1,ROW()-1,"")</f>
        <v/>
      </c>
      <c r="AV45" t="str">
        <f ca="1">IF(COUNTIF($AR$2:$AR45,IF(AS45&lt;&gt;"",AS45,))=1,ROW()-1,"")</f>
        <v/>
      </c>
      <c r="AW45" t="str">
        <f t="shared" ca="1" si="2"/>
        <v/>
      </c>
      <c r="AX45" t="str" cm="1">
        <f t="array" aca="1" ref="AX45" ca="1">IFERROR(INDEX(AS:AS,AW45+1),"")</f>
        <v/>
      </c>
      <c r="AZ45" t="str">
        <f ca="1">IF(COUNTIF($AN$4:$AN47,IF(AN47&lt;&gt;"",AN47,))=1,ROW()+2,"")</f>
        <v/>
      </c>
      <c r="BA45" t="str">
        <f t="shared" ca="1" si="3"/>
        <v/>
      </c>
      <c r="BB45" t="str" cm="1">
        <f t="array" aca="1" ref="BB45" ca="1">IFERROR(INDEX(AO:AO,BA45),"")</f>
        <v/>
      </c>
    </row>
    <row r="46" spans="44:54" x14ac:dyDescent="0.3">
      <c r="AR46" t="str">
        <f ca="1">IF('[1]Liste de site'!$C46&lt;&gt;"",'[1]Liste de site'!$C46,"")</f>
        <v/>
      </c>
      <c r="AS46" t="str">
        <f ca="1">IF('[1]Liste de site'!$C46&lt;&gt;"",'[1]Liste de site'!$C46,"")</f>
        <v/>
      </c>
      <c r="AT46">
        <f t="shared" si="1"/>
        <v>45</v>
      </c>
      <c r="AU46" t="str">
        <f ca="1">IF(COUNTIF($AR$2:$AR46,IF(AR46&lt;&gt;"",AR46,))=1,ROW()-1,"")</f>
        <v/>
      </c>
      <c r="AV46" t="str">
        <f ca="1">IF(COUNTIF($AR$2:$AR46,IF(AS46&lt;&gt;"",AS46,))=1,ROW()-1,"")</f>
        <v/>
      </c>
      <c r="AW46" t="str">
        <f t="shared" ca="1" si="2"/>
        <v/>
      </c>
      <c r="AX46" t="str" cm="1">
        <f t="array" aca="1" ref="AX46" ca="1">IFERROR(INDEX(AS:AS,AW46+1),"")</f>
        <v/>
      </c>
      <c r="AZ46" t="str">
        <f ca="1">IF(COUNTIF($AN$4:$AN48,IF(AN48&lt;&gt;"",AN48,))=1,ROW()+2,"")</f>
        <v/>
      </c>
      <c r="BA46" t="str">
        <f t="shared" ca="1" si="3"/>
        <v/>
      </c>
      <c r="BB46" t="str" cm="1">
        <f t="array" aca="1" ref="BB46" ca="1">IFERROR(INDEX(AO:AO,BA46),"")</f>
        <v/>
      </c>
    </row>
    <row r="47" spans="44:54" x14ac:dyDescent="0.3">
      <c r="AR47" t="str">
        <f ca="1">IF('[1]Liste de site'!$C47&lt;&gt;"",'[1]Liste de site'!$C47,"")</f>
        <v/>
      </c>
      <c r="AS47" t="str">
        <f ca="1">IF('[1]Liste de site'!$C47&lt;&gt;"",'[1]Liste de site'!$C47,"")</f>
        <v/>
      </c>
      <c r="AT47">
        <f t="shared" si="1"/>
        <v>46</v>
      </c>
      <c r="AU47" t="str">
        <f ca="1">IF(COUNTIF($AR$2:$AR47,IF(AR47&lt;&gt;"",AR47,))=1,ROW()-1,"")</f>
        <v/>
      </c>
      <c r="AV47" t="str">
        <f ca="1">IF(COUNTIF($AR$2:$AR47,IF(AS47&lt;&gt;"",AS47,))=1,ROW()-1,"")</f>
        <v/>
      </c>
      <c r="AW47" t="str">
        <f t="shared" ca="1" si="2"/>
        <v/>
      </c>
      <c r="AX47" t="str" cm="1">
        <f t="array" aca="1" ref="AX47" ca="1">IFERROR(INDEX(AS:AS,AW47+1),"")</f>
        <v/>
      </c>
      <c r="AZ47" t="str">
        <f ca="1">IF(COUNTIF($AN$4:$AN49,IF(AN49&lt;&gt;"",AN49,))=1,ROW()+2,"")</f>
        <v/>
      </c>
      <c r="BA47" t="str">
        <f t="shared" ca="1" si="3"/>
        <v/>
      </c>
      <c r="BB47" t="str" cm="1">
        <f t="array" aca="1" ref="BB47" ca="1">IFERROR(INDEX(AO:AO,BA47),"")</f>
        <v/>
      </c>
    </row>
    <row r="48" spans="44:54" x14ac:dyDescent="0.3">
      <c r="AR48" t="str">
        <f ca="1">IF('[1]Liste de site'!$C48&lt;&gt;"",'[1]Liste de site'!$C48,"")</f>
        <v/>
      </c>
      <c r="AS48" t="str">
        <f ca="1">IF('[1]Liste de site'!$C48&lt;&gt;"",'[1]Liste de site'!$C48,"")</f>
        <v/>
      </c>
      <c r="AT48">
        <f t="shared" si="1"/>
        <v>47</v>
      </c>
      <c r="AU48" t="str">
        <f ca="1">IF(COUNTIF($AR$2:$AR48,IF(AR48&lt;&gt;"",AR48,))=1,ROW()-1,"")</f>
        <v/>
      </c>
      <c r="AV48" t="str">
        <f ca="1">IF(COUNTIF($AR$2:$AR48,IF(AS48&lt;&gt;"",AS48,))=1,ROW()-1,"")</f>
        <v/>
      </c>
      <c r="AW48" t="str">
        <f t="shared" ca="1" si="2"/>
        <v/>
      </c>
      <c r="AX48" t="str" cm="1">
        <f t="array" aca="1" ref="AX48" ca="1">IFERROR(INDEX(AS:AS,AW48+1),"")</f>
        <v/>
      </c>
      <c r="AZ48" t="str">
        <f ca="1">IF(COUNTIF($AN$4:$AN50,IF(AN50&lt;&gt;"",AN50,))=1,ROW()+2,"")</f>
        <v/>
      </c>
      <c r="BA48" t="str">
        <f t="shared" ca="1" si="3"/>
        <v/>
      </c>
      <c r="BB48" t="str" cm="1">
        <f t="array" aca="1" ref="BB48" ca="1">IFERROR(INDEX(AO:AO,BA48),"")</f>
        <v/>
      </c>
    </row>
    <row r="49" spans="44:54" x14ac:dyDescent="0.3">
      <c r="AR49" t="str">
        <f ca="1">IF('[1]Liste de site'!$C49&lt;&gt;"",'[1]Liste de site'!$C49,"")</f>
        <v/>
      </c>
      <c r="AS49" t="str">
        <f ca="1">IF('[1]Liste de site'!$C49&lt;&gt;"",'[1]Liste de site'!$C49,"")</f>
        <v/>
      </c>
      <c r="AT49">
        <f t="shared" si="1"/>
        <v>48</v>
      </c>
      <c r="AU49" t="str">
        <f ca="1">IF(COUNTIF($AR$2:$AR49,IF(AR49&lt;&gt;"",AR49,))=1,ROW()-1,"")</f>
        <v/>
      </c>
      <c r="AV49" t="str">
        <f ca="1">IF(COUNTIF($AR$2:$AR49,IF(AS49&lt;&gt;"",AS49,))=1,ROW()-1,"")</f>
        <v/>
      </c>
      <c r="AW49" t="str">
        <f t="shared" ca="1" si="2"/>
        <v/>
      </c>
      <c r="AX49" t="str" cm="1">
        <f t="array" aca="1" ref="AX49" ca="1">IFERROR(INDEX(AS:AS,AW49+1),"")</f>
        <v/>
      </c>
      <c r="AZ49" t="str">
        <f ca="1">IF(COUNTIF($AN$4:$AN51,IF(AN51&lt;&gt;"",AN51,))=1,ROW()+2,"")</f>
        <v/>
      </c>
      <c r="BA49" t="str">
        <f t="shared" ca="1" si="3"/>
        <v/>
      </c>
      <c r="BB49" t="str" cm="1">
        <f t="array" aca="1" ref="BB49" ca="1">IFERROR(INDEX(AO:AO,BA49),"")</f>
        <v/>
      </c>
    </row>
    <row r="50" spans="44:54" x14ac:dyDescent="0.3">
      <c r="AR50" t="str">
        <f ca="1">IF('[1]Liste de site'!$C50&lt;&gt;"",'[1]Liste de site'!$C50,"")</f>
        <v/>
      </c>
      <c r="AS50" t="str">
        <f ca="1">IF('[1]Liste de site'!$C50&lt;&gt;"",'[1]Liste de site'!$C50,"")</f>
        <v/>
      </c>
      <c r="AT50">
        <f t="shared" si="1"/>
        <v>49</v>
      </c>
      <c r="AU50" t="str">
        <f ca="1">IF(COUNTIF($AR$2:$AR50,IF(AR50&lt;&gt;"",AR50,))=1,ROW()-1,"")</f>
        <v/>
      </c>
      <c r="AV50" t="str">
        <f ca="1">IF(COUNTIF($AR$2:$AR50,IF(AS50&lt;&gt;"",AS50,))=1,ROW()-1,"")</f>
        <v/>
      </c>
      <c r="AW50" t="str">
        <f t="shared" ca="1" si="2"/>
        <v/>
      </c>
      <c r="AX50" t="str" cm="1">
        <f t="array" aca="1" ref="AX50" ca="1">IFERROR(INDEX(AS:AS,AW50+1),"")</f>
        <v/>
      </c>
      <c r="AZ50" t="str">
        <f ca="1">IF(COUNTIF($AN$4:$AN52,IF(AN52&lt;&gt;"",AN52,))=1,ROW()+2,"")</f>
        <v/>
      </c>
      <c r="BA50" t="str">
        <f t="shared" ca="1" si="3"/>
        <v/>
      </c>
      <c r="BB50" t="str" cm="1">
        <f t="array" aca="1" ref="BB50" ca="1">IFERROR(INDEX(AO:AO,BA50),"")</f>
        <v/>
      </c>
    </row>
    <row r="51" spans="44:54" x14ac:dyDescent="0.3">
      <c r="AR51" t="str">
        <f ca="1">IF('[1]Liste de site'!$C51&lt;&gt;"",'[1]Liste de site'!$C51,"")</f>
        <v/>
      </c>
      <c r="AS51" t="str">
        <f ca="1">IF('[1]Liste de site'!$C51&lt;&gt;"",'[1]Liste de site'!$C51,"")</f>
        <v/>
      </c>
      <c r="AT51">
        <f t="shared" si="1"/>
        <v>50</v>
      </c>
      <c r="AU51" t="str">
        <f ca="1">IF(COUNTIF($AR$2:$AR51,IF(AR51&lt;&gt;"",AR51,))=1,ROW()-1,"")</f>
        <v/>
      </c>
      <c r="AV51" t="str">
        <f ca="1">IF(COUNTIF($AR$2:$AR51,IF(AS51&lt;&gt;"",AS51,))=1,ROW()-1,"")</f>
        <v/>
      </c>
      <c r="AW51" t="str">
        <f t="shared" ca="1" si="2"/>
        <v/>
      </c>
      <c r="AX51" t="str" cm="1">
        <f t="array" aca="1" ref="AX51" ca="1">IFERROR(INDEX(AS:AS,AW51+1),"")</f>
        <v/>
      </c>
      <c r="AZ51" t="str">
        <f ca="1">IF(COUNTIF($AN$4:$AN53,IF(AN53&lt;&gt;"",AN53,))=1,ROW()+2,"")</f>
        <v/>
      </c>
      <c r="BA51" t="str">
        <f t="shared" ca="1" si="3"/>
        <v/>
      </c>
      <c r="BB51" t="str" cm="1">
        <f t="array" aca="1" ref="BB51" ca="1">IFERROR(INDEX(AO:AO,BA51),"")</f>
        <v/>
      </c>
    </row>
    <row r="52" spans="44:54" x14ac:dyDescent="0.3">
      <c r="AR52" t="str">
        <f ca="1">IF('[1]Liste de site'!$C52&lt;&gt;"",'[1]Liste de site'!$C52,"")</f>
        <v/>
      </c>
      <c r="AS52" t="str">
        <f ca="1">IF('[1]Liste de site'!$C52&lt;&gt;"",'[1]Liste de site'!$C52,"")</f>
        <v/>
      </c>
      <c r="AT52">
        <f t="shared" si="1"/>
        <v>51</v>
      </c>
      <c r="AU52" t="str">
        <f ca="1">IF(COUNTIF($AR$2:$AR52,IF(AR52&lt;&gt;"",AR52,))=1,ROW()-1,"")</f>
        <v/>
      </c>
      <c r="AV52" t="str">
        <f ca="1">IF(COUNTIF($AR$2:$AR52,IF(AS52&lt;&gt;"",AS52,))=1,ROW()-1,"")</f>
        <v/>
      </c>
      <c r="AW52" t="str">
        <f t="shared" ca="1" si="2"/>
        <v/>
      </c>
      <c r="AX52" t="str" cm="1">
        <f t="array" aca="1" ref="AX52" ca="1">IFERROR(INDEX(AS:AS,AW52+1),"")</f>
        <v/>
      </c>
      <c r="AZ52" t="str">
        <f ca="1">IF(COUNTIF($AN$4:$AN54,IF(AN54&lt;&gt;"",AN54,))=1,ROW()+2,"")</f>
        <v/>
      </c>
      <c r="BA52" t="str">
        <f t="shared" ca="1" si="3"/>
        <v/>
      </c>
      <c r="BB52" t="str" cm="1">
        <f t="array" aca="1" ref="BB52" ca="1">IFERROR(INDEX(AO:AO,BA52),"")</f>
        <v/>
      </c>
    </row>
    <row r="53" spans="44:54" x14ac:dyDescent="0.3">
      <c r="AR53" t="str">
        <f ca="1">IF('[1]Liste de site'!$C53&lt;&gt;"",'[1]Liste de site'!$C53,"")</f>
        <v/>
      </c>
      <c r="AS53" t="str">
        <f ca="1">IF('[1]Liste de site'!$C53&lt;&gt;"",'[1]Liste de site'!$C53,"")</f>
        <v/>
      </c>
      <c r="AT53">
        <f t="shared" si="1"/>
        <v>52</v>
      </c>
      <c r="AU53" t="str">
        <f ca="1">IF(COUNTIF($AR$2:$AR53,IF(AR53&lt;&gt;"",AR53,))=1,ROW()-1,"")</f>
        <v/>
      </c>
      <c r="AV53" t="str">
        <f ca="1">IF(COUNTIF($AR$2:$AR53,IF(AS53&lt;&gt;"",AS53,))=1,ROW()-1,"")</f>
        <v/>
      </c>
      <c r="AW53" t="str">
        <f t="shared" ca="1" si="2"/>
        <v/>
      </c>
      <c r="AX53" t="str" cm="1">
        <f t="array" aca="1" ref="AX53" ca="1">IFERROR(INDEX(AS:AS,AW53+1),"")</f>
        <v/>
      </c>
      <c r="AZ53" t="str">
        <f ca="1">IF(COUNTIF($AN$4:$AN55,IF(AN55&lt;&gt;"",AN55,))=1,ROW()+2,"")</f>
        <v/>
      </c>
      <c r="BA53" t="str">
        <f t="shared" ca="1" si="3"/>
        <v/>
      </c>
      <c r="BB53" t="str" cm="1">
        <f t="array" aca="1" ref="BB53" ca="1">IFERROR(INDEX(AO:AO,BA53),"")</f>
        <v/>
      </c>
    </row>
    <row r="54" spans="44:54" x14ac:dyDescent="0.3">
      <c r="AR54" t="str">
        <f ca="1">IF('[1]Liste de site'!$C54&lt;&gt;"",'[1]Liste de site'!$C54,"")</f>
        <v/>
      </c>
      <c r="AS54" t="str">
        <f ca="1">IF('[1]Liste de site'!$C54&lt;&gt;"",'[1]Liste de site'!$C54,"")</f>
        <v/>
      </c>
      <c r="AT54">
        <f t="shared" si="1"/>
        <v>53</v>
      </c>
      <c r="AU54" t="str">
        <f ca="1">IF(COUNTIF($AR$2:$AR54,IF(AR54&lt;&gt;"",AR54,))=1,ROW()-1,"")</f>
        <v/>
      </c>
      <c r="AV54" t="str">
        <f ca="1">IF(COUNTIF($AR$2:$AR54,IF(AS54&lt;&gt;"",AS54,))=1,ROW()-1,"")</f>
        <v/>
      </c>
      <c r="AW54" t="str">
        <f t="shared" ca="1" si="2"/>
        <v/>
      </c>
      <c r="AX54" t="str" cm="1">
        <f t="array" aca="1" ref="AX54" ca="1">IFERROR(INDEX(AS:AS,AW54+1),"")</f>
        <v/>
      </c>
      <c r="AZ54" t="str">
        <f ca="1">IF(COUNTIF($AN$4:$AN56,IF(AN56&lt;&gt;"",AN56,))=1,ROW()+2,"")</f>
        <v/>
      </c>
      <c r="BA54" t="str">
        <f t="shared" ca="1" si="3"/>
        <v/>
      </c>
      <c r="BB54" t="str" cm="1">
        <f t="array" aca="1" ref="BB54" ca="1">IFERROR(INDEX(AO:AO,BA54),"")</f>
        <v/>
      </c>
    </row>
    <row r="55" spans="44:54" x14ac:dyDescent="0.3">
      <c r="AR55" t="str">
        <f ca="1">IF('[1]Liste de site'!$C55&lt;&gt;"",'[1]Liste de site'!$C55,"")</f>
        <v/>
      </c>
      <c r="AS55" t="str">
        <f ca="1">IF('[1]Liste de site'!$C55&lt;&gt;"",'[1]Liste de site'!$C55,"")</f>
        <v/>
      </c>
      <c r="AT55">
        <f t="shared" si="1"/>
        <v>54</v>
      </c>
      <c r="AU55" t="str">
        <f ca="1">IF(COUNTIF($AR$2:$AR55,IF(AR55&lt;&gt;"",AR55,))=1,ROW()-1,"")</f>
        <v/>
      </c>
      <c r="AV55" t="str">
        <f ca="1">IF(COUNTIF($AR$2:$AR55,IF(AS55&lt;&gt;"",AS55,))=1,ROW()-1,"")</f>
        <v/>
      </c>
      <c r="AW55" t="str">
        <f t="shared" ca="1" si="2"/>
        <v/>
      </c>
      <c r="AX55" t="str" cm="1">
        <f t="array" aca="1" ref="AX55" ca="1">IFERROR(INDEX(AS:AS,AW55+1),"")</f>
        <v/>
      </c>
      <c r="AZ55" t="str">
        <f ca="1">IF(COUNTIF($AN$4:$AN57,IF(AN57&lt;&gt;"",AN57,))=1,ROW()+2,"")</f>
        <v/>
      </c>
      <c r="BA55" t="str">
        <f t="shared" ca="1" si="3"/>
        <v/>
      </c>
      <c r="BB55" t="str" cm="1">
        <f t="array" aca="1" ref="BB55" ca="1">IFERROR(INDEX(AO:AO,BA55),"")</f>
        <v/>
      </c>
    </row>
    <row r="56" spans="44:54" x14ac:dyDescent="0.3">
      <c r="AR56" t="str">
        <f ca="1">IF('[1]Liste de site'!$C56&lt;&gt;"",'[1]Liste de site'!$C56,"")</f>
        <v/>
      </c>
      <c r="AS56" t="str">
        <f ca="1">IF('[1]Liste de site'!$C56&lt;&gt;"",'[1]Liste de site'!$C56,"")</f>
        <v/>
      </c>
      <c r="AT56">
        <f t="shared" si="1"/>
        <v>55</v>
      </c>
      <c r="AU56" t="str">
        <f ca="1">IF(COUNTIF($AR$2:$AR56,IF(AR56&lt;&gt;"",AR56,))=1,ROW()-1,"")</f>
        <v/>
      </c>
      <c r="AV56" t="str">
        <f ca="1">IF(COUNTIF($AR$2:$AR56,IF(AS56&lt;&gt;"",AS56,))=1,ROW()-1,"")</f>
        <v/>
      </c>
      <c r="AW56" t="str">
        <f t="shared" ca="1" si="2"/>
        <v/>
      </c>
      <c r="AX56" t="str" cm="1">
        <f t="array" aca="1" ref="AX56" ca="1">IFERROR(INDEX(AS:AS,AW56+1),"")</f>
        <v/>
      </c>
      <c r="AZ56" t="str">
        <f ca="1">IF(COUNTIF($AN$4:$AN58,IF(AN58&lt;&gt;"",AN58,))=1,ROW()+2,"")</f>
        <v/>
      </c>
      <c r="BA56" t="str">
        <f t="shared" ca="1" si="3"/>
        <v/>
      </c>
      <c r="BB56" t="str" cm="1">
        <f t="array" aca="1" ref="BB56" ca="1">IFERROR(INDEX(AO:AO,BA56),"")</f>
        <v/>
      </c>
    </row>
    <row r="57" spans="44:54" x14ac:dyDescent="0.3">
      <c r="AR57" t="str">
        <f ca="1">IF('[1]Liste de site'!$C57&lt;&gt;"",'[1]Liste de site'!$C57,"")</f>
        <v/>
      </c>
      <c r="AS57" t="str">
        <f ca="1">IF('[1]Liste de site'!$C57&lt;&gt;"",'[1]Liste de site'!$C57,"")</f>
        <v/>
      </c>
      <c r="AT57">
        <f t="shared" si="1"/>
        <v>56</v>
      </c>
      <c r="AU57" t="str">
        <f ca="1">IF(COUNTIF($AR$2:$AR57,IF(AR57&lt;&gt;"",AR57,))=1,ROW()-1,"")</f>
        <v/>
      </c>
      <c r="AV57" t="str">
        <f ca="1">IF(COUNTIF($AR$2:$AR57,IF(AS57&lt;&gt;"",AS57,))=1,ROW()-1,"")</f>
        <v/>
      </c>
      <c r="AW57" t="str">
        <f t="shared" ca="1" si="2"/>
        <v/>
      </c>
      <c r="AX57" t="str" cm="1">
        <f t="array" aca="1" ref="AX57" ca="1">IFERROR(INDEX(AS:AS,AW57+1),"")</f>
        <v/>
      </c>
      <c r="AZ57" t="str">
        <f ca="1">IF(COUNTIF($AN$4:$AN59,IF(AN59&lt;&gt;"",AN59,))=1,ROW()+2,"")</f>
        <v/>
      </c>
      <c r="BA57" t="str">
        <f t="shared" ca="1" si="3"/>
        <v/>
      </c>
      <c r="BB57" t="str" cm="1">
        <f t="array" aca="1" ref="BB57" ca="1">IFERROR(INDEX(AO:AO,BA57),"")</f>
        <v/>
      </c>
    </row>
    <row r="58" spans="44:54" x14ac:dyDescent="0.3">
      <c r="AR58" t="str">
        <f ca="1">IF('[1]Liste de site'!$C58&lt;&gt;"",'[1]Liste de site'!$C58,"")</f>
        <v/>
      </c>
      <c r="AS58" t="str">
        <f ca="1">IF('[1]Liste de site'!$C58&lt;&gt;"",'[1]Liste de site'!$C58,"")</f>
        <v/>
      </c>
      <c r="AT58">
        <f t="shared" si="1"/>
        <v>57</v>
      </c>
      <c r="AU58" t="str">
        <f ca="1">IF(COUNTIF($AR$2:$AR58,IF(AR58&lt;&gt;"",AR58,))=1,ROW()-1,"")</f>
        <v/>
      </c>
      <c r="AV58" t="str">
        <f ca="1">IF(COUNTIF($AR$2:$AR58,IF(AS58&lt;&gt;"",AS58,))=1,ROW()-1,"")</f>
        <v/>
      </c>
      <c r="AW58" t="str">
        <f t="shared" ca="1" si="2"/>
        <v/>
      </c>
      <c r="AX58" t="str" cm="1">
        <f t="array" aca="1" ref="AX58" ca="1">IFERROR(INDEX(AS:AS,AW58+1),"")</f>
        <v/>
      </c>
      <c r="AZ58" t="str">
        <f ca="1">IF(COUNTIF($AN$4:$AN60,IF(AN60&lt;&gt;"",AN60,))=1,ROW()+2,"")</f>
        <v/>
      </c>
      <c r="BA58" t="str">
        <f t="shared" ca="1" si="3"/>
        <v/>
      </c>
      <c r="BB58" t="str" cm="1">
        <f t="array" aca="1" ref="BB58" ca="1">IFERROR(INDEX(AO:AO,BA58),"")</f>
        <v/>
      </c>
    </row>
    <row r="59" spans="44:54" x14ac:dyDescent="0.3">
      <c r="AR59" t="str">
        <f ca="1">IF('[1]Liste de site'!$C59&lt;&gt;"",'[1]Liste de site'!$C59,"")</f>
        <v/>
      </c>
      <c r="AS59" t="str">
        <f ca="1">IF('[1]Liste de site'!$C59&lt;&gt;"",'[1]Liste de site'!$C59,"")</f>
        <v/>
      </c>
      <c r="AT59">
        <f t="shared" si="1"/>
        <v>58</v>
      </c>
      <c r="AU59" t="str">
        <f ca="1">IF(COUNTIF($AR$2:$AR59,IF(AR59&lt;&gt;"",AR59,))=1,ROW()-1,"")</f>
        <v/>
      </c>
      <c r="AV59" t="str">
        <f ca="1">IF(COUNTIF($AR$2:$AR59,IF(AS59&lt;&gt;"",AS59,))=1,ROW()-1,"")</f>
        <v/>
      </c>
      <c r="AW59" t="str">
        <f t="shared" ca="1" si="2"/>
        <v/>
      </c>
      <c r="AX59" t="str" cm="1">
        <f t="array" aca="1" ref="AX59" ca="1">IFERROR(INDEX(AS:AS,AW59+1),"")</f>
        <v/>
      </c>
      <c r="AZ59" t="str">
        <f ca="1">IF(COUNTIF($AN$4:$AN61,IF(AN61&lt;&gt;"",AN61,))=1,ROW()+2,"")</f>
        <v/>
      </c>
      <c r="BA59" t="str">
        <f t="shared" ca="1" si="3"/>
        <v/>
      </c>
      <c r="BB59" t="str" cm="1">
        <f t="array" aca="1" ref="BB59" ca="1">IFERROR(INDEX(AO:AO,BA59),"")</f>
        <v/>
      </c>
    </row>
    <row r="60" spans="44:54" x14ac:dyDescent="0.3">
      <c r="AR60" t="str">
        <f ca="1">IF('[1]Liste de site'!$C60&lt;&gt;"",'[1]Liste de site'!$C60,"")</f>
        <v/>
      </c>
      <c r="AS60" t="str">
        <f ca="1">IF('[1]Liste de site'!$C60&lt;&gt;"",'[1]Liste de site'!$C60,"")</f>
        <v/>
      </c>
      <c r="AT60">
        <f t="shared" si="1"/>
        <v>59</v>
      </c>
      <c r="AU60" t="str">
        <f ca="1">IF(COUNTIF($AR$2:$AR60,IF(AR60&lt;&gt;"",AR60,))=1,ROW()-1,"")</f>
        <v/>
      </c>
      <c r="AV60" t="str">
        <f ca="1">IF(COUNTIF($AR$2:$AR60,IF(AS60&lt;&gt;"",AS60,))=1,ROW()-1,"")</f>
        <v/>
      </c>
      <c r="AW60" t="str">
        <f t="shared" ca="1" si="2"/>
        <v/>
      </c>
      <c r="AX60" t="str" cm="1">
        <f t="array" aca="1" ref="AX60" ca="1">IFERROR(INDEX(AS:AS,AW60+1),"")</f>
        <v/>
      </c>
      <c r="AZ60" t="str">
        <f ca="1">IF(COUNTIF($AN$4:$AN62,IF(AN62&lt;&gt;"",AN62,))=1,ROW()+2,"")</f>
        <v/>
      </c>
      <c r="BA60" t="str">
        <f t="shared" ca="1" si="3"/>
        <v/>
      </c>
      <c r="BB60" t="str" cm="1">
        <f t="array" aca="1" ref="BB60" ca="1">IFERROR(INDEX(AO:AO,BA60),"")</f>
        <v/>
      </c>
    </row>
    <row r="61" spans="44:54" x14ac:dyDescent="0.3">
      <c r="AR61" t="str">
        <f ca="1">IF('[1]Liste de site'!$C61&lt;&gt;"",'[1]Liste de site'!$C61,"")</f>
        <v/>
      </c>
      <c r="AS61" t="str">
        <f ca="1">IF('[1]Liste de site'!$C61&lt;&gt;"",'[1]Liste de site'!$C61,"")</f>
        <v/>
      </c>
      <c r="AT61">
        <f t="shared" si="1"/>
        <v>60</v>
      </c>
      <c r="AU61" t="str">
        <f ca="1">IF(COUNTIF($AR$2:$AR61,IF(AR61&lt;&gt;"",AR61,))=1,ROW()-1,"")</f>
        <v/>
      </c>
      <c r="AV61" t="str">
        <f ca="1">IF(COUNTIF($AR$2:$AR61,IF(AS61&lt;&gt;"",AS61,))=1,ROW()-1,"")</f>
        <v/>
      </c>
      <c r="AW61" t="str">
        <f t="shared" ca="1" si="2"/>
        <v/>
      </c>
      <c r="AX61" t="str" cm="1">
        <f t="array" aca="1" ref="AX61" ca="1">IFERROR(INDEX(AS:AS,AW61+1),"")</f>
        <v/>
      </c>
      <c r="AZ61" t="str">
        <f ca="1">IF(COUNTIF($AN$4:$AN63,IF(AN63&lt;&gt;"",AN63,))=1,ROW()+2,"")</f>
        <v/>
      </c>
      <c r="BA61" t="str">
        <f t="shared" ca="1" si="3"/>
        <v/>
      </c>
      <c r="BB61" t="str" cm="1">
        <f t="array" aca="1" ref="BB61" ca="1">IFERROR(INDEX(AO:AO,BA61),"")</f>
        <v/>
      </c>
    </row>
    <row r="62" spans="44:54" x14ac:dyDescent="0.3">
      <c r="AR62" t="str">
        <f ca="1">IF('[1]Liste de site'!$C62&lt;&gt;"",'[1]Liste de site'!$C62,"")</f>
        <v/>
      </c>
      <c r="AS62" t="str">
        <f ca="1">IF('[1]Liste de site'!$C62&lt;&gt;"",'[1]Liste de site'!$C62,"")</f>
        <v/>
      </c>
      <c r="AT62">
        <f t="shared" si="1"/>
        <v>61</v>
      </c>
      <c r="AU62" t="str">
        <f ca="1">IF(COUNTIF($AR$2:$AR62,IF(AR62&lt;&gt;"",AR62,))=1,ROW()-1,"")</f>
        <v/>
      </c>
      <c r="AV62" t="str">
        <f ca="1">IF(COUNTIF($AR$2:$AR62,IF(AS62&lt;&gt;"",AS62,))=1,ROW()-1,"")</f>
        <v/>
      </c>
      <c r="AW62" t="str">
        <f t="shared" ca="1" si="2"/>
        <v/>
      </c>
      <c r="AX62" t="str" cm="1">
        <f t="array" aca="1" ref="AX62" ca="1">IFERROR(INDEX(AS:AS,AW62+1),"")</f>
        <v/>
      </c>
      <c r="AZ62" t="str">
        <f ca="1">IF(COUNTIF($AN$4:$AN64,IF(AN64&lt;&gt;"",AN64,))=1,ROW()+2,"")</f>
        <v/>
      </c>
      <c r="BA62" t="str">
        <f t="shared" ca="1" si="3"/>
        <v/>
      </c>
      <c r="BB62" t="str" cm="1">
        <f t="array" aca="1" ref="BB62" ca="1">IFERROR(INDEX(AO:AO,BA62),"")</f>
        <v/>
      </c>
    </row>
    <row r="63" spans="44:54" x14ac:dyDescent="0.3">
      <c r="AR63" t="str">
        <f ca="1">IF('[1]Liste de site'!$C63&lt;&gt;"",'[1]Liste de site'!$C63,"")</f>
        <v/>
      </c>
      <c r="AS63" t="str">
        <f ca="1">IF('[1]Liste de site'!$C63&lt;&gt;"",'[1]Liste de site'!$C63,"")</f>
        <v/>
      </c>
      <c r="AT63">
        <f t="shared" si="1"/>
        <v>62</v>
      </c>
      <c r="AU63" t="str">
        <f ca="1">IF(COUNTIF($AR$2:$AR63,IF(AR63&lt;&gt;"",AR63,))=1,ROW()-1,"")</f>
        <v/>
      </c>
      <c r="AV63" t="str">
        <f ca="1">IF(COUNTIF($AR$2:$AR63,IF(AS63&lt;&gt;"",AS63,))=1,ROW()-1,"")</f>
        <v/>
      </c>
      <c r="AW63" t="str">
        <f t="shared" ca="1" si="2"/>
        <v/>
      </c>
      <c r="AX63" t="str" cm="1">
        <f t="array" aca="1" ref="AX63" ca="1">IFERROR(INDEX(AS:AS,AW63+1),"")</f>
        <v/>
      </c>
      <c r="AZ63" t="str">
        <f ca="1">IF(COUNTIF($AN$4:$AN65,IF(AN65&lt;&gt;"",AN65,))=1,ROW()+2,"")</f>
        <v/>
      </c>
      <c r="BA63" t="str">
        <f t="shared" ca="1" si="3"/>
        <v/>
      </c>
      <c r="BB63" t="str" cm="1">
        <f t="array" aca="1" ref="BB63" ca="1">IFERROR(INDEX(AO:AO,BA63),"")</f>
        <v/>
      </c>
    </row>
    <row r="64" spans="44:54" x14ac:dyDescent="0.3">
      <c r="AR64" t="str">
        <f ca="1">IF('[1]Liste de site'!$C64&lt;&gt;"",'[1]Liste de site'!$C64,"")</f>
        <v/>
      </c>
      <c r="AS64" t="str">
        <f ca="1">IF('[1]Liste de site'!$C64&lt;&gt;"",'[1]Liste de site'!$C64,"")</f>
        <v/>
      </c>
      <c r="AT64">
        <f t="shared" si="1"/>
        <v>63</v>
      </c>
      <c r="AU64" t="str">
        <f ca="1">IF(COUNTIF($AR$2:$AR64,IF(AR64&lt;&gt;"",AR64,))=1,ROW()-1,"")</f>
        <v/>
      </c>
      <c r="AV64" t="str">
        <f ca="1">IF(COUNTIF($AR$2:$AR64,IF(AS64&lt;&gt;"",AS64,))=1,ROW()-1,"")</f>
        <v/>
      </c>
      <c r="AW64" t="str">
        <f t="shared" ca="1" si="2"/>
        <v/>
      </c>
      <c r="AX64" t="str" cm="1">
        <f t="array" aca="1" ref="AX64" ca="1">IFERROR(INDEX(AS:AS,AW64+1),"")</f>
        <v/>
      </c>
      <c r="AZ64" t="str">
        <f ca="1">IF(COUNTIF($AN$4:$AN66,IF(AN66&lt;&gt;"",AN66,))=1,ROW()+2,"")</f>
        <v/>
      </c>
      <c r="BA64" t="str">
        <f t="shared" ca="1" si="3"/>
        <v/>
      </c>
      <c r="BB64" t="str" cm="1">
        <f t="array" aca="1" ref="BB64" ca="1">IFERROR(INDEX(AO:AO,BA64),"")</f>
        <v/>
      </c>
    </row>
    <row r="65" spans="44:54" x14ac:dyDescent="0.3">
      <c r="AR65" t="str">
        <f ca="1">IF('[1]Liste de site'!$C65&lt;&gt;"",'[1]Liste de site'!$C65,"")</f>
        <v/>
      </c>
      <c r="AS65" t="str">
        <f ca="1">IF('[1]Liste de site'!$C65&lt;&gt;"",'[1]Liste de site'!$C65,"")</f>
        <v/>
      </c>
      <c r="AT65">
        <f t="shared" si="1"/>
        <v>64</v>
      </c>
      <c r="AU65" t="str">
        <f ca="1">IF(COUNTIF($AR$2:$AR65,IF(AR65&lt;&gt;"",AR65,))=1,ROW()-1,"")</f>
        <v/>
      </c>
      <c r="AV65" t="str">
        <f ca="1">IF(COUNTIF($AR$2:$AR65,IF(AS65&lt;&gt;"",AS65,))=1,ROW()-1,"")</f>
        <v/>
      </c>
      <c r="AW65" t="str">
        <f t="shared" ca="1" si="2"/>
        <v/>
      </c>
      <c r="AX65" t="str" cm="1">
        <f t="array" aca="1" ref="AX65" ca="1">IFERROR(INDEX(AS:AS,AW65+1),"")</f>
        <v/>
      </c>
      <c r="AZ65" t="str">
        <f ca="1">IF(COUNTIF($AN$4:$AN67,IF(AN67&lt;&gt;"",AN67,))=1,ROW()+2,"")</f>
        <v/>
      </c>
      <c r="BA65" t="str">
        <f t="shared" ca="1" si="3"/>
        <v/>
      </c>
      <c r="BB65" t="str" cm="1">
        <f t="array" aca="1" ref="BB65" ca="1">IFERROR(INDEX(AO:AO,BA65),"")</f>
        <v/>
      </c>
    </row>
    <row r="66" spans="44:54" x14ac:dyDescent="0.3">
      <c r="AR66" t="str">
        <f ca="1">IF('[1]Liste de site'!$C66&lt;&gt;"",'[1]Liste de site'!$C66,"")</f>
        <v/>
      </c>
      <c r="AS66" t="str">
        <f ca="1">IF('[1]Liste de site'!$C66&lt;&gt;"",'[1]Liste de site'!$C66,"")</f>
        <v/>
      </c>
      <c r="AT66">
        <f t="shared" si="1"/>
        <v>65</v>
      </c>
      <c r="AU66" t="str">
        <f ca="1">IF(COUNTIF($AR$2:$AR66,IF(AR66&lt;&gt;"",AR66,))=1,ROW()-1,"")</f>
        <v/>
      </c>
      <c r="AV66" t="str">
        <f ca="1">IF(COUNTIF($AR$2:$AR66,IF(AS66&lt;&gt;"",AS66,))=1,ROW()-1,"")</f>
        <v/>
      </c>
      <c r="AW66" t="str">
        <f t="shared" ca="1" si="2"/>
        <v/>
      </c>
      <c r="AX66" t="str" cm="1">
        <f t="array" aca="1" ref="AX66" ca="1">IFERROR(INDEX(AS:AS,AW66+1),"")</f>
        <v/>
      </c>
      <c r="AZ66" t="str">
        <f ca="1">IF(COUNTIF($AN$4:$AN68,IF(AN68&lt;&gt;"",AN68,))=1,ROW()+2,"")</f>
        <v/>
      </c>
      <c r="BA66" t="str">
        <f t="shared" ca="1" si="3"/>
        <v/>
      </c>
      <c r="BB66" t="str" cm="1">
        <f t="array" aca="1" ref="BB66" ca="1">IFERROR(INDEX(AO:AO,BA66),"")</f>
        <v/>
      </c>
    </row>
    <row r="67" spans="44:54" x14ac:dyDescent="0.3">
      <c r="AR67" t="str">
        <f ca="1">IF('[1]Liste de site'!$C67&lt;&gt;"",'[1]Liste de site'!$C67,"")</f>
        <v/>
      </c>
      <c r="AS67" t="str">
        <f ca="1">IF('[1]Liste de site'!$C67&lt;&gt;"",'[1]Liste de site'!$C67,"")</f>
        <v/>
      </c>
      <c r="AT67">
        <f t="shared" ref="AT67:AT130" si="25">ROW()-1</f>
        <v>66</v>
      </c>
      <c r="AU67" t="str">
        <f ca="1">IF(COUNTIF($AR$2:$AR67,IF(AR67&lt;&gt;"",AR67,))=1,ROW()-1,"")</f>
        <v/>
      </c>
      <c r="AV67" t="str">
        <f ca="1">IF(COUNTIF($AR$2:$AR67,IF(AS67&lt;&gt;"",AS67,))=1,ROW()-1,"")</f>
        <v/>
      </c>
      <c r="AW67" t="str">
        <f t="shared" ref="AW67:AW130" ca="1" si="26">IFERROR(SMALL(AV:AV,AT67),"")</f>
        <v/>
      </c>
      <c r="AX67" t="str" cm="1">
        <f t="array" aca="1" ref="AX67" ca="1">IFERROR(INDEX(AS:AS,AW67+1),"")</f>
        <v/>
      </c>
      <c r="AZ67" t="str">
        <f ca="1">IF(COUNTIF($AN$4:$AN69,IF(AN69&lt;&gt;"",AN69,))=1,ROW()+2,"")</f>
        <v/>
      </c>
      <c r="BA67" t="str">
        <f t="shared" ref="BA67:BA130" ca="1" si="27">IFERROR(SMALL(AZ:AZ,AT67),"")</f>
        <v/>
      </c>
      <c r="BB67" t="str" cm="1">
        <f t="array" aca="1" ref="BB67" ca="1">IFERROR(INDEX(AO:AO,BA67),"")</f>
        <v/>
      </c>
    </row>
    <row r="68" spans="44:54" x14ac:dyDescent="0.3">
      <c r="AR68" t="str">
        <f ca="1">IF('[1]Liste de site'!$C68&lt;&gt;"",'[1]Liste de site'!$C68,"")</f>
        <v/>
      </c>
      <c r="AS68" t="str">
        <f ca="1">IF('[1]Liste de site'!$C68&lt;&gt;"",'[1]Liste de site'!$C68,"")</f>
        <v/>
      </c>
      <c r="AT68">
        <f t="shared" si="25"/>
        <v>67</v>
      </c>
      <c r="AU68" t="str">
        <f ca="1">IF(COUNTIF($AR$2:$AR68,IF(AR68&lt;&gt;"",AR68,))=1,ROW()-1,"")</f>
        <v/>
      </c>
      <c r="AV68" t="str">
        <f ca="1">IF(COUNTIF($AR$2:$AR68,IF(AS68&lt;&gt;"",AS68,))=1,ROW()-1,"")</f>
        <v/>
      </c>
      <c r="AW68" t="str">
        <f t="shared" ca="1" si="26"/>
        <v/>
      </c>
      <c r="AX68" t="str" cm="1">
        <f t="array" aca="1" ref="AX68" ca="1">IFERROR(INDEX(AS:AS,AW68+1),"")</f>
        <v/>
      </c>
      <c r="AZ68" t="str">
        <f ca="1">IF(COUNTIF($AN$4:$AN70,IF(AN70&lt;&gt;"",AN70,))=1,ROW()+2,"")</f>
        <v/>
      </c>
      <c r="BA68" t="str">
        <f t="shared" ca="1" si="27"/>
        <v/>
      </c>
      <c r="BB68" t="str" cm="1">
        <f t="array" aca="1" ref="BB68" ca="1">IFERROR(INDEX(AO:AO,BA68),"")</f>
        <v/>
      </c>
    </row>
    <row r="69" spans="44:54" x14ac:dyDescent="0.3">
      <c r="AR69" t="str">
        <f ca="1">IF('[1]Liste de site'!$C69&lt;&gt;"",'[1]Liste de site'!$C69,"")</f>
        <v/>
      </c>
      <c r="AS69" t="str">
        <f ca="1">IF('[1]Liste de site'!$C69&lt;&gt;"",'[1]Liste de site'!$C69,"")</f>
        <v/>
      </c>
      <c r="AT69">
        <f t="shared" si="25"/>
        <v>68</v>
      </c>
      <c r="AU69" t="str">
        <f ca="1">IF(COUNTIF($AR$2:$AR69,IF(AR69&lt;&gt;"",AR69,))=1,ROW()-1,"")</f>
        <v/>
      </c>
      <c r="AV69" t="str">
        <f ca="1">IF(COUNTIF($AR$2:$AR69,IF(AS69&lt;&gt;"",AS69,))=1,ROW()-1,"")</f>
        <v/>
      </c>
      <c r="AW69" t="str">
        <f t="shared" ca="1" si="26"/>
        <v/>
      </c>
      <c r="AX69" t="str" cm="1">
        <f t="array" aca="1" ref="AX69" ca="1">IFERROR(INDEX(AS:AS,AW69+1),"")</f>
        <v/>
      </c>
      <c r="AZ69" t="str">
        <f ca="1">IF(COUNTIF($AN$4:$AN71,IF(AN71&lt;&gt;"",AN71,))=1,ROW()+2,"")</f>
        <v/>
      </c>
      <c r="BA69" t="str">
        <f t="shared" ca="1" si="27"/>
        <v/>
      </c>
      <c r="BB69" t="str" cm="1">
        <f t="array" aca="1" ref="BB69" ca="1">IFERROR(INDEX(AO:AO,BA69),"")</f>
        <v/>
      </c>
    </row>
    <row r="70" spans="44:54" x14ac:dyDescent="0.3">
      <c r="AR70" t="str">
        <f ca="1">IF('[1]Liste de site'!$C70&lt;&gt;"",'[1]Liste de site'!$C70,"")</f>
        <v/>
      </c>
      <c r="AS70" t="str">
        <f ca="1">IF('[1]Liste de site'!$C70&lt;&gt;"",'[1]Liste de site'!$C70,"")</f>
        <v/>
      </c>
      <c r="AT70">
        <f t="shared" si="25"/>
        <v>69</v>
      </c>
      <c r="AU70" t="str">
        <f ca="1">IF(COUNTIF($AR$2:$AR70,IF(AR70&lt;&gt;"",AR70,))=1,ROW()-1,"")</f>
        <v/>
      </c>
      <c r="AV70" t="str">
        <f ca="1">IF(COUNTIF($AR$2:$AR70,IF(AS70&lt;&gt;"",AS70,))=1,ROW()-1,"")</f>
        <v/>
      </c>
      <c r="AW70" t="str">
        <f t="shared" ca="1" si="26"/>
        <v/>
      </c>
      <c r="AX70" t="str" cm="1">
        <f t="array" aca="1" ref="AX70" ca="1">IFERROR(INDEX(AS:AS,AW70+1),"")</f>
        <v/>
      </c>
      <c r="AZ70" t="str">
        <f ca="1">IF(COUNTIF($AN$4:$AN72,IF(AN72&lt;&gt;"",AN72,))=1,ROW()+2,"")</f>
        <v/>
      </c>
      <c r="BA70" t="str">
        <f t="shared" ca="1" si="27"/>
        <v/>
      </c>
      <c r="BB70" t="str" cm="1">
        <f t="array" aca="1" ref="BB70" ca="1">IFERROR(INDEX(AO:AO,BA70),"")</f>
        <v/>
      </c>
    </row>
    <row r="71" spans="44:54" x14ac:dyDescent="0.3">
      <c r="AR71" t="str">
        <f ca="1">IF('[1]Liste de site'!$C71&lt;&gt;"",'[1]Liste de site'!$C71,"")</f>
        <v/>
      </c>
      <c r="AS71" t="str">
        <f ca="1">IF('[1]Liste de site'!$C71&lt;&gt;"",'[1]Liste de site'!$C71,"")</f>
        <v/>
      </c>
      <c r="AT71">
        <f t="shared" si="25"/>
        <v>70</v>
      </c>
      <c r="AU71" t="str">
        <f ca="1">IF(COUNTIF($AR$2:$AR71,IF(AR71&lt;&gt;"",AR71,))=1,ROW()-1,"")</f>
        <v/>
      </c>
      <c r="AV71" t="str">
        <f ca="1">IF(COUNTIF($AR$2:$AR71,IF(AS71&lt;&gt;"",AS71,))=1,ROW()-1,"")</f>
        <v/>
      </c>
      <c r="AW71" t="str">
        <f t="shared" ca="1" si="26"/>
        <v/>
      </c>
      <c r="AX71" t="str" cm="1">
        <f t="array" aca="1" ref="AX71" ca="1">IFERROR(INDEX(AS:AS,AW71+1),"")</f>
        <v/>
      </c>
      <c r="AZ71" t="str">
        <f ca="1">IF(COUNTIF($AN$4:$AN73,IF(AN73&lt;&gt;"",AN73,))=1,ROW()+2,"")</f>
        <v/>
      </c>
      <c r="BA71" t="str">
        <f t="shared" ca="1" si="27"/>
        <v/>
      </c>
      <c r="BB71" t="str" cm="1">
        <f t="array" aca="1" ref="BB71" ca="1">IFERROR(INDEX(AO:AO,BA71),"")</f>
        <v/>
      </c>
    </row>
    <row r="72" spans="44:54" x14ac:dyDescent="0.3">
      <c r="AR72" t="str">
        <f ca="1">IF('[1]Liste de site'!$C72&lt;&gt;"",'[1]Liste de site'!$C72,"")</f>
        <v/>
      </c>
      <c r="AS72" t="str">
        <f ca="1">IF('[1]Liste de site'!$C72&lt;&gt;"",'[1]Liste de site'!$C72,"")</f>
        <v/>
      </c>
      <c r="AT72">
        <f t="shared" si="25"/>
        <v>71</v>
      </c>
      <c r="AU72" t="str">
        <f ca="1">IF(COUNTIF($AR$2:$AR72,IF(AR72&lt;&gt;"",AR72,))=1,ROW()-1,"")</f>
        <v/>
      </c>
      <c r="AV72" t="str">
        <f ca="1">IF(COUNTIF($AR$2:$AR72,IF(AS72&lt;&gt;"",AS72,))=1,ROW()-1,"")</f>
        <v/>
      </c>
      <c r="AW72" t="str">
        <f t="shared" ca="1" si="26"/>
        <v/>
      </c>
      <c r="AX72" t="str" cm="1">
        <f t="array" aca="1" ref="AX72" ca="1">IFERROR(INDEX(AS:AS,AW72+1),"")</f>
        <v/>
      </c>
      <c r="AZ72" t="str">
        <f ca="1">IF(COUNTIF($AN$4:$AN74,IF(AN74&lt;&gt;"",AN74,))=1,ROW()+2,"")</f>
        <v/>
      </c>
      <c r="BA72" t="str">
        <f t="shared" ca="1" si="27"/>
        <v/>
      </c>
      <c r="BB72" t="str" cm="1">
        <f t="array" aca="1" ref="BB72" ca="1">IFERROR(INDEX(AO:AO,BA72),"")</f>
        <v/>
      </c>
    </row>
    <row r="73" spans="44:54" x14ac:dyDescent="0.3">
      <c r="AR73" t="str">
        <f ca="1">IF('[1]Liste de site'!$C73&lt;&gt;"",'[1]Liste de site'!$C73,"")</f>
        <v/>
      </c>
      <c r="AS73" t="str">
        <f ca="1">IF('[1]Liste de site'!$C73&lt;&gt;"",'[1]Liste de site'!$C73,"")</f>
        <v/>
      </c>
      <c r="AT73">
        <f t="shared" si="25"/>
        <v>72</v>
      </c>
      <c r="AU73" t="str">
        <f ca="1">IF(COUNTIF($AR$2:$AR73,IF(AR73&lt;&gt;"",AR73,))=1,ROW()-1,"")</f>
        <v/>
      </c>
      <c r="AV73" t="str">
        <f ca="1">IF(COUNTIF($AR$2:$AR73,IF(AS73&lt;&gt;"",AS73,))=1,ROW()-1,"")</f>
        <v/>
      </c>
      <c r="AW73" t="str">
        <f t="shared" ca="1" si="26"/>
        <v/>
      </c>
      <c r="AX73" t="str" cm="1">
        <f t="array" aca="1" ref="AX73" ca="1">IFERROR(INDEX(AS:AS,AW73+1),"")</f>
        <v/>
      </c>
      <c r="AZ73" t="str">
        <f ca="1">IF(COUNTIF($AN$4:$AN75,IF(AN75&lt;&gt;"",AN75,))=1,ROW()+2,"")</f>
        <v/>
      </c>
      <c r="BA73" t="str">
        <f t="shared" ca="1" si="27"/>
        <v/>
      </c>
      <c r="BB73" t="str" cm="1">
        <f t="array" aca="1" ref="BB73" ca="1">IFERROR(INDEX(AO:AO,BA73),"")</f>
        <v/>
      </c>
    </row>
    <row r="74" spans="44:54" x14ac:dyDescent="0.3">
      <c r="AR74" t="str">
        <f ca="1">IF('[1]Liste de site'!$C74&lt;&gt;"",'[1]Liste de site'!$C74,"")</f>
        <v/>
      </c>
      <c r="AS74" t="str">
        <f ca="1">IF('[1]Liste de site'!$C74&lt;&gt;"",'[1]Liste de site'!$C74,"")</f>
        <v/>
      </c>
      <c r="AT74">
        <f t="shared" si="25"/>
        <v>73</v>
      </c>
      <c r="AU74" t="str">
        <f ca="1">IF(COUNTIF($AR$2:$AR74,IF(AR74&lt;&gt;"",AR74,))=1,ROW()-1,"")</f>
        <v/>
      </c>
      <c r="AV74" t="str">
        <f ca="1">IF(COUNTIF($AR$2:$AR74,IF(AS74&lt;&gt;"",AS74,))=1,ROW()-1,"")</f>
        <v/>
      </c>
      <c r="AW74" t="str">
        <f t="shared" ca="1" si="26"/>
        <v/>
      </c>
      <c r="AX74" t="str" cm="1">
        <f t="array" aca="1" ref="AX74" ca="1">IFERROR(INDEX(AS:AS,AW74+1),"")</f>
        <v/>
      </c>
      <c r="AZ74" t="str">
        <f ca="1">IF(COUNTIF($AN$4:$AN76,IF(AN76&lt;&gt;"",AN76,))=1,ROW()+2,"")</f>
        <v/>
      </c>
      <c r="BA74" t="str">
        <f t="shared" ca="1" si="27"/>
        <v/>
      </c>
      <c r="BB74" t="str" cm="1">
        <f t="array" aca="1" ref="BB74" ca="1">IFERROR(INDEX(AO:AO,BA74),"")</f>
        <v/>
      </c>
    </row>
    <row r="75" spans="44:54" x14ac:dyDescent="0.3">
      <c r="AR75" t="str">
        <f ca="1">IF('[1]Liste de site'!$C75&lt;&gt;"",'[1]Liste de site'!$C75,"")</f>
        <v/>
      </c>
      <c r="AS75" t="str">
        <f ca="1">IF('[1]Liste de site'!$C75&lt;&gt;"",'[1]Liste de site'!$C75,"")</f>
        <v/>
      </c>
      <c r="AT75">
        <f t="shared" si="25"/>
        <v>74</v>
      </c>
      <c r="AU75" t="str">
        <f ca="1">IF(COUNTIF($AR$2:$AR75,IF(AR75&lt;&gt;"",AR75,))=1,ROW()-1,"")</f>
        <v/>
      </c>
      <c r="AV75" t="str">
        <f ca="1">IF(COUNTIF($AR$2:$AR75,IF(AS75&lt;&gt;"",AS75,))=1,ROW()-1,"")</f>
        <v/>
      </c>
      <c r="AW75" t="str">
        <f t="shared" ca="1" si="26"/>
        <v/>
      </c>
      <c r="AX75" t="str" cm="1">
        <f t="array" aca="1" ref="AX75" ca="1">IFERROR(INDEX(AS:AS,AW75+1),"")</f>
        <v/>
      </c>
      <c r="AZ75" t="str">
        <f ca="1">IF(COUNTIF($AN$4:$AN77,IF(AN77&lt;&gt;"",AN77,))=1,ROW()+2,"")</f>
        <v/>
      </c>
      <c r="BA75" t="str">
        <f t="shared" ca="1" si="27"/>
        <v/>
      </c>
      <c r="BB75" t="str" cm="1">
        <f t="array" aca="1" ref="BB75" ca="1">IFERROR(INDEX(AO:AO,BA75),"")</f>
        <v/>
      </c>
    </row>
    <row r="76" spans="44:54" x14ac:dyDescent="0.3">
      <c r="AR76" t="str">
        <f ca="1">IF('[1]Liste de site'!$C76&lt;&gt;"",'[1]Liste de site'!$C76,"")</f>
        <v/>
      </c>
      <c r="AS76" t="str">
        <f ca="1">IF('[1]Liste de site'!$C76&lt;&gt;"",'[1]Liste de site'!$C76,"")</f>
        <v/>
      </c>
      <c r="AT76">
        <f t="shared" si="25"/>
        <v>75</v>
      </c>
      <c r="AU76" t="str">
        <f ca="1">IF(COUNTIF($AR$2:$AR76,IF(AR76&lt;&gt;"",AR76,))=1,ROW()-1,"")</f>
        <v/>
      </c>
      <c r="AV76" t="str">
        <f ca="1">IF(COUNTIF($AR$2:$AR76,IF(AS76&lt;&gt;"",AS76,))=1,ROW()-1,"")</f>
        <v/>
      </c>
      <c r="AW76" t="str">
        <f t="shared" ca="1" si="26"/>
        <v/>
      </c>
      <c r="AX76" t="str" cm="1">
        <f t="array" aca="1" ref="AX76" ca="1">IFERROR(INDEX(AS:AS,AW76+1),"")</f>
        <v/>
      </c>
      <c r="AZ76" t="str">
        <f ca="1">IF(COUNTIF($AN$4:$AN78,IF(AN78&lt;&gt;"",AN78,))=1,ROW()+2,"")</f>
        <v/>
      </c>
      <c r="BA76" t="str">
        <f t="shared" ca="1" si="27"/>
        <v/>
      </c>
      <c r="BB76" t="str" cm="1">
        <f t="array" aca="1" ref="BB76" ca="1">IFERROR(INDEX(AO:AO,BA76),"")</f>
        <v/>
      </c>
    </row>
    <row r="77" spans="44:54" x14ac:dyDescent="0.3">
      <c r="AR77" t="str">
        <f ca="1">IF('[1]Liste de site'!$C77&lt;&gt;"",'[1]Liste de site'!$C77,"")</f>
        <v/>
      </c>
      <c r="AS77" t="str">
        <f ca="1">IF('[1]Liste de site'!$C77&lt;&gt;"",'[1]Liste de site'!$C77,"")</f>
        <v/>
      </c>
      <c r="AT77">
        <f t="shared" si="25"/>
        <v>76</v>
      </c>
      <c r="AU77" t="str">
        <f ca="1">IF(COUNTIF($AR$2:$AR77,IF(AR77&lt;&gt;"",AR77,))=1,ROW()-1,"")</f>
        <v/>
      </c>
      <c r="AV77" t="str">
        <f ca="1">IF(COUNTIF($AR$2:$AR77,IF(AS77&lt;&gt;"",AS77,))=1,ROW()-1,"")</f>
        <v/>
      </c>
      <c r="AW77" t="str">
        <f t="shared" ca="1" si="26"/>
        <v/>
      </c>
      <c r="AX77" t="str" cm="1">
        <f t="array" aca="1" ref="AX77" ca="1">IFERROR(INDEX(AS:AS,AW77+1),"")</f>
        <v/>
      </c>
      <c r="AZ77" t="str">
        <f ca="1">IF(COUNTIF($AN$4:$AN79,IF(AN79&lt;&gt;"",AN79,))=1,ROW()+2,"")</f>
        <v/>
      </c>
      <c r="BA77" t="str">
        <f t="shared" ca="1" si="27"/>
        <v/>
      </c>
      <c r="BB77" t="str" cm="1">
        <f t="array" aca="1" ref="BB77" ca="1">IFERROR(INDEX(AO:AO,BA77),"")</f>
        <v/>
      </c>
    </row>
    <row r="78" spans="44:54" x14ac:dyDescent="0.3">
      <c r="AR78" t="str">
        <f ca="1">IF('[1]Liste de site'!$C78&lt;&gt;"",'[1]Liste de site'!$C78,"")</f>
        <v/>
      </c>
      <c r="AS78" t="str">
        <f ca="1">IF('[1]Liste de site'!$C78&lt;&gt;"",'[1]Liste de site'!$C78,"")</f>
        <v/>
      </c>
      <c r="AT78">
        <f t="shared" si="25"/>
        <v>77</v>
      </c>
      <c r="AU78" t="str">
        <f ca="1">IF(COUNTIF($AR$2:$AR78,IF(AR78&lt;&gt;"",AR78,))=1,ROW()-1,"")</f>
        <v/>
      </c>
      <c r="AV78" t="str">
        <f ca="1">IF(COUNTIF($AR$2:$AR78,IF(AS78&lt;&gt;"",AS78,))=1,ROW()-1,"")</f>
        <v/>
      </c>
      <c r="AW78" t="str">
        <f t="shared" ca="1" si="26"/>
        <v/>
      </c>
      <c r="AX78" t="str" cm="1">
        <f t="array" aca="1" ref="AX78" ca="1">IFERROR(INDEX(AS:AS,AW78+1),"")</f>
        <v/>
      </c>
      <c r="AZ78" t="str">
        <f ca="1">IF(COUNTIF($AN$4:$AN80,IF(AN80&lt;&gt;"",AN80,))=1,ROW()+2,"")</f>
        <v/>
      </c>
      <c r="BA78" t="str">
        <f t="shared" ca="1" si="27"/>
        <v/>
      </c>
      <c r="BB78" t="str" cm="1">
        <f t="array" aca="1" ref="BB78" ca="1">IFERROR(INDEX(AO:AO,BA78),"")</f>
        <v/>
      </c>
    </row>
    <row r="79" spans="44:54" x14ac:dyDescent="0.3">
      <c r="AR79" t="str">
        <f ca="1">IF('[1]Liste de site'!$C79&lt;&gt;"",'[1]Liste de site'!$C79,"")</f>
        <v/>
      </c>
      <c r="AS79" t="str">
        <f ca="1">IF('[1]Liste de site'!$C79&lt;&gt;"",'[1]Liste de site'!$C79,"")</f>
        <v/>
      </c>
      <c r="AT79">
        <f t="shared" si="25"/>
        <v>78</v>
      </c>
      <c r="AU79" t="str">
        <f ca="1">IF(COUNTIF($AR$2:$AR79,IF(AR79&lt;&gt;"",AR79,))=1,ROW()-1,"")</f>
        <v/>
      </c>
      <c r="AV79" t="str">
        <f ca="1">IF(COUNTIF($AR$2:$AR79,IF(AS79&lt;&gt;"",AS79,))=1,ROW()-1,"")</f>
        <v/>
      </c>
      <c r="AW79" t="str">
        <f t="shared" ca="1" si="26"/>
        <v/>
      </c>
      <c r="AX79" t="str" cm="1">
        <f t="array" aca="1" ref="AX79" ca="1">IFERROR(INDEX(AS:AS,AW79+1),"")</f>
        <v/>
      </c>
      <c r="AZ79" t="str">
        <f ca="1">IF(COUNTIF($AN$4:$AN81,IF(AN81&lt;&gt;"",AN81,))=1,ROW()+2,"")</f>
        <v/>
      </c>
      <c r="BA79" t="str">
        <f t="shared" ca="1" si="27"/>
        <v/>
      </c>
      <c r="BB79" t="str" cm="1">
        <f t="array" aca="1" ref="BB79" ca="1">IFERROR(INDEX(AO:AO,BA79),"")</f>
        <v/>
      </c>
    </row>
    <row r="80" spans="44:54" x14ac:dyDescent="0.3">
      <c r="AR80" t="str">
        <f ca="1">IF('[1]Liste de site'!$C80&lt;&gt;"",'[1]Liste de site'!$C80,"")</f>
        <v/>
      </c>
      <c r="AS80" t="str">
        <f ca="1">IF('[1]Liste de site'!$C80&lt;&gt;"",'[1]Liste de site'!$C80,"")</f>
        <v/>
      </c>
      <c r="AT80">
        <f t="shared" si="25"/>
        <v>79</v>
      </c>
      <c r="AU80" t="str">
        <f ca="1">IF(COUNTIF($AR$2:$AR80,IF(AR80&lt;&gt;"",AR80,))=1,ROW()-1,"")</f>
        <v/>
      </c>
      <c r="AV80" t="str">
        <f ca="1">IF(COUNTIF($AR$2:$AR80,IF(AS80&lt;&gt;"",AS80,))=1,ROW()-1,"")</f>
        <v/>
      </c>
      <c r="AW80" t="str">
        <f t="shared" ca="1" si="26"/>
        <v/>
      </c>
      <c r="AX80" t="str" cm="1">
        <f t="array" aca="1" ref="AX80" ca="1">IFERROR(INDEX(AS:AS,AW80+1),"")</f>
        <v/>
      </c>
      <c r="AZ80" t="str">
        <f ca="1">IF(COUNTIF($AN$4:$AN82,IF(AN82&lt;&gt;"",AN82,))=1,ROW()+2,"")</f>
        <v/>
      </c>
      <c r="BA80" t="str">
        <f t="shared" ca="1" si="27"/>
        <v/>
      </c>
      <c r="BB80" t="str" cm="1">
        <f t="array" aca="1" ref="BB80" ca="1">IFERROR(INDEX(AO:AO,BA80),"")</f>
        <v/>
      </c>
    </row>
    <row r="81" spans="44:54" x14ac:dyDescent="0.3">
      <c r="AR81" t="str">
        <f ca="1">IF('[1]Liste de site'!$C81&lt;&gt;"",'[1]Liste de site'!$C81,"")</f>
        <v/>
      </c>
      <c r="AS81" t="str">
        <f ca="1">IF('[1]Liste de site'!$C81&lt;&gt;"",'[1]Liste de site'!$C81,"")</f>
        <v/>
      </c>
      <c r="AT81">
        <f t="shared" si="25"/>
        <v>80</v>
      </c>
      <c r="AU81" t="str">
        <f ca="1">IF(COUNTIF($AR$2:$AR81,IF(AR81&lt;&gt;"",AR81,))=1,ROW()-1,"")</f>
        <v/>
      </c>
      <c r="AV81" t="str">
        <f ca="1">IF(COUNTIF($AR$2:$AR81,IF(AS81&lt;&gt;"",AS81,))=1,ROW()-1,"")</f>
        <v/>
      </c>
      <c r="AW81" t="str">
        <f t="shared" ca="1" si="26"/>
        <v/>
      </c>
      <c r="AX81" t="str" cm="1">
        <f t="array" aca="1" ref="AX81" ca="1">IFERROR(INDEX(AS:AS,AW81+1),"")</f>
        <v/>
      </c>
      <c r="AZ81" t="str">
        <f ca="1">IF(COUNTIF($AN$4:$AN83,IF(AN83&lt;&gt;"",AN83,))=1,ROW()+2,"")</f>
        <v/>
      </c>
      <c r="BA81" t="str">
        <f t="shared" ca="1" si="27"/>
        <v/>
      </c>
      <c r="BB81" t="str" cm="1">
        <f t="array" aca="1" ref="BB81" ca="1">IFERROR(INDEX(AO:AO,BA81),"")</f>
        <v/>
      </c>
    </row>
    <row r="82" spans="44:54" x14ac:dyDescent="0.3">
      <c r="AR82" t="str">
        <f ca="1">IF('[1]Liste de site'!$C82&lt;&gt;"",'[1]Liste de site'!$C82,"")</f>
        <v/>
      </c>
      <c r="AS82" t="str">
        <f ca="1">IF('[1]Liste de site'!$C82&lt;&gt;"",'[1]Liste de site'!$C82,"")</f>
        <v/>
      </c>
      <c r="AT82">
        <f t="shared" si="25"/>
        <v>81</v>
      </c>
      <c r="AU82" t="str">
        <f ca="1">IF(COUNTIF($AR$2:$AR82,IF(AR82&lt;&gt;"",AR82,))=1,ROW()-1,"")</f>
        <v/>
      </c>
      <c r="AV82" t="str">
        <f ca="1">IF(COUNTIF($AR$2:$AR82,IF(AS82&lt;&gt;"",AS82,))=1,ROW()-1,"")</f>
        <v/>
      </c>
      <c r="AW82" t="str">
        <f t="shared" ca="1" si="26"/>
        <v/>
      </c>
      <c r="AX82" t="str" cm="1">
        <f t="array" aca="1" ref="AX82" ca="1">IFERROR(INDEX(AS:AS,AW82+1),"")</f>
        <v/>
      </c>
      <c r="AZ82" t="str">
        <f ca="1">IF(COUNTIF($AN$4:$AN84,IF(AN84&lt;&gt;"",AN84,))=1,ROW()+2,"")</f>
        <v/>
      </c>
      <c r="BA82" t="str">
        <f t="shared" ca="1" si="27"/>
        <v/>
      </c>
      <c r="BB82" t="str" cm="1">
        <f t="array" aca="1" ref="BB82" ca="1">IFERROR(INDEX(AO:AO,BA82),"")</f>
        <v/>
      </c>
    </row>
    <row r="83" spans="44:54" x14ac:dyDescent="0.3">
      <c r="AR83" t="str">
        <f ca="1">IF('[1]Liste de site'!$C83&lt;&gt;"",'[1]Liste de site'!$C83,"")</f>
        <v/>
      </c>
      <c r="AS83" t="str">
        <f ca="1">IF('[1]Liste de site'!$C83&lt;&gt;"",'[1]Liste de site'!$C83,"")</f>
        <v/>
      </c>
      <c r="AT83">
        <f t="shared" si="25"/>
        <v>82</v>
      </c>
      <c r="AU83" t="str">
        <f ca="1">IF(COUNTIF($AR$2:$AR83,IF(AR83&lt;&gt;"",AR83,))=1,ROW()-1,"")</f>
        <v/>
      </c>
      <c r="AV83" t="str">
        <f ca="1">IF(COUNTIF($AR$2:$AR83,IF(AS83&lt;&gt;"",AS83,))=1,ROW()-1,"")</f>
        <v/>
      </c>
      <c r="AW83" t="str">
        <f t="shared" ca="1" si="26"/>
        <v/>
      </c>
      <c r="AX83" t="str" cm="1">
        <f t="array" aca="1" ref="AX83" ca="1">IFERROR(INDEX(AS:AS,AW83+1),"")</f>
        <v/>
      </c>
      <c r="AZ83" t="str">
        <f ca="1">IF(COUNTIF($AN$4:$AN85,IF(AN85&lt;&gt;"",AN85,))=1,ROW()+2,"")</f>
        <v/>
      </c>
      <c r="BA83" t="str">
        <f t="shared" ca="1" si="27"/>
        <v/>
      </c>
      <c r="BB83" t="str" cm="1">
        <f t="array" aca="1" ref="BB83" ca="1">IFERROR(INDEX(AO:AO,BA83),"")</f>
        <v/>
      </c>
    </row>
    <row r="84" spans="44:54" x14ac:dyDescent="0.3">
      <c r="AR84" t="str">
        <f ca="1">IF('[1]Liste de site'!$C84&lt;&gt;"",'[1]Liste de site'!$C84,"")</f>
        <v/>
      </c>
      <c r="AS84" t="str">
        <f ca="1">IF('[1]Liste de site'!$C84&lt;&gt;"",'[1]Liste de site'!$C84,"")</f>
        <v/>
      </c>
      <c r="AT84">
        <f t="shared" si="25"/>
        <v>83</v>
      </c>
      <c r="AU84" t="str">
        <f ca="1">IF(COUNTIF($AR$2:$AR84,IF(AR84&lt;&gt;"",AR84,))=1,ROW()-1,"")</f>
        <v/>
      </c>
      <c r="AV84" t="str">
        <f ca="1">IF(COUNTIF($AR$2:$AR84,IF(AS84&lt;&gt;"",AS84,))=1,ROW()-1,"")</f>
        <v/>
      </c>
      <c r="AW84" t="str">
        <f t="shared" ca="1" si="26"/>
        <v/>
      </c>
      <c r="AX84" t="str" cm="1">
        <f t="array" aca="1" ref="AX84" ca="1">IFERROR(INDEX(AS:AS,AW84+1),"")</f>
        <v/>
      </c>
      <c r="AZ84" t="str">
        <f ca="1">IF(COUNTIF($AN$4:$AN86,IF(AN86&lt;&gt;"",AN86,))=1,ROW()+2,"")</f>
        <v/>
      </c>
      <c r="BA84" t="str">
        <f t="shared" ca="1" si="27"/>
        <v/>
      </c>
      <c r="BB84" t="str" cm="1">
        <f t="array" aca="1" ref="BB84" ca="1">IFERROR(INDEX(AO:AO,BA84),"")</f>
        <v/>
      </c>
    </row>
    <row r="85" spans="44:54" x14ac:dyDescent="0.3">
      <c r="AR85" t="str">
        <f ca="1">IF('[1]Liste de site'!$C85&lt;&gt;"",'[1]Liste de site'!$C85,"")</f>
        <v/>
      </c>
      <c r="AS85" t="str">
        <f ca="1">IF('[1]Liste de site'!$C85&lt;&gt;"",'[1]Liste de site'!$C85,"")</f>
        <v/>
      </c>
      <c r="AT85">
        <f t="shared" si="25"/>
        <v>84</v>
      </c>
      <c r="AU85" t="str">
        <f ca="1">IF(COUNTIF($AR$2:$AR85,IF(AR85&lt;&gt;"",AR85,))=1,ROW()-1,"")</f>
        <v/>
      </c>
      <c r="AV85" t="str">
        <f ca="1">IF(COUNTIF($AR$2:$AR85,IF(AS85&lt;&gt;"",AS85,))=1,ROW()-1,"")</f>
        <v/>
      </c>
      <c r="AW85" t="str">
        <f t="shared" ca="1" si="26"/>
        <v/>
      </c>
      <c r="AX85" t="str" cm="1">
        <f t="array" aca="1" ref="AX85" ca="1">IFERROR(INDEX(AS:AS,AW85+1),"")</f>
        <v/>
      </c>
      <c r="AZ85" t="str">
        <f ca="1">IF(COUNTIF($AN$4:$AN87,IF(AN87&lt;&gt;"",AN87,))=1,ROW()+2,"")</f>
        <v/>
      </c>
      <c r="BA85" t="str">
        <f t="shared" ca="1" si="27"/>
        <v/>
      </c>
      <c r="BB85" t="str" cm="1">
        <f t="array" aca="1" ref="BB85" ca="1">IFERROR(INDEX(AO:AO,BA85),"")</f>
        <v/>
      </c>
    </row>
    <row r="86" spans="44:54" x14ac:dyDescent="0.3">
      <c r="AR86" t="str">
        <f ca="1">IF('[1]Liste de site'!$C86&lt;&gt;"",'[1]Liste de site'!$C86,"")</f>
        <v/>
      </c>
      <c r="AS86" t="str">
        <f ca="1">IF('[1]Liste de site'!$C86&lt;&gt;"",'[1]Liste de site'!$C86,"")</f>
        <v/>
      </c>
      <c r="AT86">
        <f t="shared" si="25"/>
        <v>85</v>
      </c>
      <c r="AU86" t="str">
        <f ca="1">IF(COUNTIF($AR$2:$AR86,IF(AR86&lt;&gt;"",AR86,))=1,ROW()-1,"")</f>
        <v/>
      </c>
      <c r="AV86" t="str">
        <f ca="1">IF(COUNTIF($AR$2:$AR86,IF(AS86&lt;&gt;"",AS86,))=1,ROW()-1,"")</f>
        <v/>
      </c>
      <c r="AW86" t="str">
        <f t="shared" ca="1" si="26"/>
        <v/>
      </c>
      <c r="AX86" t="str" cm="1">
        <f t="array" aca="1" ref="AX86" ca="1">IFERROR(INDEX(AS:AS,AW86+1),"")</f>
        <v/>
      </c>
      <c r="AZ86" t="str">
        <f ca="1">IF(COUNTIF($AN$4:$AN88,IF(AN88&lt;&gt;"",AN88,))=1,ROW()+2,"")</f>
        <v/>
      </c>
      <c r="BA86" t="str">
        <f t="shared" ca="1" si="27"/>
        <v/>
      </c>
      <c r="BB86" t="str" cm="1">
        <f t="array" aca="1" ref="BB86" ca="1">IFERROR(INDEX(AO:AO,BA86),"")</f>
        <v/>
      </c>
    </row>
    <row r="87" spans="44:54" x14ac:dyDescent="0.3">
      <c r="AR87" t="str">
        <f ca="1">IF('[1]Liste de site'!$C87&lt;&gt;"",'[1]Liste de site'!$C87,"")</f>
        <v/>
      </c>
      <c r="AS87" t="str">
        <f ca="1">IF('[1]Liste de site'!$C87&lt;&gt;"",'[1]Liste de site'!$C87,"")</f>
        <v/>
      </c>
      <c r="AT87">
        <f t="shared" si="25"/>
        <v>86</v>
      </c>
      <c r="AU87" t="str">
        <f ca="1">IF(COUNTIF($AR$2:$AR87,IF(AR87&lt;&gt;"",AR87,))=1,ROW()-1,"")</f>
        <v/>
      </c>
      <c r="AV87" t="str">
        <f ca="1">IF(COUNTIF($AR$2:$AR87,IF(AS87&lt;&gt;"",AS87,))=1,ROW()-1,"")</f>
        <v/>
      </c>
      <c r="AW87" t="str">
        <f t="shared" ca="1" si="26"/>
        <v/>
      </c>
      <c r="AX87" t="str" cm="1">
        <f t="array" aca="1" ref="AX87" ca="1">IFERROR(INDEX(AS:AS,AW87+1),"")</f>
        <v/>
      </c>
      <c r="AZ87" t="str">
        <f ca="1">IF(COUNTIF($AN$4:$AN89,IF(AN89&lt;&gt;"",AN89,))=1,ROW()+2,"")</f>
        <v/>
      </c>
      <c r="BA87" t="str">
        <f t="shared" ca="1" si="27"/>
        <v/>
      </c>
      <c r="BB87" t="str" cm="1">
        <f t="array" aca="1" ref="BB87" ca="1">IFERROR(INDEX(AO:AO,BA87),"")</f>
        <v/>
      </c>
    </row>
    <row r="88" spans="44:54" x14ac:dyDescent="0.3">
      <c r="AR88" t="str">
        <f ca="1">IF('[1]Liste de site'!$C88&lt;&gt;"",'[1]Liste de site'!$C88,"")</f>
        <v/>
      </c>
      <c r="AS88" t="str">
        <f ca="1">IF('[1]Liste de site'!$C88&lt;&gt;"",'[1]Liste de site'!$C88,"")</f>
        <v/>
      </c>
      <c r="AT88">
        <f t="shared" si="25"/>
        <v>87</v>
      </c>
      <c r="AU88" t="str">
        <f ca="1">IF(COUNTIF($AR$2:$AR88,IF(AR88&lt;&gt;"",AR88,))=1,ROW()-1,"")</f>
        <v/>
      </c>
      <c r="AV88" t="str">
        <f ca="1">IF(COUNTIF($AR$2:$AR88,IF(AS88&lt;&gt;"",AS88,))=1,ROW()-1,"")</f>
        <v/>
      </c>
      <c r="AW88" t="str">
        <f t="shared" ca="1" si="26"/>
        <v/>
      </c>
      <c r="AX88" t="str" cm="1">
        <f t="array" aca="1" ref="AX88" ca="1">IFERROR(INDEX(AS:AS,AW88+1),"")</f>
        <v/>
      </c>
      <c r="AZ88" t="str">
        <f ca="1">IF(COUNTIF($AN$4:$AN90,IF(AN90&lt;&gt;"",AN90,))=1,ROW()+2,"")</f>
        <v/>
      </c>
      <c r="BA88" t="str">
        <f t="shared" ca="1" si="27"/>
        <v/>
      </c>
      <c r="BB88" t="str" cm="1">
        <f t="array" aca="1" ref="BB88" ca="1">IFERROR(INDEX(AO:AO,BA88),"")</f>
        <v/>
      </c>
    </row>
    <row r="89" spans="44:54" x14ac:dyDescent="0.3">
      <c r="AR89" t="str">
        <f ca="1">IF('[1]Liste de site'!$C89&lt;&gt;"",'[1]Liste de site'!$C89,"")</f>
        <v/>
      </c>
      <c r="AS89" t="str">
        <f ca="1">IF('[1]Liste de site'!$C89&lt;&gt;"",'[1]Liste de site'!$C89,"")</f>
        <v/>
      </c>
      <c r="AT89">
        <f t="shared" si="25"/>
        <v>88</v>
      </c>
      <c r="AU89" t="str">
        <f ca="1">IF(COUNTIF($AR$2:$AR89,IF(AR89&lt;&gt;"",AR89,))=1,ROW()-1,"")</f>
        <v/>
      </c>
      <c r="AV89" t="str">
        <f ca="1">IF(COUNTIF($AR$2:$AR89,IF(AS89&lt;&gt;"",AS89,))=1,ROW()-1,"")</f>
        <v/>
      </c>
      <c r="AW89" t="str">
        <f t="shared" ca="1" si="26"/>
        <v/>
      </c>
      <c r="AX89" t="str" cm="1">
        <f t="array" aca="1" ref="AX89" ca="1">IFERROR(INDEX(AS:AS,AW89+1),"")</f>
        <v/>
      </c>
      <c r="AZ89" t="str">
        <f ca="1">IF(COUNTIF($AN$4:$AN91,IF(AN91&lt;&gt;"",AN91,))=1,ROW()+2,"")</f>
        <v/>
      </c>
      <c r="BA89" t="str">
        <f t="shared" ca="1" si="27"/>
        <v/>
      </c>
      <c r="BB89" t="str" cm="1">
        <f t="array" aca="1" ref="BB89" ca="1">IFERROR(INDEX(AO:AO,BA89),"")</f>
        <v/>
      </c>
    </row>
    <row r="90" spans="44:54" x14ac:dyDescent="0.3">
      <c r="AR90" t="str">
        <f ca="1">IF('[1]Liste de site'!$C90&lt;&gt;"",'[1]Liste de site'!$C90,"")</f>
        <v/>
      </c>
      <c r="AS90" t="str">
        <f ca="1">IF('[1]Liste de site'!$C90&lt;&gt;"",'[1]Liste de site'!$C90,"")</f>
        <v/>
      </c>
      <c r="AT90">
        <f t="shared" si="25"/>
        <v>89</v>
      </c>
      <c r="AU90" t="str">
        <f ca="1">IF(COUNTIF($AR$2:$AR90,IF(AR90&lt;&gt;"",AR90,))=1,ROW()-1,"")</f>
        <v/>
      </c>
      <c r="AV90" t="str">
        <f ca="1">IF(COUNTIF($AR$2:$AR90,IF(AS90&lt;&gt;"",AS90,))=1,ROW()-1,"")</f>
        <v/>
      </c>
      <c r="AW90" t="str">
        <f t="shared" ca="1" si="26"/>
        <v/>
      </c>
      <c r="AX90" t="str" cm="1">
        <f t="array" aca="1" ref="AX90" ca="1">IFERROR(INDEX(AS:AS,AW90+1),"")</f>
        <v/>
      </c>
      <c r="AZ90" t="str">
        <f ca="1">IF(COUNTIF($AN$4:$AN92,IF(AN92&lt;&gt;"",AN92,))=1,ROW()+2,"")</f>
        <v/>
      </c>
      <c r="BA90" t="str">
        <f t="shared" ca="1" si="27"/>
        <v/>
      </c>
      <c r="BB90" t="str" cm="1">
        <f t="array" aca="1" ref="BB90" ca="1">IFERROR(INDEX(AO:AO,BA90),"")</f>
        <v/>
      </c>
    </row>
    <row r="91" spans="44:54" x14ac:dyDescent="0.3">
      <c r="AR91" t="str">
        <f ca="1">IF('[1]Liste de site'!$C91&lt;&gt;"",'[1]Liste de site'!$C91,"")</f>
        <v/>
      </c>
      <c r="AS91" t="str">
        <f ca="1">IF('[1]Liste de site'!$C91&lt;&gt;"",'[1]Liste de site'!$C91,"")</f>
        <v/>
      </c>
      <c r="AT91">
        <f t="shared" si="25"/>
        <v>90</v>
      </c>
      <c r="AU91" t="str">
        <f ca="1">IF(COUNTIF($AR$2:$AR91,IF(AR91&lt;&gt;"",AR91,))=1,ROW()-1,"")</f>
        <v/>
      </c>
      <c r="AV91" t="str">
        <f ca="1">IF(COUNTIF($AR$2:$AR91,IF(AS91&lt;&gt;"",AS91,))=1,ROW()-1,"")</f>
        <v/>
      </c>
      <c r="AW91" t="str">
        <f t="shared" ca="1" si="26"/>
        <v/>
      </c>
      <c r="AX91" t="str" cm="1">
        <f t="array" aca="1" ref="AX91" ca="1">IFERROR(INDEX(AS:AS,AW91+1),"")</f>
        <v/>
      </c>
      <c r="AZ91" t="str">
        <f ca="1">IF(COUNTIF($AN$4:$AN93,IF(AN93&lt;&gt;"",AN93,))=1,ROW()+2,"")</f>
        <v/>
      </c>
      <c r="BA91" t="str">
        <f t="shared" ca="1" si="27"/>
        <v/>
      </c>
      <c r="BB91" t="str" cm="1">
        <f t="array" aca="1" ref="BB91" ca="1">IFERROR(INDEX(AO:AO,BA91),"")</f>
        <v/>
      </c>
    </row>
    <row r="92" spans="44:54" x14ac:dyDescent="0.3">
      <c r="AR92" t="str">
        <f ca="1">IF('[1]Liste de site'!$C92&lt;&gt;"",'[1]Liste de site'!$C92,"")</f>
        <v/>
      </c>
      <c r="AS92" t="str">
        <f ca="1">IF('[1]Liste de site'!$C92&lt;&gt;"",'[1]Liste de site'!$C92,"")</f>
        <v/>
      </c>
      <c r="AT92">
        <f t="shared" si="25"/>
        <v>91</v>
      </c>
      <c r="AU92" t="str">
        <f ca="1">IF(COUNTIF($AR$2:$AR92,IF(AR92&lt;&gt;"",AR92,))=1,ROW()-1,"")</f>
        <v/>
      </c>
      <c r="AV92" t="str">
        <f ca="1">IF(COUNTIF($AR$2:$AR92,IF(AS92&lt;&gt;"",AS92,))=1,ROW()-1,"")</f>
        <v/>
      </c>
      <c r="AW92" t="str">
        <f t="shared" ca="1" si="26"/>
        <v/>
      </c>
      <c r="AX92" t="str" cm="1">
        <f t="array" aca="1" ref="AX92" ca="1">IFERROR(INDEX(AS:AS,AW92+1),"")</f>
        <v/>
      </c>
      <c r="AZ92" t="str">
        <f ca="1">IF(COUNTIF($AN$4:$AN94,IF(AN94&lt;&gt;"",AN94,))=1,ROW()+2,"")</f>
        <v/>
      </c>
      <c r="BA92" t="str">
        <f t="shared" ca="1" si="27"/>
        <v/>
      </c>
      <c r="BB92" t="str" cm="1">
        <f t="array" aca="1" ref="BB92" ca="1">IFERROR(INDEX(AO:AO,BA92),"")</f>
        <v/>
      </c>
    </row>
    <row r="93" spans="44:54" x14ac:dyDescent="0.3">
      <c r="AR93" t="str">
        <f ca="1">IF('[1]Liste de site'!$C93&lt;&gt;"",'[1]Liste de site'!$C93,"")</f>
        <v/>
      </c>
      <c r="AS93" t="str">
        <f ca="1">IF('[1]Liste de site'!$C93&lt;&gt;"",'[1]Liste de site'!$C93,"")</f>
        <v/>
      </c>
      <c r="AT93">
        <f t="shared" si="25"/>
        <v>92</v>
      </c>
      <c r="AU93" t="str">
        <f ca="1">IF(COUNTIF($AR$2:$AR93,IF(AR93&lt;&gt;"",AR93,))=1,ROW()-1,"")</f>
        <v/>
      </c>
      <c r="AV93" t="str">
        <f ca="1">IF(COUNTIF($AR$2:$AR93,IF(AS93&lt;&gt;"",AS93,))=1,ROW()-1,"")</f>
        <v/>
      </c>
      <c r="AW93" t="str">
        <f t="shared" ca="1" si="26"/>
        <v/>
      </c>
      <c r="AX93" t="str" cm="1">
        <f t="array" aca="1" ref="AX93" ca="1">IFERROR(INDEX(AS:AS,AW93+1),"")</f>
        <v/>
      </c>
      <c r="AZ93" t="str">
        <f ca="1">IF(COUNTIF($AN$4:$AN95,IF(AN95&lt;&gt;"",AN95,))=1,ROW()+2,"")</f>
        <v/>
      </c>
      <c r="BA93" t="str">
        <f t="shared" ca="1" si="27"/>
        <v/>
      </c>
      <c r="BB93" t="str" cm="1">
        <f t="array" aca="1" ref="BB93" ca="1">IFERROR(INDEX(AO:AO,BA93),"")</f>
        <v/>
      </c>
    </row>
    <row r="94" spans="44:54" x14ac:dyDescent="0.3">
      <c r="AR94" t="str">
        <f ca="1">IF('[1]Liste de site'!$C94&lt;&gt;"",'[1]Liste de site'!$C94,"")</f>
        <v/>
      </c>
      <c r="AS94" t="str">
        <f ca="1">IF('[1]Liste de site'!$C94&lt;&gt;"",'[1]Liste de site'!$C94,"")</f>
        <v/>
      </c>
      <c r="AT94">
        <f t="shared" si="25"/>
        <v>93</v>
      </c>
      <c r="AU94" t="str">
        <f ca="1">IF(COUNTIF($AR$2:$AR94,IF(AR94&lt;&gt;"",AR94,))=1,ROW()-1,"")</f>
        <v/>
      </c>
      <c r="AV94" t="str">
        <f ca="1">IF(COUNTIF($AR$2:$AR94,IF(AS94&lt;&gt;"",AS94,))=1,ROW()-1,"")</f>
        <v/>
      </c>
      <c r="AW94" t="str">
        <f t="shared" ca="1" si="26"/>
        <v/>
      </c>
      <c r="AX94" t="str" cm="1">
        <f t="array" aca="1" ref="AX94" ca="1">IFERROR(INDEX(AS:AS,AW94+1),"")</f>
        <v/>
      </c>
      <c r="AZ94" t="str">
        <f ca="1">IF(COUNTIF($AN$4:$AN96,IF(AN96&lt;&gt;"",AN96,))=1,ROW()+2,"")</f>
        <v/>
      </c>
      <c r="BA94" t="str">
        <f t="shared" ca="1" si="27"/>
        <v/>
      </c>
      <c r="BB94" t="str" cm="1">
        <f t="array" aca="1" ref="BB94" ca="1">IFERROR(INDEX(AO:AO,BA94),"")</f>
        <v/>
      </c>
    </row>
    <row r="95" spans="44:54" x14ac:dyDescent="0.3">
      <c r="AR95" t="str">
        <f ca="1">IF('[1]Liste de site'!$C95&lt;&gt;"",'[1]Liste de site'!$C95,"")</f>
        <v/>
      </c>
      <c r="AS95" t="str">
        <f ca="1">IF('[1]Liste de site'!$C95&lt;&gt;"",'[1]Liste de site'!$C95,"")</f>
        <v/>
      </c>
      <c r="AT95">
        <f t="shared" si="25"/>
        <v>94</v>
      </c>
      <c r="AU95" t="str">
        <f ca="1">IF(COUNTIF($AR$2:$AR95,IF(AR95&lt;&gt;"",AR95,))=1,ROW()-1,"")</f>
        <v/>
      </c>
      <c r="AV95" t="str">
        <f ca="1">IF(COUNTIF($AR$2:$AR95,IF(AS95&lt;&gt;"",AS95,))=1,ROW()-1,"")</f>
        <v/>
      </c>
      <c r="AW95" t="str">
        <f t="shared" ca="1" si="26"/>
        <v/>
      </c>
      <c r="AX95" t="str" cm="1">
        <f t="array" aca="1" ref="AX95" ca="1">IFERROR(INDEX(AS:AS,AW95+1),"")</f>
        <v/>
      </c>
      <c r="AZ95" t="str">
        <f ca="1">IF(COUNTIF($AN$4:$AN97,IF(AN97&lt;&gt;"",AN97,))=1,ROW()+2,"")</f>
        <v/>
      </c>
      <c r="BA95" t="str">
        <f t="shared" ca="1" si="27"/>
        <v/>
      </c>
      <c r="BB95" t="str" cm="1">
        <f t="array" aca="1" ref="BB95" ca="1">IFERROR(INDEX(AO:AO,BA95),"")</f>
        <v/>
      </c>
    </row>
    <row r="96" spans="44:54" x14ac:dyDescent="0.3">
      <c r="AR96" t="str">
        <f ca="1">IF('[1]Liste de site'!$C96&lt;&gt;"",'[1]Liste de site'!$C96,"")</f>
        <v/>
      </c>
      <c r="AS96" t="str">
        <f ca="1">IF('[1]Liste de site'!$C96&lt;&gt;"",'[1]Liste de site'!$C96,"")</f>
        <v/>
      </c>
      <c r="AT96">
        <f t="shared" si="25"/>
        <v>95</v>
      </c>
      <c r="AU96" t="str">
        <f ca="1">IF(COUNTIF($AR$2:$AR96,IF(AR96&lt;&gt;"",AR96,))=1,ROW()-1,"")</f>
        <v/>
      </c>
      <c r="AV96" t="str">
        <f ca="1">IF(COUNTIF($AR$2:$AR96,IF(AS96&lt;&gt;"",AS96,))=1,ROW()-1,"")</f>
        <v/>
      </c>
      <c r="AW96" t="str">
        <f t="shared" ca="1" si="26"/>
        <v/>
      </c>
      <c r="AX96" t="str" cm="1">
        <f t="array" aca="1" ref="AX96" ca="1">IFERROR(INDEX(AS:AS,AW96+1),"")</f>
        <v/>
      </c>
      <c r="AZ96" t="str">
        <f ca="1">IF(COUNTIF($AN$4:$AN98,IF(AN98&lt;&gt;"",AN98,))=1,ROW()+2,"")</f>
        <v/>
      </c>
      <c r="BA96" t="str">
        <f t="shared" ca="1" si="27"/>
        <v/>
      </c>
      <c r="BB96" t="str" cm="1">
        <f t="array" aca="1" ref="BB96" ca="1">IFERROR(INDEX(AO:AO,BA96),"")</f>
        <v/>
      </c>
    </row>
    <row r="97" spans="44:54" x14ac:dyDescent="0.3">
      <c r="AR97" t="str">
        <f ca="1">IF('[1]Liste de site'!$C97&lt;&gt;"",'[1]Liste de site'!$C97,"")</f>
        <v/>
      </c>
      <c r="AS97" t="str">
        <f ca="1">IF('[1]Liste de site'!$C97&lt;&gt;"",'[1]Liste de site'!$C97,"")</f>
        <v/>
      </c>
      <c r="AT97">
        <f t="shared" si="25"/>
        <v>96</v>
      </c>
      <c r="AU97" t="str">
        <f ca="1">IF(COUNTIF($AR$2:$AR97,IF(AR97&lt;&gt;"",AR97,))=1,ROW()-1,"")</f>
        <v/>
      </c>
      <c r="AV97" t="str">
        <f ca="1">IF(COUNTIF($AR$2:$AR97,IF(AS97&lt;&gt;"",AS97,))=1,ROW()-1,"")</f>
        <v/>
      </c>
      <c r="AW97" t="str">
        <f t="shared" ca="1" si="26"/>
        <v/>
      </c>
      <c r="AX97" t="str" cm="1">
        <f t="array" aca="1" ref="AX97" ca="1">IFERROR(INDEX(AS:AS,AW97+1),"")</f>
        <v/>
      </c>
      <c r="AZ97" t="str">
        <f ca="1">IF(COUNTIF($AN$4:$AN99,IF(AN99&lt;&gt;"",AN99,))=1,ROW()+2,"")</f>
        <v/>
      </c>
      <c r="BA97" t="str">
        <f t="shared" ca="1" si="27"/>
        <v/>
      </c>
      <c r="BB97" t="str" cm="1">
        <f t="array" aca="1" ref="BB97" ca="1">IFERROR(INDEX(AO:AO,BA97),"")</f>
        <v/>
      </c>
    </row>
    <row r="98" spans="44:54" x14ac:dyDescent="0.3">
      <c r="AR98" t="str">
        <f ca="1">IF('[1]Liste de site'!$C98&lt;&gt;"",'[1]Liste de site'!$C98,"")</f>
        <v/>
      </c>
      <c r="AS98" t="str">
        <f ca="1">IF('[1]Liste de site'!$C98&lt;&gt;"",'[1]Liste de site'!$C98,"")</f>
        <v/>
      </c>
      <c r="AT98">
        <f t="shared" si="25"/>
        <v>97</v>
      </c>
      <c r="AU98" t="str">
        <f ca="1">IF(COUNTIF($AR$2:$AR98,IF(AR98&lt;&gt;"",AR98,))=1,ROW()-1,"")</f>
        <v/>
      </c>
      <c r="AV98" t="str">
        <f ca="1">IF(COUNTIF($AR$2:$AR98,IF(AS98&lt;&gt;"",AS98,))=1,ROW()-1,"")</f>
        <v/>
      </c>
      <c r="AW98" t="str">
        <f t="shared" ca="1" si="26"/>
        <v/>
      </c>
      <c r="AX98" t="str" cm="1">
        <f t="array" aca="1" ref="AX98" ca="1">IFERROR(INDEX(AS:AS,AW98+1),"")</f>
        <v/>
      </c>
      <c r="AZ98" t="str">
        <f ca="1">IF(COUNTIF($AN$4:$AN100,IF(AN100&lt;&gt;"",AN100,))=1,ROW()+2,"")</f>
        <v/>
      </c>
      <c r="BA98" t="str">
        <f t="shared" ca="1" si="27"/>
        <v/>
      </c>
      <c r="BB98" t="str" cm="1">
        <f t="array" aca="1" ref="BB98" ca="1">IFERROR(INDEX(AO:AO,BA98),"")</f>
        <v/>
      </c>
    </row>
    <row r="99" spans="44:54" x14ac:dyDescent="0.3">
      <c r="AR99" t="str">
        <f ca="1">IF('[1]Liste de site'!$C99&lt;&gt;"",'[1]Liste de site'!$C99,"")</f>
        <v/>
      </c>
      <c r="AS99" t="str">
        <f ca="1">IF('[1]Liste de site'!$C99&lt;&gt;"",'[1]Liste de site'!$C99,"")</f>
        <v/>
      </c>
      <c r="AT99">
        <f t="shared" si="25"/>
        <v>98</v>
      </c>
      <c r="AU99" t="str">
        <f ca="1">IF(COUNTIF($AR$2:$AR99,IF(AR99&lt;&gt;"",AR99,))=1,ROW()-1,"")</f>
        <v/>
      </c>
      <c r="AV99" t="str">
        <f ca="1">IF(COUNTIF($AR$2:$AR99,IF(AS99&lt;&gt;"",AS99,))=1,ROW()-1,"")</f>
        <v/>
      </c>
      <c r="AW99" t="str">
        <f t="shared" ca="1" si="26"/>
        <v/>
      </c>
      <c r="AX99" t="str" cm="1">
        <f t="array" aca="1" ref="AX99" ca="1">IFERROR(INDEX(AS:AS,AW99+1),"")</f>
        <v/>
      </c>
      <c r="AZ99" t="str">
        <f ca="1">IF(COUNTIF($AN$4:$AN101,IF(AN101&lt;&gt;"",AN101,))=1,ROW()+2,"")</f>
        <v/>
      </c>
      <c r="BA99" t="str">
        <f t="shared" ca="1" si="27"/>
        <v/>
      </c>
      <c r="BB99" t="str" cm="1">
        <f t="array" aca="1" ref="BB99" ca="1">IFERROR(INDEX(AO:AO,BA99),"")</f>
        <v/>
      </c>
    </row>
    <row r="100" spans="44:54" x14ac:dyDescent="0.3">
      <c r="AR100" t="str">
        <f ca="1">IF('[1]Liste de site'!$C100&lt;&gt;"",'[1]Liste de site'!$C100,"")</f>
        <v/>
      </c>
      <c r="AS100" t="str">
        <f ca="1">IF('[1]Liste de site'!$C100&lt;&gt;"",'[1]Liste de site'!$C100,"")</f>
        <v/>
      </c>
      <c r="AT100">
        <f t="shared" si="25"/>
        <v>99</v>
      </c>
      <c r="AU100" t="str">
        <f ca="1">IF(COUNTIF($AR$2:$AR100,IF(AR100&lt;&gt;"",AR100,))=1,ROW()-1,"")</f>
        <v/>
      </c>
      <c r="AV100" t="str">
        <f ca="1">IF(COUNTIF($AR$2:$AR100,IF(AS100&lt;&gt;"",AS100,))=1,ROW()-1,"")</f>
        <v/>
      </c>
      <c r="AW100" t="str">
        <f t="shared" ca="1" si="26"/>
        <v/>
      </c>
      <c r="AX100" t="str" cm="1">
        <f t="array" aca="1" ref="AX100" ca="1">IFERROR(INDEX(AS:AS,AW100+1),"")</f>
        <v/>
      </c>
      <c r="AZ100" t="str">
        <f ca="1">IF(COUNTIF($AN$4:$AN102,IF(AN102&lt;&gt;"",AN102,))=1,ROW()+2,"")</f>
        <v/>
      </c>
      <c r="BA100" t="str">
        <f t="shared" ca="1" si="27"/>
        <v/>
      </c>
      <c r="BB100" t="str" cm="1">
        <f t="array" aca="1" ref="BB100" ca="1">IFERROR(INDEX(AO:AO,BA100),"")</f>
        <v/>
      </c>
    </row>
    <row r="101" spans="44:54" x14ac:dyDescent="0.3">
      <c r="AR101" t="str">
        <f ca="1">IF('[1]Liste de site'!$C101&lt;&gt;"",'[1]Liste de site'!$C101,"")</f>
        <v/>
      </c>
      <c r="AS101" t="str">
        <f ca="1">IF('[1]Liste de site'!$C101&lt;&gt;"",'[1]Liste de site'!$C101,"")</f>
        <v/>
      </c>
      <c r="AT101">
        <f t="shared" si="25"/>
        <v>100</v>
      </c>
      <c r="AU101" t="str">
        <f ca="1">IF(COUNTIF($AR$2:$AR101,IF(AR101&lt;&gt;"",AR101,))=1,ROW()-1,"")</f>
        <v/>
      </c>
      <c r="AV101" t="str">
        <f ca="1">IF(COUNTIF($AR$2:$AR101,IF(AS101&lt;&gt;"",AS101,))=1,ROW()-1,"")</f>
        <v/>
      </c>
      <c r="AW101" t="str">
        <f t="shared" ca="1" si="26"/>
        <v/>
      </c>
      <c r="AX101" t="str" cm="1">
        <f t="array" aca="1" ref="AX101" ca="1">IFERROR(INDEX(AS:AS,AW101+1),"")</f>
        <v/>
      </c>
      <c r="AZ101" t="str">
        <f ca="1">IF(COUNTIF($AN$4:$AN103,IF(AN103&lt;&gt;"",AN103,))=1,ROW()+2,"")</f>
        <v/>
      </c>
      <c r="BA101" t="str">
        <f t="shared" ca="1" si="27"/>
        <v/>
      </c>
      <c r="BB101" t="str" cm="1">
        <f t="array" aca="1" ref="BB101" ca="1">IFERROR(INDEX(AO:AO,BA101),"")</f>
        <v/>
      </c>
    </row>
    <row r="102" spans="44:54" x14ac:dyDescent="0.3">
      <c r="AR102" t="str">
        <f ca="1">IF('[1]Liste de site'!$C102&lt;&gt;"",'[1]Liste de site'!$C102,"")</f>
        <v/>
      </c>
      <c r="AS102" t="str">
        <f ca="1">IF('[1]Liste de site'!$C102&lt;&gt;"",'[1]Liste de site'!$C102,"")</f>
        <v/>
      </c>
      <c r="AT102">
        <f t="shared" si="25"/>
        <v>101</v>
      </c>
      <c r="AU102" t="str">
        <f ca="1">IF(COUNTIF($AR$2:$AR102,IF(AR102&lt;&gt;"",AR102,))=1,ROW()-1,"")</f>
        <v/>
      </c>
      <c r="AV102" t="str">
        <f ca="1">IF(COUNTIF($AR$2:$AR102,IF(AS102&lt;&gt;"",AS102,))=1,ROW()-1,"")</f>
        <v/>
      </c>
      <c r="AW102" t="str">
        <f t="shared" ca="1" si="26"/>
        <v/>
      </c>
      <c r="AX102" t="str" cm="1">
        <f t="array" aca="1" ref="AX102" ca="1">IFERROR(INDEX(AS:AS,AW102+1),"")</f>
        <v/>
      </c>
      <c r="AZ102" t="str">
        <f ca="1">IF(COUNTIF($AN$4:$AN104,IF(AN104&lt;&gt;"",AN104,))=1,ROW()+2,"")</f>
        <v/>
      </c>
      <c r="BA102" t="str">
        <f t="shared" ca="1" si="27"/>
        <v/>
      </c>
      <c r="BB102" t="str" cm="1">
        <f t="array" aca="1" ref="BB102" ca="1">IFERROR(INDEX(AO:AO,BA102),"")</f>
        <v/>
      </c>
    </row>
    <row r="103" spans="44:54" x14ac:dyDescent="0.3">
      <c r="AR103" t="str">
        <f ca="1">IF('[1]Liste de site'!$C103&lt;&gt;"",'[1]Liste de site'!$C103,"")</f>
        <v/>
      </c>
      <c r="AS103" t="str">
        <f ca="1">IF('[1]Liste de site'!$C103&lt;&gt;"",'[1]Liste de site'!$C103,"")</f>
        <v/>
      </c>
      <c r="AT103">
        <f t="shared" si="25"/>
        <v>102</v>
      </c>
      <c r="AU103" t="str">
        <f ca="1">IF(COUNTIF($AR$2:$AR103,IF(AR103&lt;&gt;"",AR103,))=1,ROW()-1,"")</f>
        <v/>
      </c>
      <c r="AV103" t="str">
        <f ca="1">IF(COUNTIF($AR$2:$AR103,IF(AS103&lt;&gt;"",AS103,))=1,ROW()-1,"")</f>
        <v/>
      </c>
      <c r="AW103" t="str">
        <f t="shared" ca="1" si="26"/>
        <v/>
      </c>
      <c r="AX103" t="str" cm="1">
        <f t="array" aca="1" ref="AX103" ca="1">IFERROR(INDEX(AS:AS,AW103+1),"")</f>
        <v/>
      </c>
      <c r="AZ103" t="str">
        <f ca="1">IF(COUNTIF($AN$4:$AN105,IF(AN105&lt;&gt;"",AN105,))=1,ROW()+2,"")</f>
        <v/>
      </c>
      <c r="BA103" t="str">
        <f t="shared" ca="1" si="27"/>
        <v/>
      </c>
      <c r="BB103" t="str" cm="1">
        <f t="array" aca="1" ref="BB103" ca="1">IFERROR(INDEX(AO:AO,BA103),"")</f>
        <v/>
      </c>
    </row>
    <row r="104" spans="44:54" x14ac:dyDescent="0.3">
      <c r="AR104" t="str">
        <f ca="1">IF('[1]Liste de site'!$C104&lt;&gt;"",'[1]Liste de site'!$C104,"")</f>
        <v/>
      </c>
      <c r="AS104" t="str">
        <f ca="1">IF('[1]Liste de site'!$C104&lt;&gt;"",'[1]Liste de site'!$C104,"")</f>
        <v/>
      </c>
      <c r="AT104">
        <f t="shared" si="25"/>
        <v>103</v>
      </c>
      <c r="AU104" t="str">
        <f ca="1">IF(COUNTIF($AR$2:$AR104,IF(AR104&lt;&gt;"",AR104,))=1,ROW()-1,"")</f>
        <v/>
      </c>
      <c r="AV104" t="str">
        <f ca="1">IF(COUNTIF($AR$2:$AR104,IF(AS104&lt;&gt;"",AS104,))=1,ROW()-1,"")</f>
        <v/>
      </c>
      <c r="AW104" t="str">
        <f t="shared" ca="1" si="26"/>
        <v/>
      </c>
      <c r="AX104" t="str" cm="1">
        <f t="array" aca="1" ref="AX104" ca="1">IFERROR(INDEX(AS:AS,AW104+1),"")</f>
        <v/>
      </c>
      <c r="AZ104" t="str">
        <f ca="1">IF(COUNTIF($AN$4:$AN106,IF(AN106&lt;&gt;"",AN106,))=1,ROW()+2,"")</f>
        <v/>
      </c>
      <c r="BA104" t="str">
        <f t="shared" ca="1" si="27"/>
        <v/>
      </c>
      <c r="BB104" t="str" cm="1">
        <f t="array" aca="1" ref="BB104" ca="1">IFERROR(INDEX(AO:AO,BA104),"")</f>
        <v/>
      </c>
    </row>
    <row r="105" spans="44:54" x14ac:dyDescent="0.3">
      <c r="AR105" t="str">
        <f ca="1">IF('[1]Liste de site'!$C105&lt;&gt;"",'[1]Liste de site'!$C105,"")</f>
        <v/>
      </c>
      <c r="AS105" t="str">
        <f ca="1">IF('[1]Liste de site'!$C105&lt;&gt;"",'[1]Liste de site'!$C105,"")</f>
        <v/>
      </c>
      <c r="AT105">
        <f t="shared" si="25"/>
        <v>104</v>
      </c>
      <c r="AU105" t="str">
        <f ca="1">IF(COUNTIF($AR$2:$AR105,IF(AR105&lt;&gt;"",AR105,))=1,ROW()-1,"")</f>
        <v/>
      </c>
      <c r="AV105" t="str">
        <f ca="1">IF(COUNTIF($AR$2:$AR105,IF(AS105&lt;&gt;"",AS105,))=1,ROW()-1,"")</f>
        <v/>
      </c>
      <c r="AW105" t="str">
        <f t="shared" ca="1" si="26"/>
        <v/>
      </c>
      <c r="AX105" t="str" cm="1">
        <f t="array" aca="1" ref="AX105" ca="1">IFERROR(INDEX(AS:AS,AW105+1),"")</f>
        <v/>
      </c>
      <c r="AZ105" t="str">
        <f ca="1">IF(COUNTIF($AN$4:$AN107,IF(AN107&lt;&gt;"",AN107,))=1,ROW()+2,"")</f>
        <v/>
      </c>
      <c r="BA105" t="str">
        <f t="shared" ca="1" si="27"/>
        <v/>
      </c>
      <c r="BB105" t="str" cm="1">
        <f t="array" aca="1" ref="BB105" ca="1">IFERROR(INDEX(AO:AO,BA105),"")</f>
        <v/>
      </c>
    </row>
    <row r="106" spans="44:54" x14ac:dyDescent="0.3">
      <c r="AR106" t="str">
        <f ca="1">IF('[1]Liste de site'!$C106&lt;&gt;"",'[1]Liste de site'!$C106,"")</f>
        <v/>
      </c>
      <c r="AS106" t="str">
        <f ca="1">IF('[1]Liste de site'!$C106&lt;&gt;"",'[1]Liste de site'!$C106,"")</f>
        <v/>
      </c>
      <c r="AT106">
        <f t="shared" si="25"/>
        <v>105</v>
      </c>
      <c r="AU106" t="str">
        <f ca="1">IF(COUNTIF($AR$2:$AR106,IF(AR106&lt;&gt;"",AR106,))=1,ROW()-1,"")</f>
        <v/>
      </c>
      <c r="AV106" t="str">
        <f ca="1">IF(COUNTIF($AR$2:$AR106,IF(AS106&lt;&gt;"",AS106,))=1,ROW()-1,"")</f>
        <v/>
      </c>
      <c r="AW106" t="str">
        <f t="shared" ca="1" si="26"/>
        <v/>
      </c>
      <c r="AX106" t="str" cm="1">
        <f t="array" aca="1" ref="AX106" ca="1">IFERROR(INDEX(AS:AS,AW106+1),"")</f>
        <v/>
      </c>
      <c r="AZ106" t="str">
        <f ca="1">IF(COUNTIF($AN$4:$AN108,IF(AN108&lt;&gt;"",AN108,))=1,ROW()+2,"")</f>
        <v/>
      </c>
      <c r="BA106" t="str">
        <f t="shared" ca="1" si="27"/>
        <v/>
      </c>
      <c r="BB106" t="str" cm="1">
        <f t="array" aca="1" ref="BB106" ca="1">IFERROR(INDEX(AO:AO,BA106),"")</f>
        <v/>
      </c>
    </row>
    <row r="107" spans="44:54" x14ac:dyDescent="0.3">
      <c r="AR107" t="str">
        <f ca="1">IF('[1]Liste de site'!$C107&lt;&gt;"",'[1]Liste de site'!$C107,"")</f>
        <v/>
      </c>
      <c r="AS107" t="str">
        <f ca="1">IF('[1]Liste de site'!$C107&lt;&gt;"",'[1]Liste de site'!$C107,"")</f>
        <v/>
      </c>
      <c r="AT107">
        <f t="shared" si="25"/>
        <v>106</v>
      </c>
      <c r="AU107" t="str">
        <f ca="1">IF(COUNTIF($AR$2:$AR107,IF(AR107&lt;&gt;"",AR107,))=1,ROW()-1,"")</f>
        <v/>
      </c>
      <c r="AV107" t="str">
        <f ca="1">IF(COUNTIF($AR$2:$AR107,IF(AS107&lt;&gt;"",AS107,))=1,ROW()-1,"")</f>
        <v/>
      </c>
      <c r="AW107" t="str">
        <f t="shared" ca="1" si="26"/>
        <v/>
      </c>
      <c r="AX107" t="str" cm="1">
        <f t="array" aca="1" ref="AX107" ca="1">IFERROR(INDEX(AS:AS,AW107+1),"")</f>
        <v/>
      </c>
      <c r="AZ107" t="str">
        <f ca="1">IF(COUNTIF($AN$4:$AN109,IF(AN109&lt;&gt;"",AN109,))=1,ROW()+2,"")</f>
        <v/>
      </c>
      <c r="BA107" t="str">
        <f t="shared" ca="1" si="27"/>
        <v/>
      </c>
      <c r="BB107" t="str" cm="1">
        <f t="array" aca="1" ref="BB107" ca="1">IFERROR(INDEX(AO:AO,BA107),"")</f>
        <v/>
      </c>
    </row>
    <row r="108" spans="44:54" x14ac:dyDescent="0.3">
      <c r="AR108" t="str">
        <f ca="1">IF('[1]Liste de site'!$C108&lt;&gt;"",'[1]Liste de site'!$C108,"")</f>
        <v/>
      </c>
      <c r="AS108" t="str">
        <f ca="1">IF('[1]Liste de site'!$C108&lt;&gt;"",'[1]Liste de site'!$C108,"")</f>
        <v/>
      </c>
      <c r="AT108">
        <f t="shared" si="25"/>
        <v>107</v>
      </c>
      <c r="AU108" t="str">
        <f ca="1">IF(COUNTIF($AR$2:$AR108,IF(AR108&lt;&gt;"",AR108,))=1,ROW()-1,"")</f>
        <v/>
      </c>
      <c r="AV108" t="str">
        <f ca="1">IF(COUNTIF($AR$2:$AR108,IF(AS108&lt;&gt;"",AS108,))=1,ROW()-1,"")</f>
        <v/>
      </c>
      <c r="AW108" t="str">
        <f t="shared" ca="1" si="26"/>
        <v/>
      </c>
      <c r="AX108" t="str" cm="1">
        <f t="array" aca="1" ref="AX108" ca="1">IFERROR(INDEX(AS:AS,AW108+1),"")</f>
        <v/>
      </c>
      <c r="AZ108" t="str">
        <f ca="1">IF(COUNTIF($AN$4:$AN110,IF(AN110&lt;&gt;"",AN110,))=1,ROW()+2,"")</f>
        <v/>
      </c>
      <c r="BA108" t="str">
        <f t="shared" ca="1" si="27"/>
        <v/>
      </c>
      <c r="BB108" t="str" cm="1">
        <f t="array" aca="1" ref="BB108" ca="1">IFERROR(INDEX(AO:AO,BA108),"")</f>
        <v/>
      </c>
    </row>
    <row r="109" spans="44:54" x14ac:dyDescent="0.3">
      <c r="AR109" t="str">
        <f ca="1">IF('[1]Liste de site'!$C109&lt;&gt;"",'[1]Liste de site'!$C109,"")</f>
        <v/>
      </c>
      <c r="AS109" t="str">
        <f ca="1">IF('[1]Liste de site'!$C109&lt;&gt;"",'[1]Liste de site'!$C109,"")</f>
        <v/>
      </c>
      <c r="AT109">
        <f t="shared" si="25"/>
        <v>108</v>
      </c>
      <c r="AU109" t="str">
        <f ca="1">IF(COUNTIF($AR$2:$AR109,IF(AR109&lt;&gt;"",AR109,))=1,ROW()-1,"")</f>
        <v/>
      </c>
      <c r="AV109" t="str">
        <f ca="1">IF(COUNTIF($AR$2:$AR109,IF(AS109&lt;&gt;"",AS109,))=1,ROW()-1,"")</f>
        <v/>
      </c>
      <c r="AW109" t="str">
        <f t="shared" ca="1" si="26"/>
        <v/>
      </c>
      <c r="AX109" t="str" cm="1">
        <f t="array" aca="1" ref="AX109" ca="1">IFERROR(INDEX(AS:AS,AW109+1),"")</f>
        <v/>
      </c>
      <c r="AZ109" t="str">
        <f ca="1">IF(COUNTIF($AN$4:$AN111,IF(AN111&lt;&gt;"",AN111,))=1,ROW()+2,"")</f>
        <v/>
      </c>
      <c r="BA109" t="str">
        <f t="shared" ca="1" si="27"/>
        <v/>
      </c>
      <c r="BB109" t="str" cm="1">
        <f t="array" aca="1" ref="BB109" ca="1">IFERROR(INDEX(AO:AO,BA109),"")</f>
        <v/>
      </c>
    </row>
    <row r="110" spans="44:54" x14ac:dyDescent="0.3">
      <c r="AR110" t="str">
        <f ca="1">IF('[1]Liste de site'!$C110&lt;&gt;"",'[1]Liste de site'!$C110,"")</f>
        <v/>
      </c>
      <c r="AS110" t="str">
        <f ca="1">IF('[1]Liste de site'!$C110&lt;&gt;"",'[1]Liste de site'!$C110,"")</f>
        <v/>
      </c>
      <c r="AT110">
        <f t="shared" si="25"/>
        <v>109</v>
      </c>
      <c r="AU110" t="str">
        <f ca="1">IF(COUNTIF($AR$2:$AR110,IF(AR110&lt;&gt;"",AR110,))=1,ROW()-1,"")</f>
        <v/>
      </c>
      <c r="AV110" t="str">
        <f ca="1">IF(COUNTIF($AR$2:$AR110,IF(AS110&lt;&gt;"",AS110,))=1,ROW()-1,"")</f>
        <v/>
      </c>
      <c r="AW110" t="str">
        <f t="shared" ca="1" si="26"/>
        <v/>
      </c>
      <c r="AX110" t="str" cm="1">
        <f t="array" aca="1" ref="AX110" ca="1">IFERROR(INDEX(AS:AS,AW110+1),"")</f>
        <v/>
      </c>
      <c r="AZ110" t="str">
        <f ca="1">IF(COUNTIF($AN$4:$AN112,IF(AN112&lt;&gt;"",AN112,))=1,ROW()+2,"")</f>
        <v/>
      </c>
      <c r="BA110" t="str">
        <f t="shared" ca="1" si="27"/>
        <v/>
      </c>
      <c r="BB110" t="str" cm="1">
        <f t="array" aca="1" ref="BB110" ca="1">IFERROR(INDEX(AO:AO,BA110),"")</f>
        <v/>
      </c>
    </row>
    <row r="111" spans="44:54" x14ac:dyDescent="0.3">
      <c r="AR111" t="str">
        <f ca="1">IF('[1]Liste de site'!$C111&lt;&gt;"",'[1]Liste de site'!$C111,"")</f>
        <v/>
      </c>
      <c r="AS111" t="str">
        <f ca="1">IF('[1]Liste de site'!$C111&lt;&gt;"",'[1]Liste de site'!$C111,"")</f>
        <v/>
      </c>
      <c r="AT111">
        <f t="shared" si="25"/>
        <v>110</v>
      </c>
      <c r="AU111" t="str">
        <f ca="1">IF(COUNTIF($AR$2:$AR111,IF(AR111&lt;&gt;"",AR111,))=1,ROW()-1,"")</f>
        <v/>
      </c>
      <c r="AV111" t="str">
        <f ca="1">IF(COUNTIF($AR$2:$AR111,IF(AS111&lt;&gt;"",AS111,))=1,ROW()-1,"")</f>
        <v/>
      </c>
      <c r="AW111" t="str">
        <f t="shared" ca="1" si="26"/>
        <v/>
      </c>
      <c r="AX111" t="str" cm="1">
        <f t="array" aca="1" ref="AX111" ca="1">IFERROR(INDEX(AS:AS,AW111+1),"")</f>
        <v/>
      </c>
      <c r="AZ111" t="str">
        <f ca="1">IF(COUNTIF($AN$4:$AN113,IF(AN113&lt;&gt;"",AN113,))=1,ROW()+2,"")</f>
        <v/>
      </c>
      <c r="BA111" t="str">
        <f t="shared" ca="1" si="27"/>
        <v/>
      </c>
      <c r="BB111" t="str" cm="1">
        <f t="array" aca="1" ref="BB111" ca="1">IFERROR(INDEX(AO:AO,BA111),"")</f>
        <v/>
      </c>
    </row>
    <row r="112" spans="44:54" x14ac:dyDescent="0.3">
      <c r="AR112" t="str">
        <f ca="1">IF('[1]Liste de site'!$C112&lt;&gt;"",'[1]Liste de site'!$C112,"")</f>
        <v/>
      </c>
      <c r="AS112" t="str">
        <f ca="1">IF('[1]Liste de site'!$C112&lt;&gt;"",'[1]Liste de site'!$C112,"")</f>
        <v/>
      </c>
      <c r="AT112">
        <f t="shared" si="25"/>
        <v>111</v>
      </c>
      <c r="AU112" t="str">
        <f ca="1">IF(COUNTIF($AR$2:$AR112,IF(AR112&lt;&gt;"",AR112,))=1,ROW()-1,"")</f>
        <v/>
      </c>
      <c r="AV112" t="str">
        <f ca="1">IF(COUNTIF($AR$2:$AR112,IF(AS112&lt;&gt;"",AS112,))=1,ROW()-1,"")</f>
        <v/>
      </c>
      <c r="AW112" t="str">
        <f t="shared" ca="1" si="26"/>
        <v/>
      </c>
      <c r="AX112" t="str" cm="1">
        <f t="array" aca="1" ref="AX112" ca="1">IFERROR(INDEX(AS:AS,AW112+1),"")</f>
        <v/>
      </c>
      <c r="AZ112" t="str">
        <f ca="1">IF(COUNTIF($AN$4:$AN114,IF(AN114&lt;&gt;"",AN114,))=1,ROW()+2,"")</f>
        <v/>
      </c>
      <c r="BA112" t="str">
        <f t="shared" ca="1" si="27"/>
        <v/>
      </c>
      <c r="BB112" t="str" cm="1">
        <f t="array" aca="1" ref="BB112" ca="1">IFERROR(INDEX(AO:AO,BA112),"")</f>
        <v/>
      </c>
    </row>
    <row r="113" spans="44:54" x14ac:dyDescent="0.3">
      <c r="AR113" t="str">
        <f ca="1">IF('[1]Liste de site'!$C113&lt;&gt;"",'[1]Liste de site'!$C113,"")</f>
        <v/>
      </c>
      <c r="AS113" t="str">
        <f ca="1">IF('[1]Liste de site'!$C113&lt;&gt;"",'[1]Liste de site'!$C113,"")</f>
        <v/>
      </c>
      <c r="AT113">
        <f t="shared" si="25"/>
        <v>112</v>
      </c>
      <c r="AU113" t="str">
        <f ca="1">IF(COUNTIF($AR$2:$AR113,IF(AR113&lt;&gt;"",AR113,))=1,ROW()-1,"")</f>
        <v/>
      </c>
      <c r="AV113" t="str">
        <f ca="1">IF(COUNTIF($AR$2:$AR113,IF(AS113&lt;&gt;"",AS113,))=1,ROW()-1,"")</f>
        <v/>
      </c>
      <c r="AW113" t="str">
        <f t="shared" ca="1" si="26"/>
        <v/>
      </c>
      <c r="AX113" t="str" cm="1">
        <f t="array" aca="1" ref="AX113" ca="1">IFERROR(INDEX(AS:AS,AW113+1),"")</f>
        <v/>
      </c>
      <c r="AZ113" t="str">
        <f ca="1">IF(COUNTIF($AN$4:$AN115,IF(AN115&lt;&gt;"",AN115,))=1,ROW()+2,"")</f>
        <v/>
      </c>
      <c r="BA113" t="str">
        <f t="shared" ca="1" si="27"/>
        <v/>
      </c>
      <c r="BB113" t="str" cm="1">
        <f t="array" aca="1" ref="BB113" ca="1">IFERROR(INDEX(AO:AO,BA113),"")</f>
        <v/>
      </c>
    </row>
    <row r="114" spans="44:54" x14ac:dyDescent="0.3">
      <c r="AR114" t="str">
        <f ca="1">IF('[1]Liste de site'!$C114&lt;&gt;"",'[1]Liste de site'!$C114,"")</f>
        <v/>
      </c>
      <c r="AS114" t="str">
        <f ca="1">IF('[1]Liste de site'!$C114&lt;&gt;"",'[1]Liste de site'!$C114,"")</f>
        <v/>
      </c>
      <c r="AT114">
        <f t="shared" si="25"/>
        <v>113</v>
      </c>
      <c r="AU114" t="str">
        <f ca="1">IF(COUNTIF($AR$2:$AR114,IF(AR114&lt;&gt;"",AR114,))=1,ROW()-1,"")</f>
        <v/>
      </c>
      <c r="AV114" t="str">
        <f ca="1">IF(COUNTIF($AR$2:$AR114,IF(AS114&lt;&gt;"",AS114,))=1,ROW()-1,"")</f>
        <v/>
      </c>
      <c r="AW114" t="str">
        <f t="shared" ca="1" si="26"/>
        <v/>
      </c>
      <c r="AX114" t="str" cm="1">
        <f t="array" aca="1" ref="AX114" ca="1">IFERROR(INDEX(AS:AS,AW114+1),"")</f>
        <v/>
      </c>
      <c r="AZ114" t="str">
        <f ca="1">IF(COUNTIF($AN$4:$AN116,IF(AN116&lt;&gt;"",AN116,))=1,ROW()+2,"")</f>
        <v/>
      </c>
      <c r="BA114" t="str">
        <f t="shared" ca="1" si="27"/>
        <v/>
      </c>
      <c r="BB114" t="str" cm="1">
        <f t="array" aca="1" ref="BB114" ca="1">IFERROR(INDEX(AO:AO,BA114),"")</f>
        <v/>
      </c>
    </row>
    <row r="115" spans="44:54" x14ac:dyDescent="0.3">
      <c r="AR115" t="str">
        <f ca="1">IF('[1]Liste de site'!$C115&lt;&gt;"",'[1]Liste de site'!$C115,"")</f>
        <v/>
      </c>
      <c r="AS115" t="str">
        <f ca="1">IF('[1]Liste de site'!$C115&lt;&gt;"",'[1]Liste de site'!$C115,"")</f>
        <v/>
      </c>
      <c r="AT115">
        <f t="shared" si="25"/>
        <v>114</v>
      </c>
      <c r="AU115" t="str">
        <f ca="1">IF(COUNTIF($AR$2:$AR115,IF(AR115&lt;&gt;"",AR115,))=1,ROW()-1,"")</f>
        <v/>
      </c>
      <c r="AV115" t="str">
        <f ca="1">IF(COUNTIF($AR$2:$AR115,IF(AS115&lt;&gt;"",AS115,))=1,ROW()-1,"")</f>
        <v/>
      </c>
      <c r="AW115" t="str">
        <f t="shared" ca="1" si="26"/>
        <v/>
      </c>
      <c r="AX115" t="str" cm="1">
        <f t="array" aca="1" ref="AX115" ca="1">IFERROR(INDEX(AS:AS,AW115+1),"")</f>
        <v/>
      </c>
      <c r="AZ115" t="str">
        <f ca="1">IF(COUNTIF($AN$4:$AN117,IF(AN117&lt;&gt;"",AN117,))=1,ROW()+2,"")</f>
        <v/>
      </c>
      <c r="BA115" t="str">
        <f t="shared" ca="1" si="27"/>
        <v/>
      </c>
      <c r="BB115" t="str" cm="1">
        <f t="array" aca="1" ref="BB115" ca="1">IFERROR(INDEX(AO:AO,BA115),"")</f>
        <v/>
      </c>
    </row>
    <row r="116" spans="44:54" x14ac:dyDescent="0.3">
      <c r="AR116" t="str">
        <f ca="1">IF('[1]Liste de site'!$C116&lt;&gt;"",'[1]Liste de site'!$C116,"")</f>
        <v/>
      </c>
      <c r="AS116" t="str">
        <f ca="1">IF('[1]Liste de site'!$C116&lt;&gt;"",'[1]Liste de site'!$C116,"")</f>
        <v/>
      </c>
      <c r="AT116">
        <f t="shared" si="25"/>
        <v>115</v>
      </c>
      <c r="AU116" t="str">
        <f ca="1">IF(COUNTIF($AR$2:$AR116,IF(AR116&lt;&gt;"",AR116,))=1,ROW()-1,"")</f>
        <v/>
      </c>
      <c r="AV116" t="str">
        <f ca="1">IF(COUNTIF($AR$2:$AR116,IF(AS116&lt;&gt;"",AS116,))=1,ROW()-1,"")</f>
        <v/>
      </c>
      <c r="AW116" t="str">
        <f t="shared" ca="1" si="26"/>
        <v/>
      </c>
      <c r="AX116" t="str" cm="1">
        <f t="array" aca="1" ref="AX116" ca="1">IFERROR(INDEX(AS:AS,AW116+1),"")</f>
        <v/>
      </c>
      <c r="AZ116" t="str">
        <f ca="1">IF(COUNTIF($AN$4:$AN118,IF(AN118&lt;&gt;"",AN118,))=1,ROW()+2,"")</f>
        <v/>
      </c>
      <c r="BA116" t="str">
        <f t="shared" ca="1" si="27"/>
        <v/>
      </c>
      <c r="BB116" t="str" cm="1">
        <f t="array" aca="1" ref="BB116" ca="1">IFERROR(INDEX(AO:AO,BA116),"")</f>
        <v/>
      </c>
    </row>
    <row r="117" spans="44:54" x14ac:dyDescent="0.3">
      <c r="AR117" t="str">
        <f ca="1">IF('[1]Liste de site'!$C117&lt;&gt;"",'[1]Liste de site'!$C117,"")</f>
        <v/>
      </c>
      <c r="AS117" t="str">
        <f ca="1">IF('[1]Liste de site'!$C117&lt;&gt;"",'[1]Liste de site'!$C117,"")</f>
        <v/>
      </c>
      <c r="AT117">
        <f t="shared" si="25"/>
        <v>116</v>
      </c>
      <c r="AU117" t="str">
        <f ca="1">IF(COUNTIF($AR$2:$AR117,IF(AR117&lt;&gt;"",AR117,))=1,ROW()-1,"")</f>
        <v/>
      </c>
      <c r="AV117" t="str">
        <f ca="1">IF(COUNTIF($AR$2:$AR117,IF(AS117&lt;&gt;"",AS117,))=1,ROW()-1,"")</f>
        <v/>
      </c>
      <c r="AW117" t="str">
        <f t="shared" ca="1" si="26"/>
        <v/>
      </c>
      <c r="AX117" t="str" cm="1">
        <f t="array" aca="1" ref="AX117" ca="1">IFERROR(INDEX(AS:AS,AW117+1),"")</f>
        <v/>
      </c>
      <c r="AZ117" t="str">
        <f ca="1">IF(COUNTIF($AN$4:$AN119,IF(AN119&lt;&gt;"",AN119,))=1,ROW()+2,"")</f>
        <v/>
      </c>
      <c r="BA117" t="str">
        <f t="shared" ca="1" si="27"/>
        <v/>
      </c>
      <c r="BB117" t="str" cm="1">
        <f t="array" aca="1" ref="BB117" ca="1">IFERROR(INDEX(AO:AO,BA117),"")</f>
        <v/>
      </c>
    </row>
    <row r="118" spans="44:54" x14ac:dyDescent="0.3">
      <c r="AR118" t="str">
        <f ca="1">IF('[1]Liste de site'!$C118&lt;&gt;"",'[1]Liste de site'!$C118,"")</f>
        <v/>
      </c>
      <c r="AS118" t="str">
        <f ca="1">IF('[1]Liste de site'!$C118&lt;&gt;"",'[1]Liste de site'!$C118,"")</f>
        <v/>
      </c>
      <c r="AT118">
        <f t="shared" si="25"/>
        <v>117</v>
      </c>
      <c r="AU118" t="str">
        <f ca="1">IF(COUNTIF($AR$2:$AR118,IF(AR118&lt;&gt;"",AR118,))=1,ROW()-1,"")</f>
        <v/>
      </c>
      <c r="AV118" t="str">
        <f ca="1">IF(COUNTIF($AR$2:$AR118,IF(AS118&lt;&gt;"",AS118,))=1,ROW()-1,"")</f>
        <v/>
      </c>
      <c r="AW118" t="str">
        <f t="shared" ca="1" si="26"/>
        <v/>
      </c>
      <c r="AX118" t="str" cm="1">
        <f t="array" aca="1" ref="AX118" ca="1">IFERROR(INDEX(AS:AS,AW118+1),"")</f>
        <v/>
      </c>
      <c r="AZ118" t="str">
        <f ca="1">IF(COUNTIF($AN$4:$AN120,IF(AN120&lt;&gt;"",AN120,))=1,ROW()+2,"")</f>
        <v/>
      </c>
      <c r="BA118" t="str">
        <f t="shared" ca="1" si="27"/>
        <v/>
      </c>
      <c r="BB118" t="str" cm="1">
        <f t="array" aca="1" ref="BB118" ca="1">IFERROR(INDEX(AO:AO,BA118),"")</f>
        <v/>
      </c>
    </row>
    <row r="119" spans="44:54" x14ac:dyDescent="0.3">
      <c r="AR119" t="str">
        <f ca="1">IF('[1]Liste de site'!$C119&lt;&gt;"",'[1]Liste de site'!$C119,"")</f>
        <v/>
      </c>
      <c r="AS119" t="str">
        <f ca="1">IF('[1]Liste de site'!$C119&lt;&gt;"",'[1]Liste de site'!$C119,"")</f>
        <v/>
      </c>
      <c r="AT119">
        <f t="shared" si="25"/>
        <v>118</v>
      </c>
      <c r="AU119" t="str">
        <f ca="1">IF(COUNTIF($AR$2:$AR119,IF(AR119&lt;&gt;"",AR119,))=1,ROW()-1,"")</f>
        <v/>
      </c>
      <c r="AV119" t="str">
        <f ca="1">IF(COUNTIF($AR$2:$AR119,IF(AS119&lt;&gt;"",AS119,))=1,ROW()-1,"")</f>
        <v/>
      </c>
      <c r="AW119" t="str">
        <f t="shared" ca="1" si="26"/>
        <v/>
      </c>
      <c r="AX119" t="str" cm="1">
        <f t="array" aca="1" ref="AX119" ca="1">IFERROR(INDEX(AS:AS,AW119+1),"")</f>
        <v/>
      </c>
      <c r="AZ119" t="str">
        <f ca="1">IF(COUNTIF($AN$4:$AN121,IF(AN121&lt;&gt;"",AN121,))=1,ROW()+2,"")</f>
        <v/>
      </c>
      <c r="BA119" t="str">
        <f t="shared" ca="1" si="27"/>
        <v/>
      </c>
      <c r="BB119" t="str" cm="1">
        <f t="array" aca="1" ref="BB119" ca="1">IFERROR(INDEX(AO:AO,BA119),"")</f>
        <v/>
      </c>
    </row>
    <row r="120" spans="44:54" x14ac:dyDescent="0.3">
      <c r="AR120" t="str">
        <f ca="1">IF('[1]Liste de site'!$C120&lt;&gt;"",'[1]Liste de site'!$C120,"")</f>
        <v/>
      </c>
      <c r="AS120" t="str">
        <f ca="1">IF('[1]Liste de site'!$C120&lt;&gt;"",'[1]Liste de site'!$C120,"")</f>
        <v/>
      </c>
      <c r="AT120">
        <f t="shared" si="25"/>
        <v>119</v>
      </c>
      <c r="AU120" t="str">
        <f ca="1">IF(COUNTIF($AR$2:$AR120,IF(AR120&lt;&gt;"",AR120,))=1,ROW()-1,"")</f>
        <v/>
      </c>
      <c r="AV120" t="str">
        <f ca="1">IF(COUNTIF($AR$2:$AR120,IF(AS120&lt;&gt;"",AS120,))=1,ROW()-1,"")</f>
        <v/>
      </c>
      <c r="AW120" t="str">
        <f t="shared" ca="1" si="26"/>
        <v/>
      </c>
      <c r="AX120" t="str" cm="1">
        <f t="array" aca="1" ref="AX120" ca="1">IFERROR(INDEX(AS:AS,AW120+1),"")</f>
        <v/>
      </c>
      <c r="AZ120" t="str">
        <f ca="1">IF(COUNTIF($AN$4:$AN122,IF(AN122&lt;&gt;"",AN122,))=1,ROW()+2,"")</f>
        <v/>
      </c>
      <c r="BA120" t="str">
        <f t="shared" ca="1" si="27"/>
        <v/>
      </c>
      <c r="BB120" t="str" cm="1">
        <f t="array" aca="1" ref="BB120" ca="1">IFERROR(INDEX(AO:AO,BA120),"")</f>
        <v/>
      </c>
    </row>
    <row r="121" spans="44:54" x14ac:dyDescent="0.3">
      <c r="AR121" t="str">
        <f ca="1">IF('[1]Liste de site'!$C121&lt;&gt;"",'[1]Liste de site'!$C121,"")</f>
        <v/>
      </c>
      <c r="AS121" t="str">
        <f ca="1">IF('[1]Liste de site'!$C121&lt;&gt;"",'[1]Liste de site'!$C121,"")</f>
        <v/>
      </c>
      <c r="AT121">
        <f t="shared" si="25"/>
        <v>120</v>
      </c>
      <c r="AU121" t="str">
        <f ca="1">IF(COUNTIF($AR$2:$AR121,IF(AR121&lt;&gt;"",AR121,))=1,ROW()-1,"")</f>
        <v/>
      </c>
      <c r="AV121" t="str">
        <f ca="1">IF(COUNTIF($AR$2:$AR121,IF(AS121&lt;&gt;"",AS121,))=1,ROW()-1,"")</f>
        <v/>
      </c>
      <c r="AW121" t="str">
        <f t="shared" ca="1" si="26"/>
        <v/>
      </c>
      <c r="AX121" t="str" cm="1">
        <f t="array" aca="1" ref="AX121" ca="1">IFERROR(INDEX(AS:AS,AW121+1),"")</f>
        <v/>
      </c>
      <c r="AZ121" t="str">
        <f ca="1">IF(COUNTIF($AN$4:$AN123,IF(AN123&lt;&gt;"",AN123,))=1,ROW()+2,"")</f>
        <v/>
      </c>
      <c r="BA121" t="str">
        <f t="shared" ca="1" si="27"/>
        <v/>
      </c>
      <c r="BB121" t="str" cm="1">
        <f t="array" aca="1" ref="BB121" ca="1">IFERROR(INDEX(AO:AO,BA121),"")</f>
        <v/>
      </c>
    </row>
    <row r="122" spans="44:54" x14ac:dyDescent="0.3">
      <c r="AR122" t="str">
        <f ca="1">IF('[1]Liste de site'!$C122&lt;&gt;"",'[1]Liste de site'!$C122,"")</f>
        <v/>
      </c>
      <c r="AS122" t="str">
        <f ca="1">IF('[1]Liste de site'!$C122&lt;&gt;"",'[1]Liste de site'!$C122,"")</f>
        <v/>
      </c>
      <c r="AT122">
        <f t="shared" si="25"/>
        <v>121</v>
      </c>
      <c r="AU122" t="str">
        <f ca="1">IF(COUNTIF($AR$2:$AR122,IF(AR122&lt;&gt;"",AR122,))=1,ROW()-1,"")</f>
        <v/>
      </c>
      <c r="AV122" t="str">
        <f ca="1">IF(COUNTIF($AR$2:$AR122,IF(AS122&lt;&gt;"",AS122,))=1,ROW()-1,"")</f>
        <v/>
      </c>
      <c r="AW122" t="str">
        <f t="shared" ca="1" si="26"/>
        <v/>
      </c>
      <c r="AX122" t="str" cm="1">
        <f t="array" aca="1" ref="AX122" ca="1">IFERROR(INDEX(AS:AS,AW122+1),"")</f>
        <v/>
      </c>
      <c r="AZ122" t="str">
        <f ca="1">IF(COUNTIF($AN$4:$AN124,IF(AN124&lt;&gt;"",AN124,))=1,ROW()+2,"")</f>
        <v/>
      </c>
      <c r="BA122" t="str">
        <f t="shared" ca="1" si="27"/>
        <v/>
      </c>
      <c r="BB122" t="str" cm="1">
        <f t="array" aca="1" ref="BB122" ca="1">IFERROR(INDEX(AO:AO,BA122),"")</f>
        <v/>
      </c>
    </row>
    <row r="123" spans="44:54" x14ac:dyDescent="0.3">
      <c r="AR123" t="str">
        <f ca="1">IF('[1]Liste de site'!$C123&lt;&gt;"",'[1]Liste de site'!$C123,"")</f>
        <v/>
      </c>
      <c r="AS123" t="str">
        <f ca="1">IF('[1]Liste de site'!$C123&lt;&gt;"",'[1]Liste de site'!$C123,"")</f>
        <v/>
      </c>
      <c r="AT123">
        <f t="shared" si="25"/>
        <v>122</v>
      </c>
      <c r="AU123" t="str">
        <f ca="1">IF(COUNTIF($AR$2:$AR123,IF(AR123&lt;&gt;"",AR123,))=1,ROW()-1,"")</f>
        <v/>
      </c>
      <c r="AV123" t="str">
        <f ca="1">IF(COUNTIF($AR$2:$AR123,IF(AS123&lt;&gt;"",AS123,))=1,ROW()-1,"")</f>
        <v/>
      </c>
      <c r="AW123" t="str">
        <f t="shared" ca="1" si="26"/>
        <v/>
      </c>
      <c r="AX123" t="str" cm="1">
        <f t="array" aca="1" ref="AX123" ca="1">IFERROR(INDEX(AS:AS,AW123+1),"")</f>
        <v/>
      </c>
      <c r="AZ123" t="str">
        <f ca="1">IF(COUNTIF($AN$4:$AN125,IF(AN125&lt;&gt;"",AN125,))=1,ROW()+2,"")</f>
        <v/>
      </c>
      <c r="BA123" t="str">
        <f t="shared" ca="1" si="27"/>
        <v/>
      </c>
      <c r="BB123" t="str" cm="1">
        <f t="array" aca="1" ref="BB123" ca="1">IFERROR(INDEX(AO:AO,BA123),"")</f>
        <v/>
      </c>
    </row>
    <row r="124" spans="44:54" x14ac:dyDescent="0.3">
      <c r="AR124" t="str">
        <f ca="1">IF('[1]Liste de site'!$C124&lt;&gt;"",'[1]Liste de site'!$C124,"")</f>
        <v/>
      </c>
      <c r="AS124" t="str">
        <f ca="1">IF('[1]Liste de site'!$C124&lt;&gt;"",'[1]Liste de site'!$C124,"")</f>
        <v/>
      </c>
      <c r="AT124">
        <f t="shared" si="25"/>
        <v>123</v>
      </c>
      <c r="AU124" t="str">
        <f ca="1">IF(COUNTIF($AR$2:$AR124,IF(AR124&lt;&gt;"",AR124,))=1,ROW()-1,"")</f>
        <v/>
      </c>
      <c r="AV124" t="str">
        <f ca="1">IF(COUNTIF($AR$2:$AR124,IF(AS124&lt;&gt;"",AS124,))=1,ROW()-1,"")</f>
        <v/>
      </c>
      <c r="AW124" t="str">
        <f t="shared" ca="1" si="26"/>
        <v/>
      </c>
      <c r="AX124" t="str" cm="1">
        <f t="array" aca="1" ref="AX124" ca="1">IFERROR(INDEX(AS:AS,AW124+1),"")</f>
        <v/>
      </c>
      <c r="AZ124" t="str">
        <f ca="1">IF(COUNTIF($AN$4:$AN126,IF(AN126&lt;&gt;"",AN126,))=1,ROW()+2,"")</f>
        <v/>
      </c>
      <c r="BA124" t="str">
        <f t="shared" ca="1" si="27"/>
        <v/>
      </c>
      <c r="BB124" t="str" cm="1">
        <f t="array" aca="1" ref="BB124" ca="1">IFERROR(INDEX(AO:AO,BA124),"")</f>
        <v/>
      </c>
    </row>
    <row r="125" spans="44:54" x14ac:dyDescent="0.3">
      <c r="AR125" t="str">
        <f ca="1">IF('[1]Liste de site'!$C125&lt;&gt;"",'[1]Liste de site'!$C125,"")</f>
        <v/>
      </c>
      <c r="AS125" t="str">
        <f ca="1">IF('[1]Liste de site'!$C125&lt;&gt;"",'[1]Liste de site'!$C125,"")</f>
        <v/>
      </c>
      <c r="AT125">
        <f t="shared" si="25"/>
        <v>124</v>
      </c>
      <c r="AU125" t="str">
        <f ca="1">IF(COUNTIF($AR$2:$AR125,IF(AR125&lt;&gt;"",AR125,))=1,ROW()-1,"")</f>
        <v/>
      </c>
      <c r="AV125" t="str">
        <f ca="1">IF(COUNTIF($AR$2:$AR125,IF(AS125&lt;&gt;"",AS125,))=1,ROW()-1,"")</f>
        <v/>
      </c>
      <c r="AW125" t="str">
        <f t="shared" ca="1" si="26"/>
        <v/>
      </c>
      <c r="AX125" t="str" cm="1">
        <f t="array" aca="1" ref="AX125" ca="1">IFERROR(INDEX(AS:AS,AW125+1),"")</f>
        <v/>
      </c>
      <c r="AZ125" t="str">
        <f ca="1">IF(COUNTIF($AN$4:$AN127,IF(AN127&lt;&gt;"",AN127,))=1,ROW()+2,"")</f>
        <v/>
      </c>
      <c r="BA125" t="str">
        <f t="shared" ca="1" si="27"/>
        <v/>
      </c>
      <c r="BB125" t="str" cm="1">
        <f t="array" aca="1" ref="BB125" ca="1">IFERROR(INDEX(AO:AO,BA125),"")</f>
        <v/>
      </c>
    </row>
    <row r="126" spans="44:54" x14ac:dyDescent="0.3">
      <c r="AR126" t="str">
        <f ca="1">IF('[1]Liste de site'!$C126&lt;&gt;"",'[1]Liste de site'!$C126,"")</f>
        <v/>
      </c>
      <c r="AS126" t="str">
        <f ca="1">IF('[1]Liste de site'!$C126&lt;&gt;"",'[1]Liste de site'!$C126,"")</f>
        <v/>
      </c>
      <c r="AT126">
        <f t="shared" si="25"/>
        <v>125</v>
      </c>
      <c r="AU126" t="str">
        <f ca="1">IF(COUNTIF($AR$2:$AR126,IF(AR126&lt;&gt;"",AR126,))=1,ROW()-1,"")</f>
        <v/>
      </c>
      <c r="AV126" t="str">
        <f ca="1">IF(COUNTIF($AR$2:$AR126,IF(AS126&lt;&gt;"",AS126,))=1,ROW()-1,"")</f>
        <v/>
      </c>
      <c r="AW126" t="str">
        <f t="shared" ca="1" si="26"/>
        <v/>
      </c>
      <c r="AX126" t="str" cm="1">
        <f t="array" aca="1" ref="AX126" ca="1">IFERROR(INDEX(AS:AS,AW126+1),"")</f>
        <v/>
      </c>
      <c r="AZ126" t="str">
        <f ca="1">IF(COUNTIF($AN$4:$AN128,IF(AN128&lt;&gt;"",AN128,))=1,ROW()+2,"")</f>
        <v/>
      </c>
      <c r="BA126" t="str">
        <f t="shared" ca="1" si="27"/>
        <v/>
      </c>
      <c r="BB126" t="str" cm="1">
        <f t="array" aca="1" ref="BB126" ca="1">IFERROR(INDEX(AO:AO,BA126),"")</f>
        <v/>
      </c>
    </row>
    <row r="127" spans="44:54" x14ac:dyDescent="0.3">
      <c r="AR127" t="str">
        <f ca="1">IF('[1]Liste de site'!$C127&lt;&gt;"",'[1]Liste de site'!$C127,"")</f>
        <v/>
      </c>
      <c r="AS127" t="str">
        <f ca="1">IF('[1]Liste de site'!$C127&lt;&gt;"",'[1]Liste de site'!$C127,"")</f>
        <v/>
      </c>
      <c r="AT127">
        <f t="shared" si="25"/>
        <v>126</v>
      </c>
      <c r="AU127" t="str">
        <f ca="1">IF(COUNTIF($AR$2:$AR127,IF(AR127&lt;&gt;"",AR127,))=1,ROW()-1,"")</f>
        <v/>
      </c>
      <c r="AV127" t="str">
        <f ca="1">IF(COUNTIF($AR$2:$AR127,IF(AS127&lt;&gt;"",AS127,))=1,ROW()-1,"")</f>
        <v/>
      </c>
      <c r="AW127" t="str">
        <f t="shared" ca="1" si="26"/>
        <v/>
      </c>
      <c r="AX127" t="str" cm="1">
        <f t="array" aca="1" ref="AX127" ca="1">IFERROR(INDEX(AS:AS,AW127+1),"")</f>
        <v/>
      </c>
      <c r="AZ127" t="str">
        <f ca="1">IF(COUNTIF($AN$4:$AN129,IF(AN129&lt;&gt;"",AN129,))=1,ROW()+2,"")</f>
        <v/>
      </c>
      <c r="BA127" t="str">
        <f t="shared" ca="1" si="27"/>
        <v/>
      </c>
      <c r="BB127" t="str" cm="1">
        <f t="array" aca="1" ref="BB127" ca="1">IFERROR(INDEX(AO:AO,BA127),"")</f>
        <v/>
      </c>
    </row>
    <row r="128" spans="44:54" x14ac:dyDescent="0.3">
      <c r="AR128" t="str">
        <f ca="1">IF('[1]Liste de site'!$C128&lt;&gt;"",'[1]Liste de site'!$C128,"")</f>
        <v/>
      </c>
      <c r="AS128" t="str">
        <f ca="1">IF('[1]Liste de site'!$C128&lt;&gt;"",'[1]Liste de site'!$C128,"")</f>
        <v/>
      </c>
      <c r="AT128">
        <f t="shared" si="25"/>
        <v>127</v>
      </c>
      <c r="AU128" t="str">
        <f ca="1">IF(COUNTIF($AR$2:$AR128,IF(AR128&lt;&gt;"",AR128,))=1,ROW()-1,"")</f>
        <v/>
      </c>
      <c r="AV128" t="str">
        <f ca="1">IF(COUNTIF($AR$2:$AR128,IF(AS128&lt;&gt;"",AS128,))=1,ROW()-1,"")</f>
        <v/>
      </c>
      <c r="AW128" t="str">
        <f t="shared" ca="1" si="26"/>
        <v/>
      </c>
      <c r="AX128" t="str" cm="1">
        <f t="array" aca="1" ref="AX128" ca="1">IFERROR(INDEX(AS:AS,AW128+1),"")</f>
        <v/>
      </c>
      <c r="AZ128" t="str">
        <f ca="1">IF(COUNTIF($AN$4:$AN130,IF(AN130&lt;&gt;"",AN130,))=1,ROW()+2,"")</f>
        <v/>
      </c>
      <c r="BA128" t="str">
        <f t="shared" ca="1" si="27"/>
        <v/>
      </c>
      <c r="BB128" t="str" cm="1">
        <f t="array" aca="1" ref="BB128" ca="1">IFERROR(INDEX(AO:AO,BA128),"")</f>
        <v/>
      </c>
    </row>
    <row r="129" spans="44:54" x14ac:dyDescent="0.3">
      <c r="AR129" t="str">
        <f ca="1">IF('[1]Liste de site'!$C129&lt;&gt;"",'[1]Liste de site'!$C129,"")</f>
        <v/>
      </c>
      <c r="AS129" t="str">
        <f ca="1">IF('[1]Liste de site'!$C129&lt;&gt;"",'[1]Liste de site'!$C129,"")</f>
        <v/>
      </c>
      <c r="AT129">
        <f t="shared" si="25"/>
        <v>128</v>
      </c>
      <c r="AU129" t="str">
        <f ca="1">IF(COUNTIF($AR$2:$AR129,IF(AR129&lt;&gt;"",AR129,))=1,ROW()-1,"")</f>
        <v/>
      </c>
      <c r="AV129" t="str">
        <f ca="1">IF(COUNTIF($AR$2:$AR129,IF(AS129&lt;&gt;"",AS129,))=1,ROW()-1,"")</f>
        <v/>
      </c>
      <c r="AW129" t="str">
        <f t="shared" ca="1" si="26"/>
        <v/>
      </c>
      <c r="AX129" t="str" cm="1">
        <f t="array" aca="1" ref="AX129" ca="1">IFERROR(INDEX(AS:AS,AW129+1),"")</f>
        <v/>
      </c>
      <c r="AZ129" t="str">
        <f ca="1">IF(COUNTIF($AN$4:$AN131,IF(AN131&lt;&gt;"",AN131,))=1,ROW()+2,"")</f>
        <v/>
      </c>
      <c r="BA129" t="str">
        <f t="shared" ca="1" si="27"/>
        <v/>
      </c>
      <c r="BB129" t="str" cm="1">
        <f t="array" aca="1" ref="BB129" ca="1">IFERROR(INDEX(AO:AO,BA129),"")</f>
        <v/>
      </c>
    </row>
    <row r="130" spans="44:54" x14ac:dyDescent="0.3">
      <c r="AR130" t="str">
        <f ca="1">IF('[1]Liste de site'!$C130&lt;&gt;"",'[1]Liste de site'!$C130,"")</f>
        <v/>
      </c>
      <c r="AS130" t="str">
        <f ca="1">IF('[1]Liste de site'!$C130&lt;&gt;"",'[1]Liste de site'!$C130,"")</f>
        <v/>
      </c>
      <c r="AT130">
        <f t="shared" si="25"/>
        <v>129</v>
      </c>
      <c r="AU130" t="str">
        <f ca="1">IF(COUNTIF($AR$2:$AR130,IF(AR130&lt;&gt;"",AR130,))=1,ROW()-1,"")</f>
        <v/>
      </c>
      <c r="AV130" t="str">
        <f ca="1">IF(COUNTIF($AR$2:$AR130,IF(AS130&lt;&gt;"",AS130,))=1,ROW()-1,"")</f>
        <v/>
      </c>
      <c r="AW130" t="str">
        <f t="shared" ca="1" si="26"/>
        <v/>
      </c>
      <c r="AX130" t="str" cm="1">
        <f t="array" aca="1" ref="AX130" ca="1">IFERROR(INDEX(AS:AS,AW130+1),"")</f>
        <v/>
      </c>
      <c r="AZ130" t="str">
        <f ca="1">IF(COUNTIF($AN$4:$AN132,IF(AN132&lt;&gt;"",AN132,))=1,ROW()+2,"")</f>
        <v/>
      </c>
      <c r="BA130" t="str">
        <f t="shared" ca="1" si="27"/>
        <v/>
      </c>
      <c r="BB130" t="str" cm="1">
        <f t="array" aca="1" ref="BB130" ca="1">IFERROR(INDEX(AO:AO,BA130),"")</f>
        <v/>
      </c>
    </row>
    <row r="131" spans="44:54" x14ac:dyDescent="0.3">
      <c r="AR131" t="str">
        <f ca="1">IF('[1]Liste de site'!$C131&lt;&gt;"",'[1]Liste de site'!$C131,"")</f>
        <v/>
      </c>
      <c r="AS131" t="str">
        <f ca="1">IF('[1]Liste de site'!$C131&lt;&gt;"",'[1]Liste de site'!$C131,"")</f>
        <v/>
      </c>
      <c r="AT131">
        <f t="shared" ref="AT131:AT194" si="28">ROW()-1</f>
        <v>130</v>
      </c>
      <c r="AU131" t="str">
        <f ca="1">IF(COUNTIF($AR$2:$AR131,IF(AR131&lt;&gt;"",AR131,))=1,ROW()-1,"")</f>
        <v/>
      </c>
      <c r="AV131" t="str">
        <f ca="1">IF(COUNTIF($AR$2:$AR131,IF(AS131&lt;&gt;"",AS131,))=1,ROW()-1,"")</f>
        <v/>
      </c>
      <c r="AW131" t="str">
        <f t="shared" ref="AW131:AW194" ca="1" si="29">IFERROR(SMALL(AV:AV,AT131),"")</f>
        <v/>
      </c>
      <c r="AX131" t="str" cm="1">
        <f t="array" aca="1" ref="AX131" ca="1">IFERROR(INDEX(AS:AS,AW131+1),"")</f>
        <v/>
      </c>
      <c r="AZ131" t="str">
        <f ca="1">IF(COUNTIF($AN$4:$AN133,IF(AN133&lt;&gt;"",AN133,))=1,ROW()+2,"")</f>
        <v/>
      </c>
      <c r="BA131" t="str">
        <f t="shared" ref="BA131:BA194" ca="1" si="30">IFERROR(SMALL(AZ:AZ,AT131),"")</f>
        <v/>
      </c>
      <c r="BB131" t="str" cm="1">
        <f t="array" aca="1" ref="BB131" ca="1">IFERROR(INDEX(AO:AO,BA131),"")</f>
        <v/>
      </c>
    </row>
    <row r="132" spans="44:54" x14ac:dyDescent="0.3">
      <c r="AR132" t="str">
        <f ca="1">IF('[1]Liste de site'!$C132&lt;&gt;"",'[1]Liste de site'!$C132,"")</f>
        <v/>
      </c>
      <c r="AS132" t="str">
        <f ca="1">IF('[1]Liste de site'!$C132&lt;&gt;"",'[1]Liste de site'!$C132,"")</f>
        <v/>
      </c>
      <c r="AT132">
        <f t="shared" si="28"/>
        <v>131</v>
      </c>
      <c r="AU132" t="str">
        <f ca="1">IF(COUNTIF($AR$2:$AR132,IF(AR132&lt;&gt;"",AR132,))=1,ROW()-1,"")</f>
        <v/>
      </c>
      <c r="AV132" t="str">
        <f ca="1">IF(COUNTIF($AR$2:$AR132,IF(AS132&lt;&gt;"",AS132,))=1,ROW()-1,"")</f>
        <v/>
      </c>
      <c r="AW132" t="str">
        <f t="shared" ca="1" si="29"/>
        <v/>
      </c>
      <c r="AX132" t="str" cm="1">
        <f t="array" aca="1" ref="AX132" ca="1">IFERROR(INDEX(AS:AS,AW132+1),"")</f>
        <v/>
      </c>
      <c r="AZ132" t="str">
        <f ca="1">IF(COUNTIF($AN$4:$AN134,IF(AN134&lt;&gt;"",AN134,))=1,ROW()+2,"")</f>
        <v/>
      </c>
      <c r="BA132" t="str">
        <f t="shared" ca="1" si="30"/>
        <v/>
      </c>
      <c r="BB132" t="str" cm="1">
        <f t="array" aca="1" ref="BB132" ca="1">IFERROR(INDEX(AO:AO,BA132),"")</f>
        <v/>
      </c>
    </row>
    <row r="133" spans="44:54" x14ac:dyDescent="0.3">
      <c r="AR133" t="str">
        <f ca="1">IF('[1]Liste de site'!$C133&lt;&gt;"",'[1]Liste de site'!$C133,"")</f>
        <v/>
      </c>
      <c r="AS133" t="str">
        <f ca="1">IF('[1]Liste de site'!$C133&lt;&gt;"",'[1]Liste de site'!$C133,"")</f>
        <v/>
      </c>
      <c r="AT133">
        <f t="shared" si="28"/>
        <v>132</v>
      </c>
      <c r="AU133" t="str">
        <f ca="1">IF(COUNTIF($AR$2:$AR133,IF(AR133&lt;&gt;"",AR133,))=1,ROW()-1,"")</f>
        <v/>
      </c>
      <c r="AV133" t="str">
        <f ca="1">IF(COUNTIF($AR$2:$AR133,IF(AS133&lt;&gt;"",AS133,))=1,ROW()-1,"")</f>
        <v/>
      </c>
      <c r="AW133" t="str">
        <f t="shared" ca="1" si="29"/>
        <v/>
      </c>
      <c r="AX133" t="str" cm="1">
        <f t="array" aca="1" ref="AX133" ca="1">IFERROR(INDEX(AS:AS,AW133+1),"")</f>
        <v/>
      </c>
      <c r="AZ133" t="str">
        <f ca="1">IF(COUNTIF($AN$4:$AN135,IF(AN135&lt;&gt;"",AN135,))=1,ROW()+2,"")</f>
        <v/>
      </c>
      <c r="BA133" t="str">
        <f t="shared" ca="1" si="30"/>
        <v/>
      </c>
      <c r="BB133" t="str" cm="1">
        <f t="array" aca="1" ref="BB133" ca="1">IFERROR(INDEX(AO:AO,BA133),"")</f>
        <v/>
      </c>
    </row>
    <row r="134" spans="44:54" x14ac:dyDescent="0.3">
      <c r="AR134" t="str">
        <f ca="1">IF('[1]Liste de site'!$C134&lt;&gt;"",'[1]Liste de site'!$C134,"")</f>
        <v/>
      </c>
      <c r="AS134" t="str">
        <f ca="1">IF('[1]Liste de site'!$C134&lt;&gt;"",'[1]Liste de site'!$C134,"")</f>
        <v/>
      </c>
      <c r="AT134">
        <f t="shared" si="28"/>
        <v>133</v>
      </c>
      <c r="AU134" t="str">
        <f ca="1">IF(COUNTIF($AR$2:$AR134,IF(AR134&lt;&gt;"",AR134,))=1,ROW()-1,"")</f>
        <v/>
      </c>
      <c r="AV134" t="str">
        <f ca="1">IF(COUNTIF($AR$2:$AR134,IF(AS134&lt;&gt;"",AS134,))=1,ROW()-1,"")</f>
        <v/>
      </c>
      <c r="AW134" t="str">
        <f t="shared" ca="1" si="29"/>
        <v/>
      </c>
      <c r="AX134" t="str" cm="1">
        <f t="array" aca="1" ref="AX134" ca="1">IFERROR(INDEX(AS:AS,AW134+1),"")</f>
        <v/>
      </c>
      <c r="AZ134" t="str">
        <f ca="1">IF(COUNTIF($AN$4:$AN136,IF(AN136&lt;&gt;"",AN136,))=1,ROW()+2,"")</f>
        <v/>
      </c>
      <c r="BA134" t="str">
        <f t="shared" ca="1" si="30"/>
        <v/>
      </c>
      <c r="BB134" t="str" cm="1">
        <f t="array" aca="1" ref="BB134" ca="1">IFERROR(INDEX(AO:AO,BA134),"")</f>
        <v/>
      </c>
    </row>
    <row r="135" spans="44:54" x14ac:dyDescent="0.3">
      <c r="AR135" t="str">
        <f ca="1">IF('[1]Liste de site'!$C135&lt;&gt;"",'[1]Liste de site'!$C135,"")</f>
        <v/>
      </c>
      <c r="AS135" t="str">
        <f ca="1">IF('[1]Liste de site'!$C135&lt;&gt;"",'[1]Liste de site'!$C135,"")</f>
        <v/>
      </c>
      <c r="AT135">
        <f t="shared" si="28"/>
        <v>134</v>
      </c>
      <c r="AU135" t="str">
        <f ca="1">IF(COUNTIF($AR$2:$AR135,IF(AR135&lt;&gt;"",AR135,))=1,ROW()-1,"")</f>
        <v/>
      </c>
      <c r="AV135" t="str">
        <f ca="1">IF(COUNTIF($AR$2:$AR135,IF(AS135&lt;&gt;"",AS135,))=1,ROW()-1,"")</f>
        <v/>
      </c>
      <c r="AW135" t="str">
        <f t="shared" ca="1" si="29"/>
        <v/>
      </c>
      <c r="AX135" t="str" cm="1">
        <f t="array" aca="1" ref="AX135" ca="1">IFERROR(INDEX(AS:AS,AW135+1),"")</f>
        <v/>
      </c>
      <c r="AZ135" t="str">
        <f ca="1">IF(COUNTIF($AN$4:$AN137,IF(AN137&lt;&gt;"",AN137,))=1,ROW()+2,"")</f>
        <v/>
      </c>
      <c r="BA135" t="str">
        <f t="shared" ca="1" si="30"/>
        <v/>
      </c>
      <c r="BB135" t="str" cm="1">
        <f t="array" aca="1" ref="BB135" ca="1">IFERROR(INDEX(AO:AO,BA135),"")</f>
        <v/>
      </c>
    </row>
    <row r="136" spans="44:54" x14ac:dyDescent="0.3">
      <c r="AR136" t="str">
        <f ca="1">IF('[1]Liste de site'!$C136&lt;&gt;"",'[1]Liste de site'!$C136,"")</f>
        <v/>
      </c>
      <c r="AS136" t="str">
        <f ca="1">IF('[1]Liste de site'!$C136&lt;&gt;"",'[1]Liste de site'!$C136,"")</f>
        <v/>
      </c>
      <c r="AT136">
        <f t="shared" si="28"/>
        <v>135</v>
      </c>
      <c r="AU136" t="str">
        <f ca="1">IF(COUNTIF($AR$2:$AR136,IF(AR136&lt;&gt;"",AR136,))=1,ROW()-1,"")</f>
        <v/>
      </c>
      <c r="AV136" t="str">
        <f ca="1">IF(COUNTIF($AR$2:$AR136,IF(AS136&lt;&gt;"",AS136,))=1,ROW()-1,"")</f>
        <v/>
      </c>
      <c r="AW136" t="str">
        <f t="shared" ca="1" si="29"/>
        <v/>
      </c>
      <c r="AX136" t="str" cm="1">
        <f t="array" aca="1" ref="AX136" ca="1">IFERROR(INDEX(AS:AS,AW136+1),"")</f>
        <v/>
      </c>
      <c r="AZ136" t="str">
        <f ca="1">IF(COUNTIF($AN$4:$AN138,IF(AN138&lt;&gt;"",AN138,))=1,ROW()+2,"")</f>
        <v/>
      </c>
      <c r="BA136" t="str">
        <f t="shared" ca="1" si="30"/>
        <v/>
      </c>
      <c r="BB136" t="str" cm="1">
        <f t="array" aca="1" ref="BB136" ca="1">IFERROR(INDEX(AO:AO,BA136),"")</f>
        <v/>
      </c>
    </row>
    <row r="137" spans="44:54" x14ac:dyDescent="0.3">
      <c r="AR137" t="str">
        <f ca="1">IF('[1]Liste de site'!$C137&lt;&gt;"",'[1]Liste de site'!$C137,"")</f>
        <v/>
      </c>
      <c r="AS137" t="str">
        <f ca="1">IF('[1]Liste de site'!$C137&lt;&gt;"",'[1]Liste de site'!$C137,"")</f>
        <v/>
      </c>
      <c r="AT137">
        <f t="shared" si="28"/>
        <v>136</v>
      </c>
      <c r="AU137" t="str">
        <f ca="1">IF(COUNTIF($AR$2:$AR137,IF(AR137&lt;&gt;"",AR137,))=1,ROW()-1,"")</f>
        <v/>
      </c>
      <c r="AV137" t="str">
        <f ca="1">IF(COUNTIF($AR$2:$AR137,IF(AS137&lt;&gt;"",AS137,))=1,ROW()-1,"")</f>
        <v/>
      </c>
      <c r="AW137" t="str">
        <f t="shared" ca="1" si="29"/>
        <v/>
      </c>
      <c r="AX137" t="str" cm="1">
        <f t="array" aca="1" ref="AX137" ca="1">IFERROR(INDEX(AS:AS,AW137+1),"")</f>
        <v/>
      </c>
      <c r="AZ137" t="str">
        <f ca="1">IF(COUNTIF($AN$4:$AN139,IF(AN139&lt;&gt;"",AN139,))=1,ROW()+2,"")</f>
        <v/>
      </c>
      <c r="BA137" t="str">
        <f t="shared" ca="1" si="30"/>
        <v/>
      </c>
      <c r="BB137" t="str" cm="1">
        <f t="array" aca="1" ref="BB137" ca="1">IFERROR(INDEX(AO:AO,BA137),"")</f>
        <v/>
      </c>
    </row>
    <row r="138" spans="44:54" x14ac:dyDescent="0.3">
      <c r="AR138" t="str">
        <f ca="1">IF('[1]Liste de site'!$C138&lt;&gt;"",'[1]Liste de site'!$C138,"")</f>
        <v/>
      </c>
      <c r="AS138" t="str">
        <f ca="1">IF('[1]Liste de site'!$C138&lt;&gt;"",'[1]Liste de site'!$C138,"")</f>
        <v/>
      </c>
      <c r="AT138">
        <f t="shared" si="28"/>
        <v>137</v>
      </c>
      <c r="AU138" t="str">
        <f ca="1">IF(COUNTIF($AR$2:$AR138,IF(AR138&lt;&gt;"",AR138,))=1,ROW()-1,"")</f>
        <v/>
      </c>
      <c r="AV138" t="str">
        <f ca="1">IF(COUNTIF($AR$2:$AR138,IF(AS138&lt;&gt;"",AS138,))=1,ROW()-1,"")</f>
        <v/>
      </c>
      <c r="AW138" t="str">
        <f t="shared" ca="1" si="29"/>
        <v/>
      </c>
      <c r="AX138" t="str" cm="1">
        <f t="array" aca="1" ref="AX138" ca="1">IFERROR(INDEX(AS:AS,AW138+1),"")</f>
        <v/>
      </c>
      <c r="AZ138" t="str">
        <f ca="1">IF(COUNTIF($AN$4:$AN140,IF(AN140&lt;&gt;"",AN140,))=1,ROW()+2,"")</f>
        <v/>
      </c>
      <c r="BA138" t="str">
        <f t="shared" ca="1" si="30"/>
        <v/>
      </c>
      <c r="BB138" t="str" cm="1">
        <f t="array" aca="1" ref="BB138" ca="1">IFERROR(INDEX(AO:AO,BA138),"")</f>
        <v/>
      </c>
    </row>
    <row r="139" spans="44:54" x14ac:dyDescent="0.3">
      <c r="AR139" t="str">
        <f ca="1">IF('[1]Liste de site'!$C139&lt;&gt;"",'[1]Liste de site'!$C139,"")</f>
        <v/>
      </c>
      <c r="AS139" t="str">
        <f ca="1">IF('[1]Liste de site'!$C139&lt;&gt;"",'[1]Liste de site'!$C139,"")</f>
        <v/>
      </c>
      <c r="AT139">
        <f t="shared" si="28"/>
        <v>138</v>
      </c>
      <c r="AU139" t="str">
        <f ca="1">IF(COUNTIF($AR$2:$AR139,IF(AR139&lt;&gt;"",AR139,))=1,ROW()-1,"")</f>
        <v/>
      </c>
      <c r="AV139" t="str">
        <f ca="1">IF(COUNTIF($AR$2:$AR139,IF(AS139&lt;&gt;"",AS139,))=1,ROW()-1,"")</f>
        <v/>
      </c>
      <c r="AW139" t="str">
        <f t="shared" ca="1" si="29"/>
        <v/>
      </c>
      <c r="AX139" t="str" cm="1">
        <f t="array" aca="1" ref="AX139" ca="1">IFERROR(INDEX(AS:AS,AW139+1),"")</f>
        <v/>
      </c>
      <c r="AZ139" t="str">
        <f ca="1">IF(COUNTIF($AN$4:$AN141,IF(AN141&lt;&gt;"",AN141,))=1,ROW()+2,"")</f>
        <v/>
      </c>
      <c r="BA139" t="str">
        <f t="shared" ca="1" si="30"/>
        <v/>
      </c>
      <c r="BB139" t="str" cm="1">
        <f t="array" aca="1" ref="BB139" ca="1">IFERROR(INDEX(AO:AO,BA139),"")</f>
        <v/>
      </c>
    </row>
    <row r="140" spans="44:54" x14ac:dyDescent="0.3">
      <c r="AR140" t="str">
        <f ca="1">IF('[1]Liste de site'!$C140&lt;&gt;"",'[1]Liste de site'!$C140,"")</f>
        <v/>
      </c>
      <c r="AS140" t="str">
        <f ca="1">IF('[1]Liste de site'!$C140&lt;&gt;"",'[1]Liste de site'!$C140,"")</f>
        <v/>
      </c>
      <c r="AT140">
        <f t="shared" si="28"/>
        <v>139</v>
      </c>
      <c r="AU140" t="str">
        <f ca="1">IF(COUNTIF($AR$2:$AR140,IF(AR140&lt;&gt;"",AR140,))=1,ROW()-1,"")</f>
        <v/>
      </c>
      <c r="AV140" t="str">
        <f ca="1">IF(COUNTIF($AR$2:$AR140,IF(AS140&lt;&gt;"",AS140,))=1,ROW()-1,"")</f>
        <v/>
      </c>
      <c r="AW140" t="str">
        <f t="shared" ca="1" si="29"/>
        <v/>
      </c>
      <c r="AX140" t="str" cm="1">
        <f t="array" aca="1" ref="AX140" ca="1">IFERROR(INDEX(AS:AS,AW140+1),"")</f>
        <v/>
      </c>
      <c r="AZ140" t="str">
        <f ca="1">IF(COUNTIF($AN$4:$AN142,IF(AN142&lt;&gt;"",AN142,))=1,ROW()+2,"")</f>
        <v/>
      </c>
      <c r="BA140" t="str">
        <f t="shared" ca="1" si="30"/>
        <v/>
      </c>
      <c r="BB140" t="str" cm="1">
        <f t="array" aca="1" ref="BB140" ca="1">IFERROR(INDEX(AO:AO,BA140),"")</f>
        <v/>
      </c>
    </row>
    <row r="141" spans="44:54" x14ac:dyDescent="0.3">
      <c r="AR141" t="str">
        <f ca="1">IF('[1]Liste de site'!$C141&lt;&gt;"",'[1]Liste de site'!$C141,"")</f>
        <v/>
      </c>
      <c r="AS141" t="str">
        <f ca="1">IF('[1]Liste de site'!$C141&lt;&gt;"",'[1]Liste de site'!$C141,"")</f>
        <v/>
      </c>
      <c r="AT141">
        <f t="shared" si="28"/>
        <v>140</v>
      </c>
      <c r="AU141" t="str">
        <f ca="1">IF(COUNTIF($AR$2:$AR141,IF(AR141&lt;&gt;"",AR141,))=1,ROW()-1,"")</f>
        <v/>
      </c>
      <c r="AV141" t="str">
        <f ca="1">IF(COUNTIF($AR$2:$AR141,IF(AS141&lt;&gt;"",AS141,))=1,ROW()-1,"")</f>
        <v/>
      </c>
      <c r="AW141" t="str">
        <f t="shared" ca="1" si="29"/>
        <v/>
      </c>
      <c r="AX141" t="str" cm="1">
        <f t="array" aca="1" ref="AX141" ca="1">IFERROR(INDEX(AS:AS,AW141+1),"")</f>
        <v/>
      </c>
      <c r="AZ141" t="str">
        <f ca="1">IF(COUNTIF($AN$4:$AN143,IF(AN143&lt;&gt;"",AN143,))=1,ROW()+2,"")</f>
        <v/>
      </c>
      <c r="BA141" t="str">
        <f t="shared" ca="1" si="30"/>
        <v/>
      </c>
      <c r="BB141" t="str" cm="1">
        <f t="array" aca="1" ref="BB141" ca="1">IFERROR(INDEX(AO:AO,BA141),"")</f>
        <v/>
      </c>
    </row>
    <row r="142" spans="44:54" x14ac:dyDescent="0.3">
      <c r="AR142" t="str">
        <f ca="1">IF('[1]Liste de site'!$C142&lt;&gt;"",'[1]Liste de site'!$C142,"")</f>
        <v/>
      </c>
      <c r="AS142" t="str">
        <f ca="1">IF('[1]Liste de site'!$C142&lt;&gt;"",'[1]Liste de site'!$C142,"")</f>
        <v/>
      </c>
      <c r="AT142">
        <f t="shared" si="28"/>
        <v>141</v>
      </c>
      <c r="AU142" t="str">
        <f ca="1">IF(COUNTIF($AR$2:$AR142,IF(AR142&lt;&gt;"",AR142,))=1,ROW()-1,"")</f>
        <v/>
      </c>
      <c r="AV142" t="str">
        <f ca="1">IF(COUNTIF($AR$2:$AR142,IF(AS142&lt;&gt;"",AS142,))=1,ROW()-1,"")</f>
        <v/>
      </c>
      <c r="AW142" t="str">
        <f t="shared" ca="1" si="29"/>
        <v/>
      </c>
      <c r="AX142" t="str" cm="1">
        <f t="array" aca="1" ref="AX142" ca="1">IFERROR(INDEX(AS:AS,AW142+1),"")</f>
        <v/>
      </c>
      <c r="AZ142" t="str">
        <f ca="1">IF(COUNTIF($AN$4:$AN144,IF(AN144&lt;&gt;"",AN144,))=1,ROW()+2,"")</f>
        <v/>
      </c>
      <c r="BA142" t="str">
        <f t="shared" ca="1" si="30"/>
        <v/>
      </c>
      <c r="BB142" t="str" cm="1">
        <f t="array" aca="1" ref="BB142" ca="1">IFERROR(INDEX(AO:AO,BA142),"")</f>
        <v/>
      </c>
    </row>
    <row r="143" spans="44:54" x14ac:dyDescent="0.3">
      <c r="AR143" t="str">
        <f ca="1">IF('[1]Liste de site'!$C143&lt;&gt;"",'[1]Liste de site'!$C143,"")</f>
        <v/>
      </c>
      <c r="AS143" t="str">
        <f ca="1">IF('[1]Liste de site'!$C143&lt;&gt;"",'[1]Liste de site'!$C143,"")</f>
        <v/>
      </c>
      <c r="AT143">
        <f t="shared" si="28"/>
        <v>142</v>
      </c>
      <c r="AU143" t="str">
        <f ca="1">IF(COUNTIF($AR$2:$AR143,IF(AR143&lt;&gt;"",AR143,))=1,ROW()-1,"")</f>
        <v/>
      </c>
      <c r="AV143" t="str">
        <f ca="1">IF(COUNTIF($AR$2:$AR143,IF(AS143&lt;&gt;"",AS143,))=1,ROW()-1,"")</f>
        <v/>
      </c>
      <c r="AW143" t="str">
        <f t="shared" ca="1" si="29"/>
        <v/>
      </c>
      <c r="AX143" t="str" cm="1">
        <f t="array" aca="1" ref="AX143" ca="1">IFERROR(INDEX(AS:AS,AW143+1),"")</f>
        <v/>
      </c>
      <c r="AZ143" t="str">
        <f ca="1">IF(COUNTIF($AN$4:$AN145,IF(AN145&lt;&gt;"",AN145,))=1,ROW()+2,"")</f>
        <v/>
      </c>
      <c r="BA143" t="str">
        <f t="shared" ca="1" si="30"/>
        <v/>
      </c>
      <c r="BB143" t="str" cm="1">
        <f t="array" aca="1" ref="BB143" ca="1">IFERROR(INDEX(AO:AO,BA143),"")</f>
        <v/>
      </c>
    </row>
    <row r="144" spans="44:54" x14ac:dyDescent="0.3">
      <c r="AR144" t="str">
        <f ca="1">IF('[1]Liste de site'!$C144&lt;&gt;"",'[1]Liste de site'!$C144,"")</f>
        <v/>
      </c>
      <c r="AS144" t="str">
        <f ca="1">IF('[1]Liste de site'!$C144&lt;&gt;"",'[1]Liste de site'!$C144,"")</f>
        <v/>
      </c>
      <c r="AT144">
        <f t="shared" si="28"/>
        <v>143</v>
      </c>
      <c r="AU144" t="str">
        <f ca="1">IF(COUNTIF($AR$2:$AR144,IF(AR144&lt;&gt;"",AR144,))=1,ROW()-1,"")</f>
        <v/>
      </c>
      <c r="AV144" t="str">
        <f ca="1">IF(COUNTIF($AR$2:$AR144,IF(AS144&lt;&gt;"",AS144,))=1,ROW()-1,"")</f>
        <v/>
      </c>
      <c r="AW144" t="str">
        <f t="shared" ca="1" si="29"/>
        <v/>
      </c>
      <c r="AX144" t="str" cm="1">
        <f t="array" aca="1" ref="AX144" ca="1">IFERROR(INDEX(AS:AS,AW144+1),"")</f>
        <v/>
      </c>
      <c r="AZ144" t="str">
        <f ca="1">IF(COUNTIF($AN$4:$AN146,IF(AN146&lt;&gt;"",AN146,))=1,ROW()+2,"")</f>
        <v/>
      </c>
      <c r="BA144" t="str">
        <f t="shared" ca="1" si="30"/>
        <v/>
      </c>
      <c r="BB144" t="str" cm="1">
        <f t="array" aca="1" ref="BB144" ca="1">IFERROR(INDEX(AO:AO,BA144),"")</f>
        <v/>
      </c>
    </row>
    <row r="145" spans="44:54" x14ac:dyDescent="0.3">
      <c r="AR145" t="str">
        <f ca="1">IF('[1]Liste de site'!$C145&lt;&gt;"",'[1]Liste de site'!$C145,"")</f>
        <v/>
      </c>
      <c r="AS145" t="str">
        <f ca="1">IF('[1]Liste de site'!$C145&lt;&gt;"",'[1]Liste de site'!$C145,"")</f>
        <v/>
      </c>
      <c r="AT145">
        <f t="shared" si="28"/>
        <v>144</v>
      </c>
      <c r="AU145" t="str">
        <f ca="1">IF(COUNTIF($AR$2:$AR145,IF(AR145&lt;&gt;"",AR145,))=1,ROW()-1,"")</f>
        <v/>
      </c>
      <c r="AV145" t="str">
        <f ca="1">IF(COUNTIF($AR$2:$AR145,IF(AS145&lt;&gt;"",AS145,))=1,ROW()-1,"")</f>
        <v/>
      </c>
      <c r="AW145" t="str">
        <f t="shared" ca="1" si="29"/>
        <v/>
      </c>
      <c r="AX145" t="str" cm="1">
        <f t="array" aca="1" ref="AX145" ca="1">IFERROR(INDEX(AS:AS,AW145+1),"")</f>
        <v/>
      </c>
      <c r="AZ145" t="str">
        <f ca="1">IF(COUNTIF($AN$4:$AN147,IF(AN147&lt;&gt;"",AN147,))=1,ROW()+2,"")</f>
        <v/>
      </c>
      <c r="BA145" t="str">
        <f t="shared" ca="1" si="30"/>
        <v/>
      </c>
      <c r="BB145" t="str" cm="1">
        <f t="array" aca="1" ref="BB145" ca="1">IFERROR(INDEX(AO:AO,BA145),"")</f>
        <v/>
      </c>
    </row>
    <row r="146" spans="44:54" x14ac:dyDescent="0.3">
      <c r="AR146" t="str">
        <f ca="1">IF('[1]Liste de site'!$C146&lt;&gt;"",'[1]Liste de site'!$C146,"")</f>
        <v/>
      </c>
      <c r="AS146" t="str">
        <f ca="1">IF('[1]Liste de site'!$C146&lt;&gt;"",'[1]Liste de site'!$C146,"")</f>
        <v/>
      </c>
      <c r="AT146">
        <f t="shared" si="28"/>
        <v>145</v>
      </c>
      <c r="AU146" t="str">
        <f ca="1">IF(COUNTIF($AR$2:$AR146,IF(AR146&lt;&gt;"",AR146,))=1,ROW()-1,"")</f>
        <v/>
      </c>
      <c r="AV146" t="str">
        <f ca="1">IF(COUNTIF($AR$2:$AR146,IF(AS146&lt;&gt;"",AS146,))=1,ROW()-1,"")</f>
        <v/>
      </c>
      <c r="AW146" t="str">
        <f t="shared" ca="1" si="29"/>
        <v/>
      </c>
      <c r="AX146" t="str" cm="1">
        <f t="array" aca="1" ref="AX146" ca="1">IFERROR(INDEX(AS:AS,AW146+1),"")</f>
        <v/>
      </c>
      <c r="AZ146" t="str">
        <f ca="1">IF(COUNTIF($AN$4:$AN148,IF(AN148&lt;&gt;"",AN148,))=1,ROW()+2,"")</f>
        <v/>
      </c>
      <c r="BA146" t="str">
        <f t="shared" ca="1" si="30"/>
        <v/>
      </c>
      <c r="BB146" t="str" cm="1">
        <f t="array" aca="1" ref="BB146" ca="1">IFERROR(INDEX(AO:AO,BA146),"")</f>
        <v/>
      </c>
    </row>
    <row r="147" spans="44:54" x14ac:dyDescent="0.3">
      <c r="AR147" t="str">
        <f ca="1">IF('[1]Liste de site'!$C147&lt;&gt;"",'[1]Liste de site'!$C147,"")</f>
        <v/>
      </c>
      <c r="AS147" t="str">
        <f ca="1">IF('[1]Liste de site'!$C147&lt;&gt;"",'[1]Liste de site'!$C147,"")</f>
        <v/>
      </c>
      <c r="AT147">
        <f t="shared" si="28"/>
        <v>146</v>
      </c>
      <c r="AU147" t="str">
        <f ca="1">IF(COUNTIF($AR$2:$AR147,IF(AR147&lt;&gt;"",AR147,))=1,ROW()-1,"")</f>
        <v/>
      </c>
      <c r="AV147" t="str">
        <f ca="1">IF(COUNTIF($AR$2:$AR147,IF(AS147&lt;&gt;"",AS147,))=1,ROW()-1,"")</f>
        <v/>
      </c>
      <c r="AW147" t="str">
        <f t="shared" ca="1" si="29"/>
        <v/>
      </c>
      <c r="AX147" t="str" cm="1">
        <f t="array" aca="1" ref="AX147" ca="1">IFERROR(INDEX(AS:AS,AW147+1),"")</f>
        <v/>
      </c>
      <c r="AZ147" t="str">
        <f ca="1">IF(COUNTIF($AN$4:$AN149,IF(AN149&lt;&gt;"",AN149,))=1,ROW()+2,"")</f>
        <v/>
      </c>
      <c r="BA147" t="str">
        <f t="shared" ca="1" si="30"/>
        <v/>
      </c>
      <c r="BB147" t="str" cm="1">
        <f t="array" aca="1" ref="BB147" ca="1">IFERROR(INDEX(AO:AO,BA147),"")</f>
        <v/>
      </c>
    </row>
    <row r="148" spans="44:54" x14ac:dyDescent="0.3">
      <c r="AR148" t="str">
        <f ca="1">IF('[1]Liste de site'!$C148&lt;&gt;"",'[1]Liste de site'!$C148,"")</f>
        <v/>
      </c>
      <c r="AS148" t="str">
        <f ca="1">IF('[1]Liste de site'!$C148&lt;&gt;"",'[1]Liste de site'!$C148,"")</f>
        <v/>
      </c>
      <c r="AT148">
        <f t="shared" si="28"/>
        <v>147</v>
      </c>
      <c r="AU148" t="str">
        <f ca="1">IF(COUNTIF($AR$2:$AR148,IF(AR148&lt;&gt;"",AR148,))=1,ROW()-1,"")</f>
        <v/>
      </c>
      <c r="AV148" t="str">
        <f ca="1">IF(COUNTIF($AR$2:$AR148,IF(AS148&lt;&gt;"",AS148,))=1,ROW()-1,"")</f>
        <v/>
      </c>
      <c r="AW148" t="str">
        <f t="shared" ca="1" si="29"/>
        <v/>
      </c>
      <c r="AX148" t="str" cm="1">
        <f t="array" aca="1" ref="AX148" ca="1">IFERROR(INDEX(AS:AS,AW148+1),"")</f>
        <v/>
      </c>
      <c r="AZ148" t="str">
        <f ca="1">IF(COUNTIF($AN$4:$AN150,IF(AN150&lt;&gt;"",AN150,))=1,ROW()+2,"")</f>
        <v/>
      </c>
      <c r="BA148" t="str">
        <f t="shared" ca="1" si="30"/>
        <v/>
      </c>
      <c r="BB148" t="str" cm="1">
        <f t="array" aca="1" ref="BB148" ca="1">IFERROR(INDEX(AO:AO,BA148),"")</f>
        <v/>
      </c>
    </row>
    <row r="149" spans="44:54" x14ac:dyDescent="0.3">
      <c r="AR149" t="str">
        <f ca="1">IF('[1]Liste de site'!$C149&lt;&gt;"",'[1]Liste de site'!$C149,"")</f>
        <v/>
      </c>
      <c r="AS149" t="str">
        <f ca="1">IF('[1]Liste de site'!$C149&lt;&gt;"",'[1]Liste de site'!$C149,"")</f>
        <v/>
      </c>
      <c r="AT149">
        <f t="shared" si="28"/>
        <v>148</v>
      </c>
      <c r="AU149" t="str">
        <f ca="1">IF(COUNTIF($AR$2:$AR149,IF(AR149&lt;&gt;"",AR149,))=1,ROW()-1,"")</f>
        <v/>
      </c>
      <c r="AV149" t="str">
        <f ca="1">IF(COUNTIF($AR$2:$AR149,IF(AS149&lt;&gt;"",AS149,))=1,ROW()-1,"")</f>
        <v/>
      </c>
      <c r="AW149" t="str">
        <f t="shared" ca="1" si="29"/>
        <v/>
      </c>
      <c r="AX149" t="str" cm="1">
        <f t="array" aca="1" ref="AX149" ca="1">IFERROR(INDEX(AS:AS,AW149+1),"")</f>
        <v/>
      </c>
      <c r="AZ149" t="str">
        <f ca="1">IF(COUNTIF($AN$4:$AN151,IF(AN151&lt;&gt;"",AN151,))=1,ROW()+2,"")</f>
        <v/>
      </c>
      <c r="BA149" t="str">
        <f t="shared" ca="1" si="30"/>
        <v/>
      </c>
      <c r="BB149" t="str" cm="1">
        <f t="array" aca="1" ref="BB149" ca="1">IFERROR(INDEX(AO:AO,BA149),"")</f>
        <v/>
      </c>
    </row>
    <row r="150" spans="44:54" x14ac:dyDescent="0.3">
      <c r="AR150" t="str">
        <f ca="1">IF('[1]Liste de site'!$C150&lt;&gt;"",'[1]Liste de site'!$C150,"")</f>
        <v/>
      </c>
      <c r="AS150" t="str">
        <f ca="1">IF('[1]Liste de site'!$C150&lt;&gt;"",'[1]Liste de site'!$C150,"")</f>
        <v/>
      </c>
      <c r="AT150">
        <f t="shared" si="28"/>
        <v>149</v>
      </c>
      <c r="AU150" t="str">
        <f ca="1">IF(COUNTIF($AR$2:$AR150,IF(AR150&lt;&gt;"",AR150,))=1,ROW()-1,"")</f>
        <v/>
      </c>
      <c r="AV150" t="str">
        <f ca="1">IF(COUNTIF($AR$2:$AR150,IF(AS150&lt;&gt;"",AS150,))=1,ROW()-1,"")</f>
        <v/>
      </c>
      <c r="AW150" t="str">
        <f t="shared" ca="1" si="29"/>
        <v/>
      </c>
      <c r="AX150" t="str" cm="1">
        <f t="array" aca="1" ref="AX150" ca="1">IFERROR(INDEX(AS:AS,AW150+1),"")</f>
        <v/>
      </c>
      <c r="AZ150" t="str">
        <f ca="1">IF(COUNTIF($AN$4:$AN152,IF(AN152&lt;&gt;"",AN152,))=1,ROW()+2,"")</f>
        <v/>
      </c>
      <c r="BA150" t="str">
        <f t="shared" ca="1" si="30"/>
        <v/>
      </c>
      <c r="BB150" t="str" cm="1">
        <f t="array" aca="1" ref="BB150" ca="1">IFERROR(INDEX(AO:AO,BA150),"")</f>
        <v/>
      </c>
    </row>
    <row r="151" spans="44:54" x14ac:dyDescent="0.3">
      <c r="AR151" t="str">
        <f ca="1">IF('[1]Liste de site'!$C151&lt;&gt;"",'[1]Liste de site'!$C151,"")</f>
        <v/>
      </c>
      <c r="AS151" t="str">
        <f ca="1">IF('[1]Liste de site'!$C151&lt;&gt;"",'[1]Liste de site'!$C151,"")</f>
        <v/>
      </c>
      <c r="AT151">
        <f t="shared" si="28"/>
        <v>150</v>
      </c>
      <c r="AU151" t="str">
        <f ca="1">IF(COUNTIF($AR$2:$AR151,IF(AR151&lt;&gt;"",AR151,))=1,ROW()-1,"")</f>
        <v/>
      </c>
      <c r="AV151" t="str">
        <f ca="1">IF(COUNTIF($AR$2:$AR151,IF(AS151&lt;&gt;"",AS151,))=1,ROW()-1,"")</f>
        <v/>
      </c>
      <c r="AW151" t="str">
        <f t="shared" ca="1" si="29"/>
        <v/>
      </c>
      <c r="AX151" t="str" cm="1">
        <f t="array" aca="1" ref="AX151" ca="1">IFERROR(INDEX(AS:AS,AW151+1),"")</f>
        <v/>
      </c>
      <c r="AZ151" t="str">
        <f ca="1">IF(COUNTIF($AN$4:$AN153,IF(AN153&lt;&gt;"",AN153,))=1,ROW()+2,"")</f>
        <v/>
      </c>
      <c r="BA151" t="str">
        <f t="shared" ca="1" si="30"/>
        <v/>
      </c>
      <c r="BB151" t="str" cm="1">
        <f t="array" aca="1" ref="BB151" ca="1">IFERROR(INDEX(AO:AO,BA151),"")</f>
        <v/>
      </c>
    </row>
    <row r="152" spans="44:54" x14ac:dyDescent="0.3">
      <c r="AR152" t="str">
        <f ca="1">IF('[1]Liste de site'!$C152&lt;&gt;"",'[1]Liste de site'!$C152,"")</f>
        <v/>
      </c>
      <c r="AS152" t="str">
        <f ca="1">IF('[1]Liste de site'!$C152&lt;&gt;"",'[1]Liste de site'!$C152,"")</f>
        <v/>
      </c>
      <c r="AT152">
        <f t="shared" si="28"/>
        <v>151</v>
      </c>
      <c r="AU152" t="str">
        <f ca="1">IF(COUNTIF($AR$2:$AR152,IF(AR152&lt;&gt;"",AR152,))=1,ROW()-1,"")</f>
        <v/>
      </c>
      <c r="AV152" t="str">
        <f ca="1">IF(COUNTIF($AR$2:$AR152,IF(AS152&lt;&gt;"",AS152,))=1,ROW()-1,"")</f>
        <v/>
      </c>
      <c r="AW152" t="str">
        <f t="shared" ca="1" si="29"/>
        <v/>
      </c>
      <c r="AX152" t="str" cm="1">
        <f t="array" aca="1" ref="AX152" ca="1">IFERROR(INDEX(AS:AS,AW152+1),"")</f>
        <v/>
      </c>
      <c r="AZ152" t="str">
        <f ca="1">IF(COUNTIF($AN$4:$AN154,IF(AN154&lt;&gt;"",AN154,))=1,ROW()+2,"")</f>
        <v/>
      </c>
      <c r="BA152" t="str">
        <f t="shared" ca="1" si="30"/>
        <v/>
      </c>
      <c r="BB152" t="str" cm="1">
        <f t="array" aca="1" ref="BB152" ca="1">IFERROR(INDEX(AO:AO,BA152),"")</f>
        <v/>
      </c>
    </row>
    <row r="153" spans="44:54" x14ac:dyDescent="0.3">
      <c r="AR153" t="str">
        <f ca="1">IF('[1]Liste de site'!$C153&lt;&gt;"",'[1]Liste de site'!$C153,"")</f>
        <v/>
      </c>
      <c r="AS153" t="str">
        <f ca="1">IF('[1]Liste de site'!$C153&lt;&gt;"",'[1]Liste de site'!$C153,"")</f>
        <v/>
      </c>
      <c r="AT153">
        <f t="shared" si="28"/>
        <v>152</v>
      </c>
      <c r="AU153" t="str">
        <f ca="1">IF(COUNTIF($AR$2:$AR153,IF(AR153&lt;&gt;"",AR153,))=1,ROW()-1,"")</f>
        <v/>
      </c>
      <c r="AV153" t="str">
        <f ca="1">IF(COUNTIF($AR$2:$AR153,IF(AS153&lt;&gt;"",AS153,))=1,ROW()-1,"")</f>
        <v/>
      </c>
      <c r="AW153" t="str">
        <f t="shared" ca="1" si="29"/>
        <v/>
      </c>
      <c r="AX153" t="str" cm="1">
        <f t="array" aca="1" ref="AX153" ca="1">IFERROR(INDEX(AS:AS,AW153+1),"")</f>
        <v/>
      </c>
      <c r="AZ153" t="str">
        <f ca="1">IF(COUNTIF($AN$4:$AN155,IF(AN155&lt;&gt;"",AN155,))=1,ROW()+2,"")</f>
        <v/>
      </c>
      <c r="BA153" t="str">
        <f t="shared" ca="1" si="30"/>
        <v/>
      </c>
      <c r="BB153" t="str" cm="1">
        <f t="array" aca="1" ref="BB153" ca="1">IFERROR(INDEX(AO:AO,BA153),"")</f>
        <v/>
      </c>
    </row>
    <row r="154" spans="44:54" x14ac:dyDescent="0.3">
      <c r="AR154" t="str">
        <f ca="1">IF('[1]Liste de site'!$C154&lt;&gt;"",'[1]Liste de site'!$C154,"")</f>
        <v/>
      </c>
      <c r="AS154" t="str">
        <f ca="1">IF('[1]Liste de site'!$C154&lt;&gt;"",'[1]Liste de site'!$C154,"")</f>
        <v/>
      </c>
      <c r="AT154">
        <f t="shared" si="28"/>
        <v>153</v>
      </c>
      <c r="AU154" t="str">
        <f ca="1">IF(COUNTIF($AR$2:$AR154,IF(AR154&lt;&gt;"",AR154,))=1,ROW()-1,"")</f>
        <v/>
      </c>
      <c r="AV154" t="str">
        <f ca="1">IF(COUNTIF($AR$2:$AR154,IF(AS154&lt;&gt;"",AS154,))=1,ROW()-1,"")</f>
        <v/>
      </c>
      <c r="AW154" t="str">
        <f t="shared" ca="1" si="29"/>
        <v/>
      </c>
      <c r="AX154" t="str" cm="1">
        <f t="array" aca="1" ref="AX154" ca="1">IFERROR(INDEX(AS:AS,AW154+1),"")</f>
        <v/>
      </c>
      <c r="AZ154" t="str">
        <f ca="1">IF(COUNTIF($AN$4:$AN156,IF(AN156&lt;&gt;"",AN156,))=1,ROW()+2,"")</f>
        <v/>
      </c>
      <c r="BA154" t="str">
        <f t="shared" ca="1" si="30"/>
        <v/>
      </c>
      <c r="BB154" t="str" cm="1">
        <f t="array" aca="1" ref="BB154" ca="1">IFERROR(INDEX(AO:AO,BA154),"")</f>
        <v/>
      </c>
    </row>
    <row r="155" spans="44:54" x14ac:dyDescent="0.3">
      <c r="AR155" t="str">
        <f ca="1">IF('[1]Liste de site'!$C155&lt;&gt;"",'[1]Liste de site'!$C155,"")</f>
        <v/>
      </c>
      <c r="AS155" t="str">
        <f ca="1">IF('[1]Liste de site'!$C155&lt;&gt;"",'[1]Liste de site'!$C155,"")</f>
        <v/>
      </c>
      <c r="AT155">
        <f t="shared" si="28"/>
        <v>154</v>
      </c>
      <c r="AU155" t="str">
        <f ca="1">IF(COUNTIF($AR$2:$AR155,IF(AR155&lt;&gt;"",AR155,))=1,ROW()-1,"")</f>
        <v/>
      </c>
      <c r="AV155" t="str">
        <f ca="1">IF(COUNTIF($AR$2:$AR155,IF(AS155&lt;&gt;"",AS155,))=1,ROW()-1,"")</f>
        <v/>
      </c>
      <c r="AW155" t="str">
        <f t="shared" ca="1" si="29"/>
        <v/>
      </c>
      <c r="AX155" t="str" cm="1">
        <f t="array" aca="1" ref="AX155" ca="1">IFERROR(INDEX(AS:AS,AW155+1),"")</f>
        <v/>
      </c>
      <c r="AZ155" t="str">
        <f ca="1">IF(COUNTIF($AN$4:$AN157,IF(AN157&lt;&gt;"",AN157,))=1,ROW()+2,"")</f>
        <v/>
      </c>
      <c r="BA155" t="str">
        <f t="shared" ca="1" si="30"/>
        <v/>
      </c>
      <c r="BB155" t="str" cm="1">
        <f t="array" aca="1" ref="BB155" ca="1">IFERROR(INDEX(AO:AO,BA155),"")</f>
        <v/>
      </c>
    </row>
    <row r="156" spans="44:54" x14ac:dyDescent="0.3">
      <c r="AR156" t="str">
        <f ca="1">IF('[1]Liste de site'!$C156&lt;&gt;"",'[1]Liste de site'!$C156,"")</f>
        <v/>
      </c>
      <c r="AS156" t="str">
        <f ca="1">IF('[1]Liste de site'!$C156&lt;&gt;"",'[1]Liste de site'!$C156,"")</f>
        <v/>
      </c>
      <c r="AT156">
        <f t="shared" si="28"/>
        <v>155</v>
      </c>
      <c r="AU156" t="str">
        <f ca="1">IF(COUNTIF($AR$2:$AR156,IF(AR156&lt;&gt;"",AR156,))=1,ROW()-1,"")</f>
        <v/>
      </c>
      <c r="AV156" t="str">
        <f ca="1">IF(COUNTIF($AR$2:$AR156,IF(AS156&lt;&gt;"",AS156,))=1,ROW()-1,"")</f>
        <v/>
      </c>
      <c r="AW156" t="str">
        <f t="shared" ca="1" si="29"/>
        <v/>
      </c>
      <c r="AX156" t="str" cm="1">
        <f t="array" aca="1" ref="AX156" ca="1">IFERROR(INDEX(AS:AS,AW156+1),"")</f>
        <v/>
      </c>
      <c r="AZ156" t="str">
        <f ca="1">IF(COUNTIF($AN$4:$AN158,IF(AN158&lt;&gt;"",AN158,))=1,ROW()+2,"")</f>
        <v/>
      </c>
      <c r="BA156" t="str">
        <f t="shared" ca="1" si="30"/>
        <v/>
      </c>
      <c r="BB156" t="str" cm="1">
        <f t="array" aca="1" ref="BB156" ca="1">IFERROR(INDEX(AO:AO,BA156),"")</f>
        <v/>
      </c>
    </row>
    <row r="157" spans="44:54" x14ac:dyDescent="0.3">
      <c r="AR157" t="str">
        <f ca="1">IF('[1]Liste de site'!$C157&lt;&gt;"",'[1]Liste de site'!$C157,"")</f>
        <v/>
      </c>
      <c r="AS157" t="str">
        <f ca="1">IF('[1]Liste de site'!$C157&lt;&gt;"",'[1]Liste de site'!$C157,"")</f>
        <v/>
      </c>
      <c r="AT157">
        <f t="shared" si="28"/>
        <v>156</v>
      </c>
      <c r="AU157" t="str">
        <f ca="1">IF(COUNTIF($AR$2:$AR157,IF(AR157&lt;&gt;"",AR157,))=1,ROW()-1,"")</f>
        <v/>
      </c>
      <c r="AV157" t="str">
        <f ca="1">IF(COUNTIF($AR$2:$AR157,IF(AS157&lt;&gt;"",AS157,))=1,ROW()-1,"")</f>
        <v/>
      </c>
      <c r="AW157" t="str">
        <f t="shared" ca="1" si="29"/>
        <v/>
      </c>
      <c r="AX157" t="str" cm="1">
        <f t="array" aca="1" ref="AX157" ca="1">IFERROR(INDEX(AS:AS,AW157+1),"")</f>
        <v/>
      </c>
      <c r="AZ157" t="str">
        <f ca="1">IF(COUNTIF($AN$4:$AN159,IF(AN159&lt;&gt;"",AN159,))=1,ROW()+2,"")</f>
        <v/>
      </c>
      <c r="BA157" t="str">
        <f t="shared" ca="1" si="30"/>
        <v/>
      </c>
      <c r="BB157" t="str" cm="1">
        <f t="array" aca="1" ref="BB157" ca="1">IFERROR(INDEX(AO:AO,BA157),"")</f>
        <v/>
      </c>
    </row>
    <row r="158" spans="44:54" x14ac:dyDescent="0.3">
      <c r="AR158" t="str">
        <f ca="1">IF('[1]Liste de site'!$C158&lt;&gt;"",'[1]Liste de site'!$C158,"")</f>
        <v/>
      </c>
      <c r="AS158" t="str">
        <f ca="1">IF('[1]Liste de site'!$C158&lt;&gt;"",'[1]Liste de site'!$C158,"")</f>
        <v/>
      </c>
      <c r="AT158">
        <f t="shared" si="28"/>
        <v>157</v>
      </c>
      <c r="AU158" t="str">
        <f ca="1">IF(COUNTIF($AR$2:$AR158,IF(AR158&lt;&gt;"",AR158,))=1,ROW()-1,"")</f>
        <v/>
      </c>
      <c r="AV158" t="str">
        <f ca="1">IF(COUNTIF($AR$2:$AR158,IF(AS158&lt;&gt;"",AS158,))=1,ROW()-1,"")</f>
        <v/>
      </c>
      <c r="AW158" t="str">
        <f t="shared" ca="1" si="29"/>
        <v/>
      </c>
      <c r="AX158" t="str" cm="1">
        <f t="array" aca="1" ref="AX158" ca="1">IFERROR(INDEX(AS:AS,AW158+1),"")</f>
        <v/>
      </c>
      <c r="AZ158" t="str">
        <f ca="1">IF(COUNTIF($AN$4:$AN160,IF(AN160&lt;&gt;"",AN160,))=1,ROW()+2,"")</f>
        <v/>
      </c>
      <c r="BA158" t="str">
        <f t="shared" ca="1" si="30"/>
        <v/>
      </c>
      <c r="BB158" t="str" cm="1">
        <f t="array" aca="1" ref="BB158" ca="1">IFERROR(INDEX(AO:AO,BA158),"")</f>
        <v/>
      </c>
    </row>
    <row r="159" spans="44:54" x14ac:dyDescent="0.3">
      <c r="AR159" t="str">
        <f ca="1">IF('[1]Liste de site'!$C159&lt;&gt;"",'[1]Liste de site'!$C159,"")</f>
        <v/>
      </c>
      <c r="AS159" t="str">
        <f ca="1">IF('[1]Liste de site'!$C159&lt;&gt;"",'[1]Liste de site'!$C159,"")</f>
        <v/>
      </c>
      <c r="AT159">
        <f t="shared" si="28"/>
        <v>158</v>
      </c>
      <c r="AU159" t="str">
        <f ca="1">IF(COUNTIF($AR$2:$AR159,IF(AR159&lt;&gt;"",AR159,))=1,ROW()-1,"")</f>
        <v/>
      </c>
      <c r="AV159" t="str">
        <f ca="1">IF(COUNTIF($AR$2:$AR159,IF(AS159&lt;&gt;"",AS159,))=1,ROW()-1,"")</f>
        <v/>
      </c>
      <c r="AW159" t="str">
        <f t="shared" ca="1" si="29"/>
        <v/>
      </c>
      <c r="AX159" t="str" cm="1">
        <f t="array" aca="1" ref="AX159" ca="1">IFERROR(INDEX(AS:AS,AW159+1),"")</f>
        <v/>
      </c>
      <c r="AZ159" t="str">
        <f ca="1">IF(COUNTIF($AN$4:$AN161,IF(AN161&lt;&gt;"",AN161,))=1,ROW()+2,"")</f>
        <v/>
      </c>
      <c r="BA159" t="str">
        <f t="shared" ca="1" si="30"/>
        <v/>
      </c>
      <c r="BB159" t="str" cm="1">
        <f t="array" aca="1" ref="BB159" ca="1">IFERROR(INDEX(AO:AO,BA159),"")</f>
        <v/>
      </c>
    </row>
    <row r="160" spans="44:54" x14ac:dyDescent="0.3">
      <c r="AR160" t="str">
        <f ca="1">IF('[1]Liste de site'!$C160&lt;&gt;"",'[1]Liste de site'!$C160,"")</f>
        <v/>
      </c>
      <c r="AS160" t="str">
        <f ca="1">IF('[1]Liste de site'!$C160&lt;&gt;"",'[1]Liste de site'!$C160,"")</f>
        <v/>
      </c>
      <c r="AT160">
        <f t="shared" si="28"/>
        <v>159</v>
      </c>
      <c r="AU160" t="str">
        <f ca="1">IF(COUNTIF($AR$2:$AR160,IF(AR160&lt;&gt;"",AR160,))=1,ROW()-1,"")</f>
        <v/>
      </c>
      <c r="AV160" t="str">
        <f ca="1">IF(COUNTIF($AR$2:$AR160,IF(AS160&lt;&gt;"",AS160,))=1,ROW()-1,"")</f>
        <v/>
      </c>
      <c r="AW160" t="str">
        <f t="shared" ca="1" si="29"/>
        <v/>
      </c>
      <c r="AX160" t="str" cm="1">
        <f t="array" aca="1" ref="AX160" ca="1">IFERROR(INDEX(AS:AS,AW160+1),"")</f>
        <v/>
      </c>
      <c r="AZ160" t="str">
        <f ca="1">IF(COUNTIF($AN$4:$AN162,IF(AN162&lt;&gt;"",AN162,))=1,ROW()+2,"")</f>
        <v/>
      </c>
      <c r="BA160" t="str">
        <f t="shared" ca="1" si="30"/>
        <v/>
      </c>
      <c r="BB160" t="str" cm="1">
        <f t="array" aca="1" ref="BB160" ca="1">IFERROR(INDEX(AO:AO,BA160),"")</f>
        <v/>
      </c>
    </row>
    <row r="161" spans="44:54" x14ac:dyDescent="0.3">
      <c r="AR161" t="str">
        <f ca="1">IF('[1]Liste de site'!$C161&lt;&gt;"",'[1]Liste de site'!$C161,"")</f>
        <v/>
      </c>
      <c r="AS161" t="str">
        <f ca="1">IF('[1]Liste de site'!$C161&lt;&gt;"",'[1]Liste de site'!$C161,"")</f>
        <v/>
      </c>
      <c r="AT161">
        <f t="shared" si="28"/>
        <v>160</v>
      </c>
      <c r="AU161" t="str">
        <f ca="1">IF(COUNTIF($AR$2:$AR161,IF(AR161&lt;&gt;"",AR161,))=1,ROW()-1,"")</f>
        <v/>
      </c>
      <c r="AV161" t="str">
        <f ca="1">IF(COUNTIF($AR$2:$AR161,IF(AS161&lt;&gt;"",AS161,))=1,ROW()-1,"")</f>
        <v/>
      </c>
      <c r="AW161" t="str">
        <f t="shared" ca="1" si="29"/>
        <v/>
      </c>
      <c r="AX161" t="str" cm="1">
        <f t="array" aca="1" ref="AX161" ca="1">IFERROR(INDEX(AS:AS,AW161+1),"")</f>
        <v/>
      </c>
      <c r="AZ161" t="str">
        <f ca="1">IF(COUNTIF($AN$4:$AN163,IF(AN163&lt;&gt;"",AN163,))=1,ROW()+2,"")</f>
        <v/>
      </c>
      <c r="BA161" t="str">
        <f t="shared" ca="1" si="30"/>
        <v/>
      </c>
      <c r="BB161" t="str" cm="1">
        <f t="array" aca="1" ref="BB161" ca="1">IFERROR(INDEX(AO:AO,BA161),"")</f>
        <v/>
      </c>
    </row>
    <row r="162" spans="44:54" x14ac:dyDescent="0.3">
      <c r="AR162" t="str">
        <f ca="1">IF('[1]Liste de site'!$C162&lt;&gt;"",'[1]Liste de site'!$C162,"")</f>
        <v/>
      </c>
      <c r="AS162" t="str">
        <f ca="1">IF('[1]Liste de site'!$C162&lt;&gt;"",'[1]Liste de site'!$C162,"")</f>
        <v/>
      </c>
      <c r="AT162">
        <f t="shared" si="28"/>
        <v>161</v>
      </c>
      <c r="AU162" t="str">
        <f ca="1">IF(COUNTIF($AR$2:$AR162,IF(AR162&lt;&gt;"",AR162,))=1,ROW()-1,"")</f>
        <v/>
      </c>
      <c r="AV162" t="str">
        <f ca="1">IF(COUNTIF($AR$2:$AR162,IF(AS162&lt;&gt;"",AS162,))=1,ROW()-1,"")</f>
        <v/>
      </c>
      <c r="AW162" t="str">
        <f t="shared" ca="1" si="29"/>
        <v/>
      </c>
      <c r="AX162" t="str" cm="1">
        <f t="array" aca="1" ref="AX162" ca="1">IFERROR(INDEX(AS:AS,AW162+1),"")</f>
        <v/>
      </c>
      <c r="AZ162" t="str">
        <f ca="1">IF(COUNTIF($AN$4:$AN164,IF(AN164&lt;&gt;"",AN164,))=1,ROW()+2,"")</f>
        <v/>
      </c>
      <c r="BA162" t="str">
        <f t="shared" ca="1" si="30"/>
        <v/>
      </c>
      <c r="BB162" t="str" cm="1">
        <f t="array" aca="1" ref="BB162" ca="1">IFERROR(INDEX(AO:AO,BA162),"")</f>
        <v/>
      </c>
    </row>
    <row r="163" spans="44:54" x14ac:dyDescent="0.3">
      <c r="AR163" t="str">
        <f ca="1">IF('[1]Liste de site'!$C163&lt;&gt;"",'[1]Liste de site'!$C163,"")</f>
        <v/>
      </c>
      <c r="AS163" t="str">
        <f ca="1">IF('[1]Liste de site'!$C163&lt;&gt;"",'[1]Liste de site'!$C163,"")</f>
        <v/>
      </c>
      <c r="AT163">
        <f t="shared" si="28"/>
        <v>162</v>
      </c>
      <c r="AU163" t="str">
        <f ca="1">IF(COUNTIF($AR$2:$AR163,IF(AR163&lt;&gt;"",AR163,))=1,ROW()-1,"")</f>
        <v/>
      </c>
      <c r="AV163" t="str">
        <f ca="1">IF(COUNTIF($AR$2:$AR163,IF(AS163&lt;&gt;"",AS163,))=1,ROW()-1,"")</f>
        <v/>
      </c>
      <c r="AW163" t="str">
        <f t="shared" ca="1" si="29"/>
        <v/>
      </c>
      <c r="AX163" t="str" cm="1">
        <f t="array" aca="1" ref="AX163" ca="1">IFERROR(INDEX(AS:AS,AW163+1),"")</f>
        <v/>
      </c>
      <c r="AZ163" t="str">
        <f ca="1">IF(COUNTIF($AN$4:$AN165,IF(AN165&lt;&gt;"",AN165,))=1,ROW()+2,"")</f>
        <v/>
      </c>
      <c r="BA163" t="str">
        <f t="shared" ca="1" si="30"/>
        <v/>
      </c>
      <c r="BB163" t="str" cm="1">
        <f t="array" aca="1" ref="BB163" ca="1">IFERROR(INDEX(AO:AO,BA163),"")</f>
        <v/>
      </c>
    </row>
    <row r="164" spans="44:54" x14ac:dyDescent="0.3">
      <c r="AR164" t="str">
        <f ca="1">IF('[1]Liste de site'!$C164&lt;&gt;"",'[1]Liste de site'!$C164,"")</f>
        <v/>
      </c>
      <c r="AS164" t="str">
        <f ca="1">IF('[1]Liste de site'!$C164&lt;&gt;"",'[1]Liste de site'!$C164,"")</f>
        <v/>
      </c>
      <c r="AT164">
        <f t="shared" si="28"/>
        <v>163</v>
      </c>
      <c r="AU164" t="str">
        <f ca="1">IF(COUNTIF($AR$2:$AR164,IF(AR164&lt;&gt;"",AR164,))=1,ROW()-1,"")</f>
        <v/>
      </c>
      <c r="AV164" t="str">
        <f ca="1">IF(COUNTIF($AR$2:$AR164,IF(AS164&lt;&gt;"",AS164,))=1,ROW()-1,"")</f>
        <v/>
      </c>
      <c r="AW164" t="str">
        <f t="shared" ca="1" si="29"/>
        <v/>
      </c>
      <c r="AX164" t="str" cm="1">
        <f t="array" aca="1" ref="AX164" ca="1">IFERROR(INDEX(AS:AS,AW164+1),"")</f>
        <v/>
      </c>
      <c r="AZ164" t="str">
        <f ca="1">IF(COUNTIF($AN$4:$AN166,IF(AN166&lt;&gt;"",AN166,))=1,ROW()+2,"")</f>
        <v/>
      </c>
      <c r="BA164" t="str">
        <f t="shared" ca="1" si="30"/>
        <v/>
      </c>
      <c r="BB164" t="str" cm="1">
        <f t="array" aca="1" ref="BB164" ca="1">IFERROR(INDEX(AO:AO,BA164),"")</f>
        <v/>
      </c>
    </row>
    <row r="165" spans="44:54" x14ac:dyDescent="0.3">
      <c r="AR165" t="str">
        <f ca="1">IF('[1]Liste de site'!$C165&lt;&gt;"",'[1]Liste de site'!$C165,"")</f>
        <v/>
      </c>
      <c r="AS165" t="str">
        <f ca="1">IF('[1]Liste de site'!$C165&lt;&gt;"",'[1]Liste de site'!$C165,"")</f>
        <v/>
      </c>
      <c r="AT165">
        <f t="shared" si="28"/>
        <v>164</v>
      </c>
      <c r="AU165" t="str">
        <f ca="1">IF(COUNTIF($AR$2:$AR165,IF(AR165&lt;&gt;"",AR165,))=1,ROW()-1,"")</f>
        <v/>
      </c>
      <c r="AV165" t="str">
        <f ca="1">IF(COUNTIF($AR$2:$AR165,IF(AS165&lt;&gt;"",AS165,))=1,ROW()-1,"")</f>
        <v/>
      </c>
      <c r="AW165" t="str">
        <f t="shared" ca="1" si="29"/>
        <v/>
      </c>
      <c r="AX165" t="str" cm="1">
        <f t="array" aca="1" ref="AX165" ca="1">IFERROR(INDEX(AS:AS,AW165+1),"")</f>
        <v/>
      </c>
      <c r="AZ165" t="str">
        <f ca="1">IF(COUNTIF($AN$4:$AN167,IF(AN167&lt;&gt;"",AN167,))=1,ROW()+2,"")</f>
        <v/>
      </c>
      <c r="BA165" t="str">
        <f t="shared" ca="1" si="30"/>
        <v/>
      </c>
      <c r="BB165" t="str" cm="1">
        <f t="array" aca="1" ref="BB165" ca="1">IFERROR(INDEX(AO:AO,BA165),"")</f>
        <v/>
      </c>
    </row>
    <row r="166" spans="44:54" x14ac:dyDescent="0.3">
      <c r="AR166" t="str">
        <f ca="1">IF('[1]Liste de site'!$C166&lt;&gt;"",'[1]Liste de site'!$C166,"")</f>
        <v/>
      </c>
      <c r="AS166" t="str">
        <f ca="1">IF('[1]Liste de site'!$C166&lt;&gt;"",'[1]Liste de site'!$C166,"")</f>
        <v/>
      </c>
      <c r="AT166">
        <f t="shared" si="28"/>
        <v>165</v>
      </c>
      <c r="AU166" t="str">
        <f ca="1">IF(COUNTIF($AR$2:$AR166,IF(AR166&lt;&gt;"",AR166,))=1,ROW()-1,"")</f>
        <v/>
      </c>
      <c r="AV166" t="str">
        <f ca="1">IF(COUNTIF($AR$2:$AR166,IF(AS166&lt;&gt;"",AS166,))=1,ROW()-1,"")</f>
        <v/>
      </c>
      <c r="AW166" t="str">
        <f t="shared" ca="1" si="29"/>
        <v/>
      </c>
      <c r="AX166" t="str" cm="1">
        <f t="array" aca="1" ref="AX166" ca="1">IFERROR(INDEX(AS:AS,AW166+1),"")</f>
        <v/>
      </c>
      <c r="AZ166" t="str">
        <f ca="1">IF(COUNTIF($AN$4:$AN168,IF(AN168&lt;&gt;"",AN168,))=1,ROW()+2,"")</f>
        <v/>
      </c>
      <c r="BA166" t="str">
        <f t="shared" ca="1" si="30"/>
        <v/>
      </c>
      <c r="BB166" t="str" cm="1">
        <f t="array" aca="1" ref="BB166" ca="1">IFERROR(INDEX(AO:AO,BA166),"")</f>
        <v/>
      </c>
    </row>
    <row r="167" spans="44:54" x14ac:dyDescent="0.3">
      <c r="AR167" t="str">
        <f ca="1">IF('[1]Liste de site'!$C167&lt;&gt;"",'[1]Liste de site'!$C167,"")</f>
        <v/>
      </c>
      <c r="AS167" t="str">
        <f ca="1">IF('[1]Liste de site'!$C167&lt;&gt;"",'[1]Liste de site'!$C167,"")</f>
        <v/>
      </c>
      <c r="AT167">
        <f t="shared" si="28"/>
        <v>166</v>
      </c>
      <c r="AU167" t="str">
        <f ca="1">IF(COUNTIF($AR$2:$AR167,IF(AR167&lt;&gt;"",AR167,))=1,ROW()-1,"")</f>
        <v/>
      </c>
      <c r="AV167" t="str">
        <f ca="1">IF(COUNTIF($AR$2:$AR167,IF(AS167&lt;&gt;"",AS167,))=1,ROW()-1,"")</f>
        <v/>
      </c>
      <c r="AW167" t="str">
        <f t="shared" ca="1" si="29"/>
        <v/>
      </c>
      <c r="AX167" t="str" cm="1">
        <f t="array" aca="1" ref="AX167" ca="1">IFERROR(INDEX(AS:AS,AW167+1),"")</f>
        <v/>
      </c>
      <c r="AZ167" t="str">
        <f ca="1">IF(COUNTIF($AN$4:$AN169,IF(AN169&lt;&gt;"",AN169,))=1,ROW()+2,"")</f>
        <v/>
      </c>
      <c r="BA167" t="str">
        <f t="shared" ca="1" si="30"/>
        <v/>
      </c>
      <c r="BB167" t="str" cm="1">
        <f t="array" aca="1" ref="BB167" ca="1">IFERROR(INDEX(AO:AO,BA167),"")</f>
        <v/>
      </c>
    </row>
    <row r="168" spans="44:54" x14ac:dyDescent="0.3">
      <c r="AR168" t="str">
        <f ca="1">IF('[1]Liste de site'!$C168&lt;&gt;"",'[1]Liste de site'!$C168,"")</f>
        <v/>
      </c>
      <c r="AS168" t="str">
        <f ca="1">IF('[1]Liste de site'!$C168&lt;&gt;"",'[1]Liste de site'!$C168,"")</f>
        <v/>
      </c>
      <c r="AT168">
        <f t="shared" si="28"/>
        <v>167</v>
      </c>
      <c r="AU168" t="str">
        <f ca="1">IF(COUNTIF($AR$2:$AR168,IF(AR168&lt;&gt;"",AR168,))=1,ROW()-1,"")</f>
        <v/>
      </c>
      <c r="AV168" t="str">
        <f ca="1">IF(COUNTIF($AR$2:$AR168,IF(AS168&lt;&gt;"",AS168,))=1,ROW()-1,"")</f>
        <v/>
      </c>
      <c r="AW168" t="str">
        <f t="shared" ca="1" si="29"/>
        <v/>
      </c>
      <c r="AX168" t="str" cm="1">
        <f t="array" aca="1" ref="AX168" ca="1">IFERROR(INDEX(AS:AS,AW168+1),"")</f>
        <v/>
      </c>
      <c r="AZ168" t="str">
        <f ca="1">IF(COUNTIF($AN$4:$AN170,IF(AN170&lt;&gt;"",AN170,))=1,ROW()+2,"")</f>
        <v/>
      </c>
      <c r="BA168" t="str">
        <f t="shared" ca="1" si="30"/>
        <v/>
      </c>
      <c r="BB168" t="str" cm="1">
        <f t="array" aca="1" ref="BB168" ca="1">IFERROR(INDEX(AO:AO,BA168),"")</f>
        <v/>
      </c>
    </row>
    <row r="169" spans="44:54" x14ac:dyDescent="0.3">
      <c r="AR169" t="str">
        <f ca="1">IF('[1]Liste de site'!$C169&lt;&gt;"",'[1]Liste de site'!$C169,"")</f>
        <v/>
      </c>
      <c r="AS169" t="str">
        <f ca="1">IF('[1]Liste de site'!$C169&lt;&gt;"",'[1]Liste de site'!$C169,"")</f>
        <v/>
      </c>
      <c r="AT169">
        <f t="shared" si="28"/>
        <v>168</v>
      </c>
      <c r="AU169" t="str">
        <f ca="1">IF(COUNTIF($AR$2:$AR169,IF(AR169&lt;&gt;"",AR169,))=1,ROW()-1,"")</f>
        <v/>
      </c>
      <c r="AV169" t="str">
        <f ca="1">IF(COUNTIF($AR$2:$AR169,IF(AS169&lt;&gt;"",AS169,))=1,ROW()-1,"")</f>
        <v/>
      </c>
      <c r="AW169" t="str">
        <f t="shared" ca="1" si="29"/>
        <v/>
      </c>
      <c r="AX169" t="str" cm="1">
        <f t="array" aca="1" ref="AX169" ca="1">IFERROR(INDEX(AS:AS,AW169+1),"")</f>
        <v/>
      </c>
      <c r="AZ169" t="str">
        <f ca="1">IF(COUNTIF($AN$4:$AN171,IF(AN171&lt;&gt;"",AN171,))=1,ROW()+2,"")</f>
        <v/>
      </c>
      <c r="BA169" t="str">
        <f t="shared" ca="1" si="30"/>
        <v/>
      </c>
      <c r="BB169" t="str" cm="1">
        <f t="array" aca="1" ref="BB169" ca="1">IFERROR(INDEX(AO:AO,BA169),"")</f>
        <v/>
      </c>
    </row>
    <row r="170" spans="44:54" x14ac:dyDescent="0.3">
      <c r="AR170" t="str">
        <f ca="1">IF('[1]Liste de site'!$C170&lt;&gt;"",'[1]Liste de site'!$C170,"")</f>
        <v/>
      </c>
      <c r="AS170" t="str">
        <f ca="1">IF('[1]Liste de site'!$C170&lt;&gt;"",'[1]Liste de site'!$C170,"")</f>
        <v/>
      </c>
      <c r="AT170">
        <f t="shared" si="28"/>
        <v>169</v>
      </c>
      <c r="AU170" t="str">
        <f ca="1">IF(COUNTIF($AR$2:$AR170,IF(AR170&lt;&gt;"",AR170,))=1,ROW()-1,"")</f>
        <v/>
      </c>
      <c r="AV170" t="str">
        <f ca="1">IF(COUNTIF($AR$2:$AR170,IF(AS170&lt;&gt;"",AS170,))=1,ROW()-1,"")</f>
        <v/>
      </c>
      <c r="AW170" t="str">
        <f t="shared" ca="1" si="29"/>
        <v/>
      </c>
      <c r="AX170" t="str" cm="1">
        <f t="array" aca="1" ref="AX170" ca="1">IFERROR(INDEX(AS:AS,AW170+1),"")</f>
        <v/>
      </c>
      <c r="AZ170" t="str">
        <f ca="1">IF(COUNTIF($AN$4:$AN172,IF(AN172&lt;&gt;"",AN172,))=1,ROW()+2,"")</f>
        <v/>
      </c>
      <c r="BA170" t="str">
        <f t="shared" ca="1" si="30"/>
        <v/>
      </c>
      <c r="BB170" t="str" cm="1">
        <f t="array" aca="1" ref="BB170" ca="1">IFERROR(INDEX(AO:AO,BA170),"")</f>
        <v/>
      </c>
    </row>
    <row r="171" spans="44:54" x14ac:dyDescent="0.3">
      <c r="AR171" t="str">
        <f ca="1">IF('[1]Liste de site'!$C171&lt;&gt;"",'[1]Liste de site'!$C171,"")</f>
        <v/>
      </c>
      <c r="AS171" t="str">
        <f ca="1">IF('[1]Liste de site'!$C171&lt;&gt;"",'[1]Liste de site'!$C171,"")</f>
        <v/>
      </c>
      <c r="AT171">
        <f t="shared" si="28"/>
        <v>170</v>
      </c>
      <c r="AU171" t="str">
        <f ca="1">IF(COUNTIF($AR$2:$AR171,IF(AR171&lt;&gt;"",AR171,))=1,ROW()-1,"")</f>
        <v/>
      </c>
      <c r="AV171" t="str">
        <f ca="1">IF(COUNTIF($AR$2:$AR171,IF(AS171&lt;&gt;"",AS171,))=1,ROW()-1,"")</f>
        <v/>
      </c>
      <c r="AW171" t="str">
        <f t="shared" ca="1" si="29"/>
        <v/>
      </c>
      <c r="AX171" t="str" cm="1">
        <f t="array" aca="1" ref="AX171" ca="1">IFERROR(INDEX(AS:AS,AW171+1),"")</f>
        <v/>
      </c>
      <c r="AZ171" t="str">
        <f ca="1">IF(COUNTIF($AN$4:$AN173,IF(AN173&lt;&gt;"",AN173,))=1,ROW()+2,"")</f>
        <v/>
      </c>
      <c r="BA171" t="str">
        <f t="shared" ca="1" si="30"/>
        <v/>
      </c>
      <c r="BB171" t="str" cm="1">
        <f t="array" aca="1" ref="BB171" ca="1">IFERROR(INDEX(AO:AO,BA171),"")</f>
        <v/>
      </c>
    </row>
    <row r="172" spans="44:54" x14ac:dyDescent="0.3">
      <c r="AR172" t="str">
        <f ca="1">IF('[1]Liste de site'!$C172&lt;&gt;"",'[1]Liste de site'!$C172,"")</f>
        <v/>
      </c>
      <c r="AS172" t="str">
        <f ca="1">IF('[1]Liste de site'!$C172&lt;&gt;"",'[1]Liste de site'!$C172,"")</f>
        <v/>
      </c>
      <c r="AT172">
        <f t="shared" si="28"/>
        <v>171</v>
      </c>
      <c r="AU172" t="str">
        <f ca="1">IF(COUNTIF($AR$2:$AR172,IF(AR172&lt;&gt;"",AR172,))=1,ROW()-1,"")</f>
        <v/>
      </c>
      <c r="AV172" t="str">
        <f ca="1">IF(COUNTIF($AR$2:$AR172,IF(AS172&lt;&gt;"",AS172,))=1,ROW()-1,"")</f>
        <v/>
      </c>
      <c r="AW172" t="str">
        <f t="shared" ca="1" si="29"/>
        <v/>
      </c>
      <c r="AX172" t="str" cm="1">
        <f t="array" aca="1" ref="AX172" ca="1">IFERROR(INDEX(AS:AS,AW172+1),"")</f>
        <v/>
      </c>
      <c r="AZ172" t="str">
        <f ca="1">IF(COUNTIF($AN$4:$AN174,IF(AN174&lt;&gt;"",AN174,))=1,ROW()+2,"")</f>
        <v/>
      </c>
      <c r="BA172" t="str">
        <f t="shared" ca="1" si="30"/>
        <v/>
      </c>
      <c r="BB172" t="str" cm="1">
        <f t="array" aca="1" ref="BB172" ca="1">IFERROR(INDEX(AO:AO,BA172),"")</f>
        <v/>
      </c>
    </row>
    <row r="173" spans="44:54" x14ac:dyDescent="0.3">
      <c r="AR173" t="str">
        <f ca="1">IF('[1]Liste de site'!$C173&lt;&gt;"",'[1]Liste de site'!$C173,"")</f>
        <v/>
      </c>
      <c r="AS173" t="str">
        <f ca="1">IF('[1]Liste de site'!$C173&lt;&gt;"",'[1]Liste de site'!$C173,"")</f>
        <v/>
      </c>
      <c r="AT173">
        <f t="shared" si="28"/>
        <v>172</v>
      </c>
      <c r="AU173" t="str">
        <f ca="1">IF(COUNTIF($AR$2:$AR173,IF(AR173&lt;&gt;"",AR173,))=1,ROW()-1,"")</f>
        <v/>
      </c>
      <c r="AV173" t="str">
        <f ca="1">IF(COUNTIF($AR$2:$AR173,IF(AS173&lt;&gt;"",AS173,))=1,ROW()-1,"")</f>
        <v/>
      </c>
      <c r="AW173" t="str">
        <f t="shared" ca="1" si="29"/>
        <v/>
      </c>
      <c r="AX173" t="str" cm="1">
        <f t="array" aca="1" ref="AX173" ca="1">IFERROR(INDEX(AS:AS,AW173+1),"")</f>
        <v/>
      </c>
      <c r="AZ173" t="str">
        <f ca="1">IF(COUNTIF($AN$4:$AN175,IF(AN175&lt;&gt;"",AN175,))=1,ROW()+2,"")</f>
        <v/>
      </c>
      <c r="BA173" t="str">
        <f t="shared" ca="1" si="30"/>
        <v/>
      </c>
      <c r="BB173" t="str" cm="1">
        <f t="array" aca="1" ref="BB173" ca="1">IFERROR(INDEX(AO:AO,BA173),"")</f>
        <v/>
      </c>
    </row>
    <row r="174" spans="44:54" x14ac:dyDescent="0.3">
      <c r="AR174" t="str">
        <f ca="1">IF('[1]Liste de site'!$C174&lt;&gt;"",'[1]Liste de site'!$C174,"")</f>
        <v/>
      </c>
      <c r="AS174" t="str">
        <f ca="1">IF('[1]Liste de site'!$C174&lt;&gt;"",'[1]Liste de site'!$C174,"")</f>
        <v/>
      </c>
      <c r="AT174">
        <f t="shared" si="28"/>
        <v>173</v>
      </c>
      <c r="AU174" t="str">
        <f ca="1">IF(COUNTIF($AR$2:$AR174,IF(AR174&lt;&gt;"",AR174,))=1,ROW()-1,"")</f>
        <v/>
      </c>
      <c r="AV174" t="str">
        <f ca="1">IF(COUNTIF($AR$2:$AR174,IF(AS174&lt;&gt;"",AS174,))=1,ROW()-1,"")</f>
        <v/>
      </c>
      <c r="AW174" t="str">
        <f t="shared" ca="1" si="29"/>
        <v/>
      </c>
      <c r="AX174" t="str" cm="1">
        <f t="array" aca="1" ref="AX174" ca="1">IFERROR(INDEX(AS:AS,AW174+1),"")</f>
        <v/>
      </c>
      <c r="AZ174" t="str">
        <f ca="1">IF(COUNTIF($AN$4:$AN176,IF(AN176&lt;&gt;"",AN176,))=1,ROW()+2,"")</f>
        <v/>
      </c>
      <c r="BA174" t="str">
        <f t="shared" ca="1" si="30"/>
        <v/>
      </c>
      <c r="BB174" t="str" cm="1">
        <f t="array" aca="1" ref="BB174" ca="1">IFERROR(INDEX(AO:AO,BA174),"")</f>
        <v/>
      </c>
    </row>
    <row r="175" spans="44:54" x14ac:dyDescent="0.3">
      <c r="AR175" t="str">
        <f ca="1">IF('[1]Liste de site'!$C175&lt;&gt;"",'[1]Liste de site'!$C175,"")</f>
        <v/>
      </c>
      <c r="AS175" t="str">
        <f ca="1">IF('[1]Liste de site'!$C175&lt;&gt;"",'[1]Liste de site'!$C175,"")</f>
        <v/>
      </c>
      <c r="AT175">
        <f t="shared" si="28"/>
        <v>174</v>
      </c>
      <c r="AU175" t="str">
        <f ca="1">IF(COUNTIF($AR$2:$AR175,IF(AR175&lt;&gt;"",AR175,))=1,ROW()-1,"")</f>
        <v/>
      </c>
      <c r="AV175" t="str">
        <f ca="1">IF(COUNTIF($AR$2:$AR175,IF(AS175&lt;&gt;"",AS175,))=1,ROW()-1,"")</f>
        <v/>
      </c>
      <c r="AW175" t="str">
        <f t="shared" ca="1" si="29"/>
        <v/>
      </c>
      <c r="AX175" t="str" cm="1">
        <f t="array" aca="1" ref="AX175" ca="1">IFERROR(INDEX(AS:AS,AW175+1),"")</f>
        <v/>
      </c>
      <c r="AZ175" t="str">
        <f ca="1">IF(COUNTIF($AN$4:$AN177,IF(AN177&lt;&gt;"",AN177,))=1,ROW()+2,"")</f>
        <v/>
      </c>
      <c r="BA175" t="str">
        <f t="shared" ca="1" si="30"/>
        <v/>
      </c>
      <c r="BB175" t="str" cm="1">
        <f t="array" aca="1" ref="BB175" ca="1">IFERROR(INDEX(AO:AO,BA175),"")</f>
        <v/>
      </c>
    </row>
    <row r="176" spans="44:54" x14ac:dyDescent="0.3">
      <c r="AR176" t="str">
        <f ca="1">IF('[1]Liste de site'!$C176&lt;&gt;"",'[1]Liste de site'!$C176,"")</f>
        <v/>
      </c>
      <c r="AS176" t="str">
        <f ca="1">IF('[1]Liste de site'!$C176&lt;&gt;"",'[1]Liste de site'!$C176,"")</f>
        <v/>
      </c>
      <c r="AT176">
        <f t="shared" si="28"/>
        <v>175</v>
      </c>
      <c r="AU176" t="str">
        <f ca="1">IF(COUNTIF($AR$2:$AR176,IF(AR176&lt;&gt;"",AR176,))=1,ROW()-1,"")</f>
        <v/>
      </c>
      <c r="AV176" t="str">
        <f ca="1">IF(COUNTIF($AR$2:$AR176,IF(AS176&lt;&gt;"",AS176,))=1,ROW()-1,"")</f>
        <v/>
      </c>
      <c r="AW176" t="str">
        <f t="shared" ca="1" si="29"/>
        <v/>
      </c>
      <c r="AX176" t="str" cm="1">
        <f t="array" aca="1" ref="AX176" ca="1">IFERROR(INDEX(AS:AS,AW176+1),"")</f>
        <v/>
      </c>
      <c r="AZ176" t="str">
        <f ca="1">IF(COUNTIF($AN$4:$AN178,IF(AN178&lt;&gt;"",AN178,))=1,ROW()+2,"")</f>
        <v/>
      </c>
      <c r="BA176" t="str">
        <f t="shared" ca="1" si="30"/>
        <v/>
      </c>
      <c r="BB176" t="str" cm="1">
        <f t="array" aca="1" ref="BB176" ca="1">IFERROR(INDEX(AO:AO,BA176),"")</f>
        <v/>
      </c>
    </row>
    <row r="177" spans="44:54" x14ac:dyDescent="0.3">
      <c r="AR177" t="str">
        <f ca="1">IF('[1]Liste de site'!$C177&lt;&gt;"",'[1]Liste de site'!$C177,"")</f>
        <v/>
      </c>
      <c r="AS177" t="str">
        <f ca="1">IF('[1]Liste de site'!$C177&lt;&gt;"",'[1]Liste de site'!$C177,"")</f>
        <v/>
      </c>
      <c r="AT177">
        <f t="shared" si="28"/>
        <v>176</v>
      </c>
      <c r="AU177" t="str">
        <f ca="1">IF(COUNTIF($AR$2:$AR177,IF(AR177&lt;&gt;"",AR177,))=1,ROW()-1,"")</f>
        <v/>
      </c>
      <c r="AV177" t="str">
        <f ca="1">IF(COUNTIF($AR$2:$AR177,IF(AS177&lt;&gt;"",AS177,))=1,ROW()-1,"")</f>
        <v/>
      </c>
      <c r="AW177" t="str">
        <f t="shared" ca="1" si="29"/>
        <v/>
      </c>
      <c r="AX177" t="str" cm="1">
        <f t="array" aca="1" ref="AX177" ca="1">IFERROR(INDEX(AS:AS,AW177+1),"")</f>
        <v/>
      </c>
      <c r="AZ177" t="str">
        <f ca="1">IF(COUNTIF($AN$4:$AN179,IF(AN179&lt;&gt;"",AN179,))=1,ROW()+2,"")</f>
        <v/>
      </c>
      <c r="BA177" t="str">
        <f t="shared" ca="1" si="30"/>
        <v/>
      </c>
      <c r="BB177" t="str" cm="1">
        <f t="array" aca="1" ref="BB177" ca="1">IFERROR(INDEX(AO:AO,BA177),"")</f>
        <v/>
      </c>
    </row>
    <row r="178" spans="44:54" x14ac:dyDescent="0.3">
      <c r="AR178" t="str">
        <f ca="1">IF('[1]Liste de site'!$C178&lt;&gt;"",'[1]Liste de site'!$C178,"")</f>
        <v/>
      </c>
      <c r="AS178" t="str">
        <f ca="1">IF('[1]Liste de site'!$C178&lt;&gt;"",'[1]Liste de site'!$C178,"")</f>
        <v/>
      </c>
      <c r="AT178">
        <f t="shared" si="28"/>
        <v>177</v>
      </c>
      <c r="AU178" t="str">
        <f ca="1">IF(COUNTIF($AR$2:$AR178,IF(AR178&lt;&gt;"",AR178,))=1,ROW()-1,"")</f>
        <v/>
      </c>
      <c r="AV178" t="str">
        <f ca="1">IF(COUNTIF($AR$2:$AR178,IF(AS178&lt;&gt;"",AS178,))=1,ROW()-1,"")</f>
        <v/>
      </c>
      <c r="AW178" t="str">
        <f t="shared" ca="1" si="29"/>
        <v/>
      </c>
      <c r="AX178" t="str" cm="1">
        <f t="array" aca="1" ref="AX178" ca="1">IFERROR(INDEX(AS:AS,AW178+1),"")</f>
        <v/>
      </c>
      <c r="AZ178" t="str">
        <f ca="1">IF(COUNTIF($AN$4:$AN180,IF(AN180&lt;&gt;"",AN180,))=1,ROW()+2,"")</f>
        <v/>
      </c>
      <c r="BA178" t="str">
        <f t="shared" ca="1" si="30"/>
        <v/>
      </c>
      <c r="BB178" t="str" cm="1">
        <f t="array" aca="1" ref="BB178" ca="1">IFERROR(INDEX(AO:AO,BA178),"")</f>
        <v/>
      </c>
    </row>
    <row r="179" spans="44:54" x14ac:dyDescent="0.3">
      <c r="AR179" t="str">
        <f ca="1">IF('[1]Liste de site'!$C179&lt;&gt;"",'[1]Liste de site'!$C179,"")</f>
        <v/>
      </c>
      <c r="AS179" t="str">
        <f ca="1">IF('[1]Liste de site'!$C179&lt;&gt;"",'[1]Liste de site'!$C179,"")</f>
        <v/>
      </c>
      <c r="AT179">
        <f t="shared" si="28"/>
        <v>178</v>
      </c>
      <c r="AU179" t="str">
        <f ca="1">IF(COUNTIF($AR$2:$AR179,IF(AR179&lt;&gt;"",AR179,))=1,ROW()-1,"")</f>
        <v/>
      </c>
      <c r="AV179" t="str">
        <f ca="1">IF(COUNTIF($AR$2:$AR179,IF(AS179&lt;&gt;"",AS179,))=1,ROW()-1,"")</f>
        <v/>
      </c>
      <c r="AW179" t="str">
        <f t="shared" ca="1" si="29"/>
        <v/>
      </c>
      <c r="AX179" t="str" cm="1">
        <f t="array" aca="1" ref="AX179" ca="1">IFERROR(INDEX(AS:AS,AW179+1),"")</f>
        <v/>
      </c>
      <c r="AZ179" t="str">
        <f ca="1">IF(COUNTIF($AN$4:$AN181,IF(AN181&lt;&gt;"",AN181,))=1,ROW()+2,"")</f>
        <v/>
      </c>
      <c r="BA179" t="str">
        <f t="shared" ca="1" si="30"/>
        <v/>
      </c>
      <c r="BB179" t="str" cm="1">
        <f t="array" aca="1" ref="BB179" ca="1">IFERROR(INDEX(AO:AO,BA179),"")</f>
        <v/>
      </c>
    </row>
    <row r="180" spans="44:54" x14ac:dyDescent="0.3">
      <c r="AR180" t="str">
        <f ca="1">IF('[1]Liste de site'!$C180&lt;&gt;"",'[1]Liste de site'!$C180,"")</f>
        <v/>
      </c>
      <c r="AS180" t="str">
        <f ca="1">IF('[1]Liste de site'!$C180&lt;&gt;"",'[1]Liste de site'!$C180,"")</f>
        <v/>
      </c>
      <c r="AT180">
        <f t="shared" si="28"/>
        <v>179</v>
      </c>
      <c r="AU180" t="str">
        <f ca="1">IF(COUNTIF($AR$2:$AR180,IF(AR180&lt;&gt;"",AR180,))=1,ROW()-1,"")</f>
        <v/>
      </c>
      <c r="AV180" t="str">
        <f ca="1">IF(COUNTIF($AR$2:$AR180,IF(AS180&lt;&gt;"",AS180,))=1,ROW()-1,"")</f>
        <v/>
      </c>
      <c r="AW180" t="str">
        <f t="shared" ca="1" si="29"/>
        <v/>
      </c>
      <c r="AX180" t="str" cm="1">
        <f t="array" aca="1" ref="AX180" ca="1">IFERROR(INDEX(AS:AS,AW180+1),"")</f>
        <v/>
      </c>
      <c r="AZ180" t="str">
        <f ca="1">IF(COUNTIF($AN$4:$AN182,IF(AN182&lt;&gt;"",AN182,))=1,ROW()+2,"")</f>
        <v/>
      </c>
      <c r="BA180" t="str">
        <f t="shared" ca="1" si="30"/>
        <v/>
      </c>
      <c r="BB180" t="str" cm="1">
        <f t="array" aca="1" ref="BB180" ca="1">IFERROR(INDEX(AO:AO,BA180),"")</f>
        <v/>
      </c>
    </row>
    <row r="181" spans="44:54" x14ac:dyDescent="0.3">
      <c r="AR181" t="str">
        <f ca="1">IF('[1]Liste de site'!$C181&lt;&gt;"",'[1]Liste de site'!$C181,"")</f>
        <v/>
      </c>
      <c r="AS181" t="str">
        <f ca="1">IF('[1]Liste de site'!$C181&lt;&gt;"",'[1]Liste de site'!$C181,"")</f>
        <v/>
      </c>
      <c r="AT181">
        <f t="shared" si="28"/>
        <v>180</v>
      </c>
      <c r="AU181" t="str">
        <f ca="1">IF(COUNTIF($AR$2:$AR181,IF(AR181&lt;&gt;"",AR181,))=1,ROW()-1,"")</f>
        <v/>
      </c>
      <c r="AV181" t="str">
        <f ca="1">IF(COUNTIF($AR$2:$AR181,IF(AS181&lt;&gt;"",AS181,))=1,ROW()-1,"")</f>
        <v/>
      </c>
      <c r="AW181" t="str">
        <f t="shared" ca="1" si="29"/>
        <v/>
      </c>
      <c r="AX181" t="str" cm="1">
        <f t="array" aca="1" ref="AX181" ca="1">IFERROR(INDEX(AS:AS,AW181+1),"")</f>
        <v/>
      </c>
      <c r="AZ181" t="str">
        <f ca="1">IF(COUNTIF($AN$4:$AN183,IF(AN183&lt;&gt;"",AN183,))=1,ROW()+2,"")</f>
        <v/>
      </c>
      <c r="BA181" t="str">
        <f t="shared" ca="1" si="30"/>
        <v/>
      </c>
      <c r="BB181" t="str" cm="1">
        <f t="array" aca="1" ref="BB181" ca="1">IFERROR(INDEX(AO:AO,BA181),"")</f>
        <v/>
      </c>
    </row>
    <row r="182" spans="44:54" x14ac:dyDescent="0.3">
      <c r="AR182" t="str">
        <f ca="1">IF('[1]Liste de site'!$C182&lt;&gt;"",'[1]Liste de site'!$C182,"")</f>
        <v/>
      </c>
      <c r="AS182" t="str">
        <f ca="1">IF('[1]Liste de site'!$C182&lt;&gt;"",'[1]Liste de site'!$C182,"")</f>
        <v/>
      </c>
      <c r="AT182">
        <f t="shared" si="28"/>
        <v>181</v>
      </c>
      <c r="AU182" t="str">
        <f ca="1">IF(COUNTIF($AR$2:$AR182,IF(AR182&lt;&gt;"",AR182,))=1,ROW()-1,"")</f>
        <v/>
      </c>
      <c r="AV182" t="str">
        <f ca="1">IF(COUNTIF($AR$2:$AR182,IF(AS182&lt;&gt;"",AS182,))=1,ROW()-1,"")</f>
        <v/>
      </c>
      <c r="AW182" t="str">
        <f t="shared" ca="1" si="29"/>
        <v/>
      </c>
      <c r="AX182" t="str" cm="1">
        <f t="array" aca="1" ref="AX182" ca="1">IFERROR(INDEX(AS:AS,AW182+1),"")</f>
        <v/>
      </c>
      <c r="AZ182" t="str">
        <f ca="1">IF(COUNTIF($AN$4:$AN184,IF(AN184&lt;&gt;"",AN184,))=1,ROW()+2,"")</f>
        <v/>
      </c>
      <c r="BA182" t="str">
        <f t="shared" ca="1" si="30"/>
        <v/>
      </c>
      <c r="BB182" t="str" cm="1">
        <f t="array" aca="1" ref="BB182" ca="1">IFERROR(INDEX(AO:AO,BA182),"")</f>
        <v/>
      </c>
    </row>
    <row r="183" spans="44:54" x14ac:dyDescent="0.3">
      <c r="AR183" t="str">
        <f ca="1">IF('[1]Liste de site'!$C183&lt;&gt;"",'[1]Liste de site'!$C183,"")</f>
        <v/>
      </c>
      <c r="AS183" t="str">
        <f ca="1">IF('[1]Liste de site'!$C183&lt;&gt;"",'[1]Liste de site'!$C183,"")</f>
        <v/>
      </c>
      <c r="AT183">
        <f t="shared" si="28"/>
        <v>182</v>
      </c>
      <c r="AU183" t="str">
        <f ca="1">IF(COUNTIF($AR$2:$AR183,IF(AR183&lt;&gt;"",AR183,))=1,ROW()-1,"")</f>
        <v/>
      </c>
      <c r="AV183" t="str">
        <f ca="1">IF(COUNTIF($AR$2:$AR183,IF(AS183&lt;&gt;"",AS183,))=1,ROW()-1,"")</f>
        <v/>
      </c>
      <c r="AW183" t="str">
        <f t="shared" ca="1" si="29"/>
        <v/>
      </c>
      <c r="AX183" t="str" cm="1">
        <f t="array" aca="1" ref="AX183" ca="1">IFERROR(INDEX(AS:AS,AW183+1),"")</f>
        <v/>
      </c>
      <c r="AZ183" t="str">
        <f ca="1">IF(COUNTIF($AN$4:$AN185,IF(AN185&lt;&gt;"",AN185,))=1,ROW()+2,"")</f>
        <v/>
      </c>
      <c r="BA183" t="str">
        <f t="shared" ca="1" si="30"/>
        <v/>
      </c>
      <c r="BB183" t="str" cm="1">
        <f t="array" aca="1" ref="BB183" ca="1">IFERROR(INDEX(AO:AO,BA183),"")</f>
        <v/>
      </c>
    </row>
    <row r="184" spans="44:54" x14ac:dyDescent="0.3">
      <c r="AR184" t="str">
        <f ca="1">IF('[1]Liste de site'!$C184&lt;&gt;"",'[1]Liste de site'!$C184,"")</f>
        <v/>
      </c>
      <c r="AS184" t="str">
        <f ca="1">IF('[1]Liste de site'!$C184&lt;&gt;"",'[1]Liste de site'!$C184,"")</f>
        <v/>
      </c>
      <c r="AT184">
        <f t="shared" si="28"/>
        <v>183</v>
      </c>
      <c r="AU184" t="str">
        <f ca="1">IF(COUNTIF($AR$2:$AR184,IF(AR184&lt;&gt;"",AR184,))=1,ROW()-1,"")</f>
        <v/>
      </c>
      <c r="AV184" t="str">
        <f ca="1">IF(COUNTIF($AR$2:$AR184,IF(AS184&lt;&gt;"",AS184,))=1,ROW()-1,"")</f>
        <v/>
      </c>
      <c r="AW184" t="str">
        <f t="shared" ca="1" si="29"/>
        <v/>
      </c>
      <c r="AX184" t="str" cm="1">
        <f t="array" aca="1" ref="AX184" ca="1">IFERROR(INDEX(AS:AS,AW184+1),"")</f>
        <v/>
      </c>
      <c r="AZ184" t="str">
        <f ca="1">IF(COUNTIF($AN$4:$AN186,IF(AN186&lt;&gt;"",AN186,))=1,ROW()+2,"")</f>
        <v/>
      </c>
      <c r="BA184" t="str">
        <f t="shared" ca="1" si="30"/>
        <v/>
      </c>
      <c r="BB184" t="str" cm="1">
        <f t="array" aca="1" ref="BB184" ca="1">IFERROR(INDEX(AO:AO,BA184),"")</f>
        <v/>
      </c>
    </row>
    <row r="185" spans="44:54" x14ac:dyDescent="0.3">
      <c r="AR185" t="str">
        <f ca="1">IF('[1]Liste de site'!$C185&lt;&gt;"",'[1]Liste de site'!$C185,"")</f>
        <v/>
      </c>
      <c r="AS185" t="str">
        <f ca="1">IF('[1]Liste de site'!$C185&lt;&gt;"",'[1]Liste de site'!$C185,"")</f>
        <v/>
      </c>
      <c r="AT185">
        <f t="shared" si="28"/>
        <v>184</v>
      </c>
      <c r="AU185" t="str">
        <f ca="1">IF(COUNTIF($AR$2:$AR185,IF(AR185&lt;&gt;"",AR185,))=1,ROW()-1,"")</f>
        <v/>
      </c>
      <c r="AV185" t="str">
        <f ca="1">IF(COUNTIF($AR$2:$AR185,IF(AS185&lt;&gt;"",AS185,))=1,ROW()-1,"")</f>
        <v/>
      </c>
      <c r="AW185" t="str">
        <f t="shared" ca="1" si="29"/>
        <v/>
      </c>
      <c r="AX185" t="str" cm="1">
        <f t="array" aca="1" ref="AX185" ca="1">IFERROR(INDEX(AS:AS,AW185+1),"")</f>
        <v/>
      </c>
      <c r="AZ185" t="str">
        <f ca="1">IF(COUNTIF($AN$4:$AN187,IF(AN187&lt;&gt;"",AN187,))=1,ROW()+2,"")</f>
        <v/>
      </c>
      <c r="BA185" t="str">
        <f t="shared" ca="1" si="30"/>
        <v/>
      </c>
      <c r="BB185" t="str" cm="1">
        <f t="array" aca="1" ref="BB185" ca="1">IFERROR(INDEX(AO:AO,BA185),"")</f>
        <v/>
      </c>
    </row>
    <row r="186" spans="44:54" x14ac:dyDescent="0.3">
      <c r="AR186" t="str">
        <f ca="1">IF('[1]Liste de site'!$C186&lt;&gt;"",'[1]Liste de site'!$C186,"")</f>
        <v/>
      </c>
      <c r="AS186" t="str">
        <f ca="1">IF('[1]Liste de site'!$C186&lt;&gt;"",'[1]Liste de site'!$C186,"")</f>
        <v/>
      </c>
      <c r="AT186">
        <f t="shared" si="28"/>
        <v>185</v>
      </c>
      <c r="AU186" t="str">
        <f ca="1">IF(COUNTIF($AR$2:$AR186,IF(AR186&lt;&gt;"",AR186,))=1,ROW()-1,"")</f>
        <v/>
      </c>
      <c r="AV186" t="str">
        <f ca="1">IF(COUNTIF($AR$2:$AR186,IF(AS186&lt;&gt;"",AS186,))=1,ROW()-1,"")</f>
        <v/>
      </c>
      <c r="AW186" t="str">
        <f t="shared" ca="1" si="29"/>
        <v/>
      </c>
      <c r="AX186" t="str" cm="1">
        <f t="array" aca="1" ref="AX186" ca="1">IFERROR(INDEX(AS:AS,AW186+1),"")</f>
        <v/>
      </c>
      <c r="AZ186" t="str">
        <f ca="1">IF(COUNTIF($AN$4:$AN188,IF(AN188&lt;&gt;"",AN188,))=1,ROW()+2,"")</f>
        <v/>
      </c>
      <c r="BA186" t="str">
        <f t="shared" ca="1" si="30"/>
        <v/>
      </c>
      <c r="BB186" t="str" cm="1">
        <f t="array" aca="1" ref="BB186" ca="1">IFERROR(INDEX(AO:AO,BA186),"")</f>
        <v/>
      </c>
    </row>
    <row r="187" spans="44:54" x14ac:dyDescent="0.3">
      <c r="AR187" t="str">
        <f ca="1">IF('[1]Liste de site'!$C187&lt;&gt;"",'[1]Liste de site'!$C187,"")</f>
        <v/>
      </c>
      <c r="AS187" t="str">
        <f ca="1">IF('[1]Liste de site'!$C187&lt;&gt;"",'[1]Liste de site'!$C187,"")</f>
        <v/>
      </c>
      <c r="AT187">
        <f t="shared" si="28"/>
        <v>186</v>
      </c>
      <c r="AU187" t="str">
        <f ca="1">IF(COUNTIF($AR$2:$AR187,IF(AR187&lt;&gt;"",AR187,))=1,ROW()-1,"")</f>
        <v/>
      </c>
      <c r="AV187" t="str">
        <f ca="1">IF(COUNTIF($AR$2:$AR187,IF(AS187&lt;&gt;"",AS187,))=1,ROW()-1,"")</f>
        <v/>
      </c>
      <c r="AW187" t="str">
        <f t="shared" ca="1" si="29"/>
        <v/>
      </c>
      <c r="AX187" t="str" cm="1">
        <f t="array" aca="1" ref="AX187" ca="1">IFERROR(INDEX(AS:AS,AW187+1),"")</f>
        <v/>
      </c>
      <c r="AZ187" t="str">
        <f ca="1">IF(COUNTIF($AN$4:$AN189,IF(AN189&lt;&gt;"",AN189,))=1,ROW()+2,"")</f>
        <v/>
      </c>
      <c r="BA187" t="str">
        <f t="shared" ca="1" si="30"/>
        <v/>
      </c>
      <c r="BB187" t="str" cm="1">
        <f t="array" aca="1" ref="BB187" ca="1">IFERROR(INDEX(AO:AO,BA187),"")</f>
        <v/>
      </c>
    </row>
    <row r="188" spans="44:54" x14ac:dyDescent="0.3">
      <c r="AR188" t="str">
        <f ca="1">IF('[1]Liste de site'!$C188&lt;&gt;"",'[1]Liste de site'!$C188,"")</f>
        <v/>
      </c>
      <c r="AS188" t="str">
        <f ca="1">IF('[1]Liste de site'!$C188&lt;&gt;"",'[1]Liste de site'!$C188,"")</f>
        <v/>
      </c>
      <c r="AT188">
        <f t="shared" si="28"/>
        <v>187</v>
      </c>
      <c r="AU188" t="str">
        <f ca="1">IF(COUNTIF($AR$2:$AR188,IF(AR188&lt;&gt;"",AR188,))=1,ROW()-1,"")</f>
        <v/>
      </c>
      <c r="AV188" t="str">
        <f ca="1">IF(COUNTIF($AR$2:$AR188,IF(AS188&lt;&gt;"",AS188,))=1,ROW()-1,"")</f>
        <v/>
      </c>
      <c r="AW188" t="str">
        <f t="shared" ca="1" si="29"/>
        <v/>
      </c>
      <c r="AX188" t="str" cm="1">
        <f t="array" aca="1" ref="AX188" ca="1">IFERROR(INDEX(AS:AS,AW188+1),"")</f>
        <v/>
      </c>
      <c r="AZ188" t="str">
        <f ca="1">IF(COUNTIF($AN$4:$AN190,IF(AN190&lt;&gt;"",AN190,))=1,ROW()+2,"")</f>
        <v/>
      </c>
      <c r="BA188" t="str">
        <f t="shared" ca="1" si="30"/>
        <v/>
      </c>
      <c r="BB188" t="str" cm="1">
        <f t="array" aca="1" ref="BB188" ca="1">IFERROR(INDEX(AO:AO,BA188),"")</f>
        <v/>
      </c>
    </row>
    <row r="189" spans="44:54" x14ac:dyDescent="0.3">
      <c r="AR189" t="str">
        <f ca="1">IF('[1]Liste de site'!$C189&lt;&gt;"",'[1]Liste de site'!$C189,"")</f>
        <v/>
      </c>
      <c r="AS189" t="str">
        <f ca="1">IF('[1]Liste de site'!$C189&lt;&gt;"",'[1]Liste de site'!$C189,"")</f>
        <v/>
      </c>
      <c r="AT189">
        <f t="shared" si="28"/>
        <v>188</v>
      </c>
      <c r="AU189" t="str">
        <f ca="1">IF(COUNTIF($AR$2:$AR189,IF(AR189&lt;&gt;"",AR189,))=1,ROW()-1,"")</f>
        <v/>
      </c>
      <c r="AV189" t="str">
        <f ca="1">IF(COUNTIF($AR$2:$AR189,IF(AS189&lt;&gt;"",AS189,))=1,ROW()-1,"")</f>
        <v/>
      </c>
      <c r="AW189" t="str">
        <f t="shared" ca="1" si="29"/>
        <v/>
      </c>
      <c r="AX189" t="str" cm="1">
        <f t="array" aca="1" ref="AX189" ca="1">IFERROR(INDEX(AS:AS,AW189+1),"")</f>
        <v/>
      </c>
      <c r="AZ189" t="str">
        <f ca="1">IF(COUNTIF($AN$4:$AN191,IF(AN191&lt;&gt;"",AN191,))=1,ROW()+2,"")</f>
        <v/>
      </c>
      <c r="BA189" t="str">
        <f t="shared" ca="1" si="30"/>
        <v/>
      </c>
      <c r="BB189" t="str" cm="1">
        <f t="array" aca="1" ref="BB189" ca="1">IFERROR(INDEX(AO:AO,BA189),"")</f>
        <v/>
      </c>
    </row>
    <row r="190" spans="44:54" x14ac:dyDescent="0.3">
      <c r="AR190" t="str">
        <f ca="1">IF('[1]Liste de site'!$C190&lt;&gt;"",'[1]Liste de site'!$C190,"")</f>
        <v/>
      </c>
      <c r="AS190" t="str">
        <f ca="1">IF('[1]Liste de site'!$C190&lt;&gt;"",'[1]Liste de site'!$C190,"")</f>
        <v/>
      </c>
      <c r="AT190">
        <f t="shared" si="28"/>
        <v>189</v>
      </c>
      <c r="AU190" t="str">
        <f ca="1">IF(COUNTIF($AR$2:$AR190,IF(AR190&lt;&gt;"",AR190,))=1,ROW()-1,"")</f>
        <v/>
      </c>
      <c r="AV190" t="str">
        <f ca="1">IF(COUNTIF($AR$2:$AR190,IF(AS190&lt;&gt;"",AS190,))=1,ROW()-1,"")</f>
        <v/>
      </c>
      <c r="AW190" t="str">
        <f t="shared" ca="1" si="29"/>
        <v/>
      </c>
      <c r="AX190" t="str" cm="1">
        <f t="array" aca="1" ref="AX190" ca="1">IFERROR(INDEX(AS:AS,AW190+1),"")</f>
        <v/>
      </c>
      <c r="AZ190" t="str">
        <f ca="1">IF(COUNTIF($AN$4:$AN192,IF(AN192&lt;&gt;"",AN192,))=1,ROW()+2,"")</f>
        <v/>
      </c>
      <c r="BA190" t="str">
        <f t="shared" ca="1" si="30"/>
        <v/>
      </c>
      <c r="BB190" t="str" cm="1">
        <f t="array" aca="1" ref="BB190" ca="1">IFERROR(INDEX(AO:AO,BA190),"")</f>
        <v/>
      </c>
    </row>
    <row r="191" spans="44:54" x14ac:dyDescent="0.3">
      <c r="AR191" t="str">
        <f ca="1">IF('[1]Liste de site'!$C191&lt;&gt;"",'[1]Liste de site'!$C191,"")</f>
        <v/>
      </c>
      <c r="AS191" t="str">
        <f ca="1">IF('[1]Liste de site'!$C191&lt;&gt;"",'[1]Liste de site'!$C191,"")</f>
        <v/>
      </c>
      <c r="AT191">
        <f t="shared" si="28"/>
        <v>190</v>
      </c>
      <c r="AU191" t="str">
        <f ca="1">IF(COUNTIF($AR$2:$AR191,IF(AR191&lt;&gt;"",AR191,))=1,ROW()-1,"")</f>
        <v/>
      </c>
      <c r="AV191" t="str">
        <f ca="1">IF(COUNTIF($AR$2:$AR191,IF(AS191&lt;&gt;"",AS191,))=1,ROW()-1,"")</f>
        <v/>
      </c>
      <c r="AW191" t="str">
        <f t="shared" ca="1" si="29"/>
        <v/>
      </c>
      <c r="AX191" t="str" cm="1">
        <f t="array" aca="1" ref="AX191" ca="1">IFERROR(INDEX(AS:AS,AW191+1),"")</f>
        <v/>
      </c>
      <c r="AZ191" t="str">
        <f ca="1">IF(COUNTIF($AN$4:$AN193,IF(AN193&lt;&gt;"",AN193,))=1,ROW()+2,"")</f>
        <v/>
      </c>
      <c r="BA191" t="str">
        <f t="shared" ca="1" si="30"/>
        <v/>
      </c>
      <c r="BB191" t="str" cm="1">
        <f t="array" aca="1" ref="BB191" ca="1">IFERROR(INDEX(AO:AO,BA191),"")</f>
        <v/>
      </c>
    </row>
    <row r="192" spans="44:54" x14ac:dyDescent="0.3">
      <c r="AR192" t="str">
        <f ca="1">IF('[1]Liste de site'!$C192&lt;&gt;"",'[1]Liste de site'!$C192,"")</f>
        <v/>
      </c>
      <c r="AS192" t="str">
        <f ca="1">IF('[1]Liste de site'!$C192&lt;&gt;"",'[1]Liste de site'!$C192,"")</f>
        <v/>
      </c>
      <c r="AT192">
        <f t="shared" si="28"/>
        <v>191</v>
      </c>
      <c r="AU192" t="str">
        <f ca="1">IF(COUNTIF($AR$2:$AR192,IF(AR192&lt;&gt;"",AR192,))=1,ROW()-1,"")</f>
        <v/>
      </c>
      <c r="AV192" t="str">
        <f ca="1">IF(COUNTIF($AR$2:$AR192,IF(AS192&lt;&gt;"",AS192,))=1,ROW()-1,"")</f>
        <v/>
      </c>
      <c r="AW192" t="str">
        <f t="shared" ca="1" si="29"/>
        <v/>
      </c>
      <c r="AX192" t="str" cm="1">
        <f t="array" aca="1" ref="AX192" ca="1">IFERROR(INDEX(AS:AS,AW192+1),"")</f>
        <v/>
      </c>
      <c r="AZ192" t="str">
        <f ca="1">IF(COUNTIF($AN$4:$AN194,IF(AN194&lt;&gt;"",AN194,))=1,ROW()+2,"")</f>
        <v/>
      </c>
      <c r="BA192" t="str">
        <f t="shared" ca="1" si="30"/>
        <v/>
      </c>
      <c r="BB192" t="str" cm="1">
        <f t="array" aca="1" ref="BB192" ca="1">IFERROR(INDEX(AO:AO,BA192),"")</f>
        <v/>
      </c>
    </row>
    <row r="193" spans="44:54" x14ac:dyDescent="0.3">
      <c r="AR193" t="str">
        <f ca="1">IF('[1]Liste de site'!$C193&lt;&gt;"",'[1]Liste de site'!$C193,"")</f>
        <v/>
      </c>
      <c r="AS193" t="str">
        <f ca="1">IF('[1]Liste de site'!$C193&lt;&gt;"",'[1]Liste de site'!$C193,"")</f>
        <v/>
      </c>
      <c r="AT193">
        <f t="shared" si="28"/>
        <v>192</v>
      </c>
      <c r="AU193" t="str">
        <f ca="1">IF(COUNTIF($AR$2:$AR193,IF(AR193&lt;&gt;"",AR193,))=1,ROW()-1,"")</f>
        <v/>
      </c>
      <c r="AV193" t="str">
        <f ca="1">IF(COUNTIF($AR$2:$AR193,IF(AS193&lt;&gt;"",AS193,))=1,ROW()-1,"")</f>
        <v/>
      </c>
      <c r="AW193" t="str">
        <f t="shared" ca="1" si="29"/>
        <v/>
      </c>
      <c r="AX193" t="str" cm="1">
        <f t="array" aca="1" ref="AX193" ca="1">IFERROR(INDEX(AS:AS,AW193+1),"")</f>
        <v/>
      </c>
      <c r="AZ193" t="str">
        <f ca="1">IF(COUNTIF($AN$4:$AN195,IF(AN195&lt;&gt;"",AN195,))=1,ROW()+2,"")</f>
        <v/>
      </c>
      <c r="BA193" t="str">
        <f t="shared" ca="1" si="30"/>
        <v/>
      </c>
      <c r="BB193" t="str" cm="1">
        <f t="array" aca="1" ref="BB193" ca="1">IFERROR(INDEX(AO:AO,BA193),"")</f>
        <v/>
      </c>
    </row>
    <row r="194" spans="44:54" x14ac:dyDescent="0.3">
      <c r="AR194" t="str">
        <f ca="1">IF('[1]Liste de site'!$C194&lt;&gt;"",'[1]Liste de site'!$C194,"")</f>
        <v/>
      </c>
      <c r="AS194" t="str">
        <f ca="1">IF('[1]Liste de site'!$C194&lt;&gt;"",'[1]Liste de site'!$C194,"")</f>
        <v/>
      </c>
      <c r="AT194">
        <f t="shared" si="28"/>
        <v>193</v>
      </c>
      <c r="AU194" t="str">
        <f ca="1">IF(COUNTIF($AR$2:$AR194,IF(AR194&lt;&gt;"",AR194,))=1,ROW()-1,"")</f>
        <v/>
      </c>
      <c r="AV194" t="str">
        <f ca="1">IF(COUNTIF($AR$2:$AR194,IF(AS194&lt;&gt;"",AS194,))=1,ROW()-1,"")</f>
        <v/>
      </c>
      <c r="AW194" t="str">
        <f t="shared" ca="1" si="29"/>
        <v/>
      </c>
      <c r="AX194" t="str" cm="1">
        <f t="array" aca="1" ref="AX194" ca="1">IFERROR(INDEX(AS:AS,AW194+1),"")</f>
        <v/>
      </c>
      <c r="AZ194" t="str">
        <f ca="1">IF(COUNTIF($AN$4:$AN196,IF(AN196&lt;&gt;"",AN196,))=1,ROW()+2,"")</f>
        <v/>
      </c>
      <c r="BA194" t="str">
        <f t="shared" ca="1" si="30"/>
        <v/>
      </c>
      <c r="BB194" t="str" cm="1">
        <f t="array" aca="1" ref="BB194" ca="1">IFERROR(INDEX(AO:AO,BA194),"")</f>
        <v/>
      </c>
    </row>
    <row r="195" spans="44:54" x14ac:dyDescent="0.3">
      <c r="AR195" t="str">
        <f ca="1">IF('[1]Liste de site'!$C195&lt;&gt;"",'[1]Liste de site'!$C195,"")</f>
        <v/>
      </c>
      <c r="AS195" t="str">
        <f ca="1">IF('[1]Liste de site'!$C195&lt;&gt;"",'[1]Liste de site'!$C195,"")</f>
        <v/>
      </c>
      <c r="AT195">
        <f t="shared" ref="AT195:AT258" si="31">ROW()-1</f>
        <v>194</v>
      </c>
      <c r="AU195" t="str">
        <f ca="1">IF(COUNTIF($AR$2:$AR195,IF(AR195&lt;&gt;"",AR195,))=1,ROW()-1,"")</f>
        <v/>
      </c>
      <c r="AV195" t="str">
        <f ca="1">IF(COUNTIF($AR$2:$AR195,IF(AS195&lt;&gt;"",AS195,))=1,ROW()-1,"")</f>
        <v/>
      </c>
      <c r="AW195" t="str">
        <f t="shared" ref="AW195:AW258" ca="1" si="32">IFERROR(SMALL(AV:AV,AT195),"")</f>
        <v/>
      </c>
      <c r="AX195" t="str" cm="1">
        <f t="array" aca="1" ref="AX195" ca="1">IFERROR(INDEX(AS:AS,AW195+1),"")</f>
        <v/>
      </c>
      <c r="AZ195" t="str">
        <f ca="1">IF(COUNTIF($AN$4:$AN197,IF(AN197&lt;&gt;"",AN197,))=1,ROW()+2,"")</f>
        <v/>
      </c>
      <c r="BA195" t="str">
        <f t="shared" ref="BA195:BA258" ca="1" si="33">IFERROR(SMALL(AZ:AZ,AT195),"")</f>
        <v/>
      </c>
      <c r="BB195" t="str" cm="1">
        <f t="array" aca="1" ref="BB195" ca="1">IFERROR(INDEX(AO:AO,BA195),"")</f>
        <v/>
      </c>
    </row>
    <row r="196" spans="44:54" x14ac:dyDescent="0.3">
      <c r="AR196" t="str">
        <f ca="1">IF('[1]Liste de site'!$C196&lt;&gt;"",'[1]Liste de site'!$C196,"")</f>
        <v/>
      </c>
      <c r="AS196" t="str">
        <f ca="1">IF('[1]Liste de site'!$C196&lt;&gt;"",'[1]Liste de site'!$C196,"")</f>
        <v/>
      </c>
      <c r="AT196">
        <f t="shared" si="31"/>
        <v>195</v>
      </c>
      <c r="AU196" t="str">
        <f ca="1">IF(COUNTIF($AR$2:$AR196,IF(AR196&lt;&gt;"",AR196,))=1,ROW()-1,"")</f>
        <v/>
      </c>
      <c r="AV196" t="str">
        <f ca="1">IF(COUNTIF($AR$2:$AR196,IF(AS196&lt;&gt;"",AS196,))=1,ROW()-1,"")</f>
        <v/>
      </c>
      <c r="AW196" t="str">
        <f t="shared" ca="1" si="32"/>
        <v/>
      </c>
      <c r="AX196" t="str" cm="1">
        <f t="array" aca="1" ref="AX196" ca="1">IFERROR(INDEX(AS:AS,AW196+1),"")</f>
        <v/>
      </c>
      <c r="AZ196" t="str">
        <f ca="1">IF(COUNTIF($AN$4:$AN198,IF(AN198&lt;&gt;"",AN198,))=1,ROW()+2,"")</f>
        <v/>
      </c>
      <c r="BA196" t="str">
        <f t="shared" ca="1" si="33"/>
        <v/>
      </c>
      <c r="BB196" t="str" cm="1">
        <f t="array" aca="1" ref="BB196" ca="1">IFERROR(INDEX(AO:AO,BA196),"")</f>
        <v/>
      </c>
    </row>
    <row r="197" spans="44:54" x14ac:dyDescent="0.3">
      <c r="AR197" t="str">
        <f ca="1">IF('[1]Liste de site'!$C197&lt;&gt;"",'[1]Liste de site'!$C197,"")</f>
        <v/>
      </c>
      <c r="AS197" t="str">
        <f ca="1">IF('[1]Liste de site'!$C197&lt;&gt;"",'[1]Liste de site'!$C197,"")</f>
        <v/>
      </c>
      <c r="AT197">
        <f t="shared" si="31"/>
        <v>196</v>
      </c>
      <c r="AU197" t="str">
        <f ca="1">IF(COUNTIF($AR$2:$AR197,IF(AR197&lt;&gt;"",AR197,))=1,ROW()-1,"")</f>
        <v/>
      </c>
      <c r="AV197" t="str">
        <f ca="1">IF(COUNTIF($AR$2:$AR197,IF(AS197&lt;&gt;"",AS197,))=1,ROW()-1,"")</f>
        <v/>
      </c>
      <c r="AW197" t="str">
        <f t="shared" ca="1" si="32"/>
        <v/>
      </c>
      <c r="AX197" t="str" cm="1">
        <f t="array" aca="1" ref="AX197" ca="1">IFERROR(INDEX(AS:AS,AW197+1),"")</f>
        <v/>
      </c>
      <c r="AZ197" t="str">
        <f ca="1">IF(COUNTIF($AN$4:$AN199,IF(AN199&lt;&gt;"",AN199,))=1,ROW()+2,"")</f>
        <v/>
      </c>
      <c r="BA197" t="str">
        <f t="shared" ca="1" si="33"/>
        <v/>
      </c>
      <c r="BB197" t="str" cm="1">
        <f t="array" aca="1" ref="BB197" ca="1">IFERROR(INDEX(AO:AO,BA197),"")</f>
        <v/>
      </c>
    </row>
    <row r="198" spans="44:54" x14ac:dyDescent="0.3">
      <c r="AR198" t="str">
        <f ca="1">IF('[1]Liste de site'!$C198&lt;&gt;"",'[1]Liste de site'!$C198,"")</f>
        <v/>
      </c>
      <c r="AS198" t="str">
        <f ca="1">IF('[1]Liste de site'!$C198&lt;&gt;"",'[1]Liste de site'!$C198,"")</f>
        <v/>
      </c>
      <c r="AT198">
        <f t="shared" si="31"/>
        <v>197</v>
      </c>
      <c r="AU198" t="str">
        <f ca="1">IF(COUNTIF($AR$2:$AR198,IF(AR198&lt;&gt;"",AR198,))=1,ROW()-1,"")</f>
        <v/>
      </c>
      <c r="AV198" t="str">
        <f ca="1">IF(COUNTIF($AR$2:$AR198,IF(AS198&lt;&gt;"",AS198,))=1,ROW()-1,"")</f>
        <v/>
      </c>
      <c r="AW198" t="str">
        <f t="shared" ca="1" si="32"/>
        <v/>
      </c>
      <c r="AX198" t="str" cm="1">
        <f t="array" aca="1" ref="AX198" ca="1">IFERROR(INDEX(AS:AS,AW198+1),"")</f>
        <v/>
      </c>
      <c r="AZ198" t="str">
        <f ca="1">IF(COUNTIF($AN$4:$AN200,IF(AN200&lt;&gt;"",AN200,))=1,ROW()+2,"")</f>
        <v/>
      </c>
      <c r="BA198" t="str">
        <f t="shared" ca="1" si="33"/>
        <v/>
      </c>
      <c r="BB198" t="str" cm="1">
        <f t="array" aca="1" ref="BB198" ca="1">IFERROR(INDEX(AO:AO,BA198),"")</f>
        <v/>
      </c>
    </row>
    <row r="199" spans="44:54" x14ac:dyDescent="0.3">
      <c r="AR199" t="str">
        <f ca="1">IF('[1]Liste de site'!$C199&lt;&gt;"",'[1]Liste de site'!$C199,"")</f>
        <v/>
      </c>
      <c r="AS199" t="str">
        <f ca="1">IF('[1]Liste de site'!$C199&lt;&gt;"",'[1]Liste de site'!$C199,"")</f>
        <v/>
      </c>
      <c r="AT199">
        <f t="shared" si="31"/>
        <v>198</v>
      </c>
      <c r="AU199" t="str">
        <f ca="1">IF(COUNTIF($AR$2:$AR199,IF(AR199&lt;&gt;"",AR199,))=1,ROW()-1,"")</f>
        <v/>
      </c>
      <c r="AV199" t="str">
        <f ca="1">IF(COUNTIF($AR$2:$AR199,IF(AS199&lt;&gt;"",AS199,))=1,ROW()-1,"")</f>
        <v/>
      </c>
      <c r="AW199" t="str">
        <f t="shared" ca="1" si="32"/>
        <v/>
      </c>
      <c r="AX199" t="str" cm="1">
        <f t="array" aca="1" ref="AX199" ca="1">IFERROR(INDEX(AS:AS,AW199+1),"")</f>
        <v/>
      </c>
      <c r="AZ199" t="str">
        <f ca="1">IF(COUNTIF($AN$4:$AN201,IF(AN201&lt;&gt;"",AN201,))=1,ROW()+2,"")</f>
        <v/>
      </c>
      <c r="BA199" t="str">
        <f t="shared" ca="1" si="33"/>
        <v/>
      </c>
      <c r="BB199" t="str" cm="1">
        <f t="array" aca="1" ref="BB199" ca="1">IFERROR(INDEX(AO:AO,BA199),"")</f>
        <v/>
      </c>
    </row>
    <row r="200" spans="44:54" x14ac:dyDescent="0.3">
      <c r="AR200" t="str">
        <f ca="1">IF('[1]Liste de site'!$C200&lt;&gt;"",'[1]Liste de site'!$C200,"")</f>
        <v/>
      </c>
      <c r="AS200" t="str">
        <f ca="1">IF('[1]Liste de site'!$C200&lt;&gt;"",'[1]Liste de site'!$C200,"")</f>
        <v/>
      </c>
      <c r="AT200">
        <f t="shared" si="31"/>
        <v>199</v>
      </c>
      <c r="AU200" t="str">
        <f ca="1">IF(COUNTIF($AR$2:$AR200,IF(AR200&lt;&gt;"",AR200,))=1,ROW()-1,"")</f>
        <v/>
      </c>
      <c r="AV200" t="str">
        <f ca="1">IF(COUNTIF($AR$2:$AR200,IF(AS200&lt;&gt;"",AS200,))=1,ROW()-1,"")</f>
        <v/>
      </c>
      <c r="AW200" t="str">
        <f t="shared" ca="1" si="32"/>
        <v/>
      </c>
      <c r="AX200" t="str" cm="1">
        <f t="array" aca="1" ref="AX200" ca="1">IFERROR(INDEX(AS:AS,AW200+1),"")</f>
        <v/>
      </c>
      <c r="AZ200" t="str">
        <f ca="1">IF(COUNTIF($AN$4:$AN202,IF(AN202&lt;&gt;"",AN202,))=1,ROW()+2,"")</f>
        <v/>
      </c>
      <c r="BA200" t="str">
        <f t="shared" ca="1" si="33"/>
        <v/>
      </c>
      <c r="BB200" t="str" cm="1">
        <f t="array" aca="1" ref="BB200" ca="1">IFERROR(INDEX(AO:AO,BA200),"")</f>
        <v/>
      </c>
    </row>
    <row r="201" spans="44:54" x14ac:dyDescent="0.3">
      <c r="AR201" t="str">
        <f ca="1">IF('[1]Liste de site'!$C201&lt;&gt;"",'[1]Liste de site'!$C201,"")</f>
        <v/>
      </c>
      <c r="AS201" t="str">
        <f ca="1">IF('[1]Liste de site'!$C201&lt;&gt;"",'[1]Liste de site'!$C201,"")</f>
        <v/>
      </c>
      <c r="AT201">
        <f t="shared" si="31"/>
        <v>200</v>
      </c>
      <c r="AU201" t="str">
        <f ca="1">IF(COUNTIF($AR$2:$AR201,IF(AR201&lt;&gt;"",AR201,))=1,ROW()-1,"")</f>
        <v/>
      </c>
      <c r="AV201" t="str">
        <f ca="1">IF(COUNTIF($AR$2:$AR201,IF(AS201&lt;&gt;"",AS201,))=1,ROW()-1,"")</f>
        <v/>
      </c>
      <c r="AW201" t="str">
        <f t="shared" ca="1" si="32"/>
        <v/>
      </c>
      <c r="AX201" t="str" cm="1">
        <f t="array" aca="1" ref="AX201" ca="1">IFERROR(INDEX(AS:AS,AW201+1),"")</f>
        <v/>
      </c>
      <c r="AZ201" t="str">
        <f ca="1">IF(COUNTIF($AN$4:$AN203,IF(AN203&lt;&gt;"",AN203,))=1,ROW()+2,"")</f>
        <v/>
      </c>
      <c r="BA201" t="str">
        <f t="shared" ca="1" si="33"/>
        <v/>
      </c>
      <c r="BB201" t="str" cm="1">
        <f t="array" aca="1" ref="BB201" ca="1">IFERROR(INDEX(AO:AO,BA201),"")</f>
        <v/>
      </c>
    </row>
    <row r="202" spans="44:54" x14ac:dyDescent="0.3">
      <c r="AR202" t="str">
        <f ca="1">IF('[1]Liste de site'!$C202&lt;&gt;"",'[1]Liste de site'!$C202,"")</f>
        <v/>
      </c>
      <c r="AS202" t="str">
        <f ca="1">IF('[1]Liste de site'!$C202&lt;&gt;"",'[1]Liste de site'!$C202,"")</f>
        <v/>
      </c>
      <c r="AT202">
        <f t="shared" si="31"/>
        <v>201</v>
      </c>
      <c r="AU202" t="str">
        <f ca="1">IF(COUNTIF($AR$2:$AR202,IF(AR202&lt;&gt;"",AR202,))=1,ROW()-1,"")</f>
        <v/>
      </c>
      <c r="AV202" t="str">
        <f ca="1">IF(COUNTIF($AR$2:$AR202,IF(AS202&lt;&gt;"",AS202,))=1,ROW()-1,"")</f>
        <v/>
      </c>
      <c r="AW202" t="str">
        <f t="shared" ca="1" si="32"/>
        <v/>
      </c>
      <c r="AX202" t="str" cm="1">
        <f t="array" aca="1" ref="AX202" ca="1">IFERROR(INDEX(AS:AS,AW202+1),"")</f>
        <v/>
      </c>
      <c r="AZ202" t="str">
        <f ca="1">IF(COUNTIF($AN$4:$AN204,IF(AN204&lt;&gt;"",AN204,))=1,ROW()+2,"")</f>
        <v/>
      </c>
      <c r="BA202" t="str">
        <f t="shared" ca="1" si="33"/>
        <v/>
      </c>
      <c r="BB202" t="str" cm="1">
        <f t="array" aca="1" ref="BB202" ca="1">IFERROR(INDEX(AO:AO,BA202),"")</f>
        <v/>
      </c>
    </row>
    <row r="203" spans="44:54" x14ac:dyDescent="0.3">
      <c r="AR203" t="str">
        <f ca="1">IF('[1]Liste de site'!$C203&lt;&gt;"",'[1]Liste de site'!$C203,"")</f>
        <v/>
      </c>
      <c r="AS203" t="str">
        <f ca="1">IF('[1]Liste de site'!$C203&lt;&gt;"",'[1]Liste de site'!$C203,"")</f>
        <v/>
      </c>
      <c r="AT203">
        <f t="shared" si="31"/>
        <v>202</v>
      </c>
      <c r="AU203" t="str">
        <f ca="1">IF(COUNTIF($AR$2:$AR203,IF(AR203&lt;&gt;"",AR203,))=1,ROW()-1,"")</f>
        <v/>
      </c>
      <c r="AV203" t="str">
        <f ca="1">IF(COUNTIF($AR$2:$AR203,IF(AS203&lt;&gt;"",AS203,))=1,ROW()-1,"")</f>
        <v/>
      </c>
      <c r="AW203" t="str">
        <f t="shared" ca="1" si="32"/>
        <v/>
      </c>
      <c r="AX203" t="str" cm="1">
        <f t="array" aca="1" ref="AX203" ca="1">IFERROR(INDEX(AS:AS,AW203+1),"")</f>
        <v/>
      </c>
      <c r="AZ203" t="str">
        <f ca="1">IF(COUNTIF($AN$4:$AN205,IF(AN205&lt;&gt;"",AN205,))=1,ROW()+2,"")</f>
        <v/>
      </c>
      <c r="BA203" t="str">
        <f t="shared" ca="1" si="33"/>
        <v/>
      </c>
      <c r="BB203" t="str" cm="1">
        <f t="array" aca="1" ref="BB203" ca="1">IFERROR(INDEX(AO:AO,BA203),"")</f>
        <v/>
      </c>
    </row>
    <row r="204" spans="44:54" x14ac:dyDescent="0.3">
      <c r="AR204" t="str">
        <f ca="1">IF('[1]Liste de site'!$C204&lt;&gt;"",'[1]Liste de site'!$C204,"")</f>
        <v/>
      </c>
      <c r="AS204" t="str">
        <f ca="1">IF('[1]Liste de site'!$C204&lt;&gt;"",'[1]Liste de site'!$C204,"")</f>
        <v/>
      </c>
      <c r="AT204">
        <f t="shared" si="31"/>
        <v>203</v>
      </c>
      <c r="AU204" t="str">
        <f ca="1">IF(COUNTIF($AR$2:$AR204,IF(AR204&lt;&gt;"",AR204,))=1,ROW()-1,"")</f>
        <v/>
      </c>
      <c r="AV204" t="str">
        <f ca="1">IF(COUNTIF($AR$2:$AR204,IF(AS204&lt;&gt;"",AS204,))=1,ROW()-1,"")</f>
        <v/>
      </c>
      <c r="AW204" t="str">
        <f t="shared" ca="1" si="32"/>
        <v/>
      </c>
      <c r="AX204" t="str" cm="1">
        <f t="array" aca="1" ref="AX204" ca="1">IFERROR(INDEX(AS:AS,AW204+1),"")</f>
        <v/>
      </c>
      <c r="AZ204" t="str">
        <f ca="1">IF(COUNTIF($AN$4:$AN206,IF(AN206&lt;&gt;"",AN206,))=1,ROW()+2,"")</f>
        <v/>
      </c>
      <c r="BA204" t="str">
        <f t="shared" ca="1" si="33"/>
        <v/>
      </c>
      <c r="BB204" t="str" cm="1">
        <f t="array" aca="1" ref="BB204" ca="1">IFERROR(INDEX(AO:AO,BA204),"")</f>
        <v/>
      </c>
    </row>
    <row r="205" spans="44:54" x14ac:dyDescent="0.3">
      <c r="AR205" t="str">
        <f ca="1">IF('[1]Liste de site'!$C205&lt;&gt;"",'[1]Liste de site'!$C205,"")</f>
        <v/>
      </c>
      <c r="AS205" t="str">
        <f ca="1">IF('[1]Liste de site'!$C205&lt;&gt;"",'[1]Liste de site'!$C205,"")</f>
        <v/>
      </c>
      <c r="AT205">
        <f t="shared" si="31"/>
        <v>204</v>
      </c>
      <c r="AU205" t="str">
        <f ca="1">IF(COUNTIF($AR$2:$AR205,IF(AR205&lt;&gt;"",AR205,))=1,ROW()-1,"")</f>
        <v/>
      </c>
      <c r="AV205" t="str">
        <f ca="1">IF(COUNTIF($AR$2:$AR205,IF(AS205&lt;&gt;"",AS205,))=1,ROW()-1,"")</f>
        <v/>
      </c>
      <c r="AW205" t="str">
        <f t="shared" ca="1" si="32"/>
        <v/>
      </c>
      <c r="AX205" t="str" cm="1">
        <f t="array" aca="1" ref="AX205" ca="1">IFERROR(INDEX(AS:AS,AW205+1),"")</f>
        <v/>
      </c>
      <c r="AZ205" t="str">
        <f ca="1">IF(COUNTIF($AN$4:$AN207,IF(AN207&lt;&gt;"",AN207,))=1,ROW()+2,"")</f>
        <v/>
      </c>
      <c r="BA205" t="str">
        <f t="shared" ca="1" si="33"/>
        <v/>
      </c>
      <c r="BB205" t="str" cm="1">
        <f t="array" aca="1" ref="BB205" ca="1">IFERROR(INDEX(AO:AO,BA205),"")</f>
        <v/>
      </c>
    </row>
    <row r="206" spans="44:54" x14ac:dyDescent="0.3">
      <c r="AR206" t="str">
        <f ca="1">IF('[1]Liste de site'!$C206&lt;&gt;"",'[1]Liste de site'!$C206,"")</f>
        <v/>
      </c>
      <c r="AS206" t="str">
        <f ca="1">IF('[1]Liste de site'!$C206&lt;&gt;"",'[1]Liste de site'!$C206,"")</f>
        <v/>
      </c>
      <c r="AT206">
        <f t="shared" si="31"/>
        <v>205</v>
      </c>
      <c r="AU206" t="str">
        <f ca="1">IF(COUNTIF($AR$2:$AR206,IF(AR206&lt;&gt;"",AR206,))=1,ROW()-1,"")</f>
        <v/>
      </c>
      <c r="AV206" t="str">
        <f ca="1">IF(COUNTIF($AR$2:$AR206,IF(AS206&lt;&gt;"",AS206,))=1,ROW()-1,"")</f>
        <v/>
      </c>
      <c r="AW206" t="str">
        <f t="shared" ca="1" si="32"/>
        <v/>
      </c>
      <c r="AX206" t="str" cm="1">
        <f t="array" aca="1" ref="AX206" ca="1">IFERROR(INDEX(AS:AS,AW206+1),"")</f>
        <v/>
      </c>
      <c r="AZ206" t="str">
        <f ca="1">IF(COUNTIF($AN$4:$AN208,IF(AN208&lt;&gt;"",AN208,))=1,ROW()+2,"")</f>
        <v/>
      </c>
      <c r="BA206" t="str">
        <f t="shared" ca="1" si="33"/>
        <v/>
      </c>
      <c r="BB206" t="str" cm="1">
        <f t="array" aca="1" ref="BB206" ca="1">IFERROR(INDEX(AO:AO,BA206),"")</f>
        <v/>
      </c>
    </row>
    <row r="207" spans="44:54" x14ac:dyDescent="0.3">
      <c r="AR207" t="str">
        <f ca="1">IF('[1]Liste de site'!$C207&lt;&gt;"",'[1]Liste de site'!$C207,"")</f>
        <v/>
      </c>
      <c r="AS207" t="str">
        <f ca="1">IF('[1]Liste de site'!$C207&lt;&gt;"",'[1]Liste de site'!$C207,"")</f>
        <v/>
      </c>
      <c r="AT207">
        <f t="shared" si="31"/>
        <v>206</v>
      </c>
      <c r="AU207" t="str">
        <f ca="1">IF(COUNTIF($AR$2:$AR207,IF(AR207&lt;&gt;"",AR207,))=1,ROW()-1,"")</f>
        <v/>
      </c>
      <c r="AV207" t="str">
        <f ca="1">IF(COUNTIF($AR$2:$AR207,IF(AS207&lt;&gt;"",AS207,))=1,ROW()-1,"")</f>
        <v/>
      </c>
      <c r="AW207" t="str">
        <f t="shared" ca="1" si="32"/>
        <v/>
      </c>
      <c r="AX207" t="str" cm="1">
        <f t="array" aca="1" ref="AX207" ca="1">IFERROR(INDEX(AS:AS,AW207+1),"")</f>
        <v/>
      </c>
      <c r="AZ207" t="str">
        <f ca="1">IF(COUNTIF($AN$4:$AN209,IF(AN209&lt;&gt;"",AN209,))=1,ROW()+2,"")</f>
        <v/>
      </c>
      <c r="BA207" t="str">
        <f t="shared" ca="1" si="33"/>
        <v/>
      </c>
      <c r="BB207" t="str" cm="1">
        <f t="array" aca="1" ref="BB207" ca="1">IFERROR(INDEX(AO:AO,BA207),"")</f>
        <v/>
      </c>
    </row>
    <row r="208" spans="44:54" x14ac:dyDescent="0.3">
      <c r="AR208" t="str">
        <f ca="1">IF('[1]Liste de site'!$C208&lt;&gt;"",'[1]Liste de site'!$C208,"")</f>
        <v/>
      </c>
      <c r="AS208" t="str">
        <f ca="1">IF('[1]Liste de site'!$C208&lt;&gt;"",'[1]Liste de site'!$C208,"")</f>
        <v/>
      </c>
      <c r="AT208">
        <f t="shared" si="31"/>
        <v>207</v>
      </c>
      <c r="AU208" t="str">
        <f ca="1">IF(COUNTIF($AR$2:$AR208,IF(AR208&lt;&gt;"",AR208,))=1,ROW()-1,"")</f>
        <v/>
      </c>
      <c r="AV208" t="str">
        <f ca="1">IF(COUNTIF($AR$2:$AR208,IF(AS208&lt;&gt;"",AS208,))=1,ROW()-1,"")</f>
        <v/>
      </c>
      <c r="AW208" t="str">
        <f t="shared" ca="1" si="32"/>
        <v/>
      </c>
      <c r="AX208" t="str" cm="1">
        <f t="array" aca="1" ref="AX208" ca="1">IFERROR(INDEX(AS:AS,AW208+1),"")</f>
        <v/>
      </c>
      <c r="AZ208" t="str">
        <f ca="1">IF(COUNTIF($AN$4:$AN210,IF(AN210&lt;&gt;"",AN210,))=1,ROW()+2,"")</f>
        <v/>
      </c>
      <c r="BA208" t="str">
        <f t="shared" ca="1" si="33"/>
        <v/>
      </c>
      <c r="BB208" t="str" cm="1">
        <f t="array" aca="1" ref="BB208" ca="1">IFERROR(INDEX(AO:AO,BA208),"")</f>
        <v/>
      </c>
    </row>
    <row r="209" spans="44:54" x14ac:dyDescent="0.3">
      <c r="AR209" t="str">
        <f ca="1">IF('[1]Liste de site'!$C209&lt;&gt;"",'[1]Liste de site'!$C209,"")</f>
        <v/>
      </c>
      <c r="AS209" t="str">
        <f ca="1">IF('[1]Liste de site'!$C209&lt;&gt;"",'[1]Liste de site'!$C209,"")</f>
        <v/>
      </c>
      <c r="AT209">
        <f t="shared" si="31"/>
        <v>208</v>
      </c>
      <c r="AU209" t="str">
        <f ca="1">IF(COUNTIF($AR$2:$AR209,IF(AR209&lt;&gt;"",AR209,))=1,ROW()-1,"")</f>
        <v/>
      </c>
      <c r="AV209" t="str">
        <f ca="1">IF(COUNTIF($AR$2:$AR209,IF(AS209&lt;&gt;"",AS209,))=1,ROW()-1,"")</f>
        <v/>
      </c>
      <c r="AW209" t="str">
        <f t="shared" ca="1" si="32"/>
        <v/>
      </c>
      <c r="AX209" t="str" cm="1">
        <f t="array" aca="1" ref="AX209" ca="1">IFERROR(INDEX(AS:AS,AW209+1),"")</f>
        <v/>
      </c>
      <c r="AZ209" t="str">
        <f ca="1">IF(COUNTIF($AN$4:$AN211,IF(AN211&lt;&gt;"",AN211,))=1,ROW()+2,"")</f>
        <v/>
      </c>
      <c r="BA209" t="str">
        <f t="shared" ca="1" si="33"/>
        <v/>
      </c>
      <c r="BB209" t="str" cm="1">
        <f t="array" aca="1" ref="BB209" ca="1">IFERROR(INDEX(AO:AO,BA209),"")</f>
        <v/>
      </c>
    </row>
    <row r="210" spans="44:54" x14ac:dyDescent="0.3">
      <c r="AR210" t="str">
        <f ca="1">IF('[1]Liste de site'!$C210&lt;&gt;"",'[1]Liste de site'!$C210,"")</f>
        <v/>
      </c>
      <c r="AS210" t="str">
        <f ca="1">IF('[1]Liste de site'!$C210&lt;&gt;"",'[1]Liste de site'!$C210,"")</f>
        <v/>
      </c>
      <c r="AT210">
        <f t="shared" si="31"/>
        <v>209</v>
      </c>
      <c r="AU210" t="str">
        <f ca="1">IF(COUNTIF($AR$2:$AR210,IF(AR210&lt;&gt;"",AR210,))=1,ROW()-1,"")</f>
        <v/>
      </c>
      <c r="AV210" t="str">
        <f ca="1">IF(COUNTIF($AR$2:$AR210,IF(AS210&lt;&gt;"",AS210,))=1,ROW()-1,"")</f>
        <v/>
      </c>
      <c r="AW210" t="str">
        <f t="shared" ca="1" si="32"/>
        <v/>
      </c>
      <c r="AX210" t="str" cm="1">
        <f t="array" aca="1" ref="AX210" ca="1">IFERROR(INDEX(AS:AS,AW210+1),"")</f>
        <v/>
      </c>
      <c r="AZ210" t="str">
        <f ca="1">IF(COUNTIF($AN$4:$AN212,IF(AN212&lt;&gt;"",AN212,))=1,ROW()+2,"")</f>
        <v/>
      </c>
      <c r="BA210" t="str">
        <f t="shared" ca="1" si="33"/>
        <v/>
      </c>
      <c r="BB210" t="str" cm="1">
        <f t="array" aca="1" ref="BB210" ca="1">IFERROR(INDEX(AO:AO,BA210),"")</f>
        <v/>
      </c>
    </row>
    <row r="211" spans="44:54" x14ac:dyDescent="0.3">
      <c r="AR211" t="str">
        <f ca="1">IF('[1]Liste de site'!$C211&lt;&gt;"",'[1]Liste de site'!$C211,"")</f>
        <v/>
      </c>
      <c r="AS211" t="str">
        <f ca="1">IF('[1]Liste de site'!$C211&lt;&gt;"",'[1]Liste de site'!$C211,"")</f>
        <v/>
      </c>
      <c r="AT211">
        <f t="shared" si="31"/>
        <v>210</v>
      </c>
      <c r="AU211" t="str">
        <f ca="1">IF(COUNTIF($AR$2:$AR211,IF(AR211&lt;&gt;"",AR211,))=1,ROW()-1,"")</f>
        <v/>
      </c>
      <c r="AV211" t="str">
        <f ca="1">IF(COUNTIF($AR$2:$AR211,IF(AS211&lt;&gt;"",AS211,))=1,ROW()-1,"")</f>
        <v/>
      </c>
      <c r="AW211" t="str">
        <f t="shared" ca="1" si="32"/>
        <v/>
      </c>
      <c r="AX211" t="str" cm="1">
        <f t="array" aca="1" ref="AX211" ca="1">IFERROR(INDEX(AS:AS,AW211+1),"")</f>
        <v/>
      </c>
      <c r="AZ211" t="str">
        <f ca="1">IF(COUNTIF($AN$4:$AN213,IF(AN213&lt;&gt;"",AN213,))=1,ROW()+2,"")</f>
        <v/>
      </c>
      <c r="BA211" t="str">
        <f t="shared" ca="1" si="33"/>
        <v/>
      </c>
      <c r="BB211" t="str" cm="1">
        <f t="array" aca="1" ref="BB211" ca="1">IFERROR(INDEX(AO:AO,BA211),"")</f>
        <v/>
      </c>
    </row>
    <row r="212" spans="44:54" x14ac:dyDescent="0.3">
      <c r="AR212" t="str">
        <f ca="1">IF('[1]Liste de site'!$C212&lt;&gt;"",'[1]Liste de site'!$C212,"")</f>
        <v/>
      </c>
      <c r="AS212" t="str">
        <f ca="1">IF('[1]Liste de site'!$C212&lt;&gt;"",'[1]Liste de site'!$C212,"")</f>
        <v/>
      </c>
      <c r="AT212">
        <f t="shared" si="31"/>
        <v>211</v>
      </c>
      <c r="AU212" t="str">
        <f ca="1">IF(COUNTIF($AR$2:$AR212,IF(AR212&lt;&gt;"",AR212,))=1,ROW()-1,"")</f>
        <v/>
      </c>
      <c r="AV212" t="str">
        <f ca="1">IF(COUNTIF($AR$2:$AR212,IF(AS212&lt;&gt;"",AS212,))=1,ROW()-1,"")</f>
        <v/>
      </c>
      <c r="AW212" t="str">
        <f t="shared" ca="1" si="32"/>
        <v/>
      </c>
      <c r="AX212" t="str" cm="1">
        <f t="array" aca="1" ref="AX212" ca="1">IFERROR(INDEX(AS:AS,AW212+1),"")</f>
        <v/>
      </c>
      <c r="AZ212" t="str">
        <f ca="1">IF(COUNTIF($AN$4:$AN214,IF(AN214&lt;&gt;"",AN214,))=1,ROW()+2,"")</f>
        <v/>
      </c>
      <c r="BA212" t="str">
        <f t="shared" ca="1" si="33"/>
        <v/>
      </c>
      <c r="BB212" t="str" cm="1">
        <f t="array" aca="1" ref="BB212" ca="1">IFERROR(INDEX(AO:AO,BA212),"")</f>
        <v/>
      </c>
    </row>
    <row r="213" spans="44:54" x14ac:dyDescent="0.3">
      <c r="AR213" t="str">
        <f ca="1">IF('[1]Liste de site'!$C213&lt;&gt;"",'[1]Liste de site'!$C213,"")</f>
        <v/>
      </c>
      <c r="AS213" t="str">
        <f ca="1">IF('[1]Liste de site'!$C213&lt;&gt;"",'[1]Liste de site'!$C213,"")</f>
        <v/>
      </c>
      <c r="AT213">
        <f t="shared" si="31"/>
        <v>212</v>
      </c>
      <c r="AU213" t="str">
        <f ca="1">IF(COUNTIF($AR$2:$AR213,IF(AR213&lt;&gt;"",AR213,))=1,ROW()-1,"")</f>
        <v/>
      </c>
      <c r="AV213" t="str">
        <f ca="1">IF(COUNTIF($AR$2:$AR213,IF(AS213&lt;&gt;"",AS213,))=1,ROW()-1,"")</f>
        <v/>
      </c>
      <c r="AW213" t="str">
        <f t="shared" ca="1" si="32"/>
        <v/>
      </c>
      <c r="AX213" t="str" cm="1">
        <f t="array" aca="1" ref="AX213" ca="1">IFERROR(INDEX(AS:AS,AW213+1),"")</f>
        <v/>
      </c>
      <c r="AZ213" t="str">
        <f ca="1">IF(COUNTIF($AN$4:$AN215,IF(AN215&lt;&gt;"",AN215,))=1,ROW()+2,"")</f>
        <v/>
      </c>
      <c r="BA213" t="str">
        <f t="shared" ca="1" si="33"/>
        <v/>
      </c>
      <c r="BB213" t="str" cm="1">
        <f t="array" aca="1" ref="BB213" ca="1">IFERROR(INDEX(AO:AO,BA213),"")</f>
        <v/>
      </c>
    </row>
    <row r="214" spans="44:54" x14ac:dyDescent="0.3">
      <c r="AR214" t="str">
        <f ca="1">IF('[1]Liste de site'!$C214&lt;&gt;"",'[1]Liste de site'!$C214,"")</f>
        <v/>
      </c>
      <c r="AS214" t="str">
        <f ca="1">IF('[1]Liste de site'!$C214&lt;&gt;"",'[1]Liste de site'!$C214,"")</f>
        <v/>
      </c>
      <c r="AT214">
        <f t="shared" si="31"/>
        <v>213</v>
      </c>
      <c r="AU214" t="str">
        <f ca="1">IF(COUNTIF($AR$2:$AR214,IF(AR214&lt;&gt;"",AR214,))=1,ROW()-1,"")</f>
        <v/>
      </c>
      <c r="AV214" t="str">
        <f ca="1">IF(COUNTIF($AR$2:$AR214,IF(AS214&lt;&gt;"",AS214,))=1,ROW()-1,"")</f>
        <v/>
      </c>
      <c r="AW214" t="str">
        <f t="shared" ca="1" si="32"/>
        <v/>
      </c>
      <c r="AX214" t="str" cm="1">
        <f t="array" aca="1" ref="AX214" ca="1">IFERROR(INDEX(AS:AS,AW214+1),"")</f>
        <v/>
      </c>
      <c r="AZ214" t="str">
        <f ca="1">IF(COUNTIF($AN$4:$AN216,IF(AN216&lt;&gt;"",AN216,))=1,ROW()+2,"")</f>
        <v/>
      </c>
      <c r="BA214" t="str">
        <f t="shared" ca="1" si="33"/>
        <v/>
      </c>
      <c r="BB214" t="str" cm="1">
        <f t="array" aca="1" ref="BB214" ca="1">IFERROR(INDEX(AO:AO,BA214),"")</f>
        <v/>
      </c>
    </row>
    <row r="215" spans="44:54" x14ac:dyDescent="0.3">
      <c r="AR215" t="str">
        <f ca="1">IF('[1]Liste de site'!$C215&lt;&gt;"",'[1]Liste de site'!$C215,"")</f>
        <v/>
      </c>
      <c r="AS215" t="str">
        <f ca="1">IF('[1]Liste de site'!$C215&lt;&gt;"",'[1]Liste de site'!$C215,"")</f>
        <v/>
      </c>
      <c r="AT215">
        <f t="shared" si="31"/>
        <v>214</v>
      </c>
      <c r="AU215" t="str">
        <f ca="1">IF(COUNTIF($AR$2:$AR215,IF(AR215&lt;&gt;"",AR215,))=1,ROW()-1,"")</f>
        <v/>
      </c>
      <c r="AV215" t="str">
        <f ca="1">IF(COUNTIF($AR$2:$AR215,IF(AS215&lt;&gt;"",AS215,))=1,ROW()-1,"")</f>
        <v/>
      </c>
      <c r="AW215" t="str">
        <f t="shared" ca="1" si="32"/>
        <v/>
      </c>
      <c r="AX215" t="str" cm="1">
        <f t="array" aca="1" ref="AX215" ca="1">IFERROR(INDEX(AS:AS,AW215+1),"")</f>
        <v/>
      </c>
      <c r="AZ215" t="str">
        <f ca="1">IF(COUNTIF($AN$4:$AN217,IF(AN217&lt;&gt;"",AN217,))=1,ROW()+2,"")</f>
        <v/>
      </c>
      <c r="BA215" t="str">
        <f t="shared" ca="1" si="33"/>
        <v/>
      </c>
      <c r="BB215" t="str" cm="1">
        <f t="array" aca="1" ref="BB215" ca="1">IFERROR(INDEX(AO:AO,BA215),"")</f>
        <v/>
      </c>
    </row>
    <row r="216" spans="44:54" x14ac:dyDescent="0.3">
      <c r="AR216" t="str">
        <f ca="1">IF('[1]Liste de site'!$C216&lt;&gt;"",'[1]Liste de site'!$C216,"")</f>
        <v/>
      </c>
      <c r="AS216" t="str">
        <f ca="1">IF('[1]Liste de site'!$C216&lt;&gt;"",'[1]Liste de site'!$C216,"")</f>
        <v/>
      </c>
      <c r="AT216">
        <f t="shared" si="31"/>
        <v>215</v>
      </c>
      <c r="AU216" t="str">
        <f ca="1">IF(COUNTIF($AR$2:$AR216,IF(AR216&lt;&gt;"",AR216,))=1,ROW()-1,"")</f>
        <v/>
      </c>
      <c r="AV216" t="str">
        <f ca="1">IF(COUNTIF($AR$2:$AR216,IF(AS216&lt;&gt;"",AS216,))=1,ROW()-1,"")</f>
        <v/>
      </c>
      <c r="AW216" t="str">
        <f t="shared" ca="1" si="32"/>
        <v/>
      </c>
      <c r="AX216" t="str" cm="1">
        <f t="array" aca="1" ref="AX216" ca="1">IFERROR(INDEX(AS:AS,AW216+1),"")</f>
        <v/>
      </c>
      <c r="AZ216" t="str">
        <f ca="1">IF(COUNTIF($AN$4:$AN218,IF(AN218&lt;&gt;"",AN218,))=1,ROW()+2,"")</f>
        <v/>
      </c>
      <c r="BA216" t="str">
        <f t="shared" ca="1" si="33"/>
        <v/>
      </c>
      <c r="BB216" t="str" cm="1">
        <f t="array" aca="1" ref="BB216" ca="1">IFERROR(INDEX(AO:AO,BA216),"")</f>
        <v/>
      </c>
    </row>
    <row r="217" spans="44:54" x14ac:dyDescent="0.3">
      <c r="AR217" t="str">
        <f ca="1">IF('[1]Liste de site'!$C217&lt;&gt;"",'[1]Liste de site'!$C217,"")</f>
        <v/>
      </c>
      <c r="AS217" t="str">
        <f ca="1">IF('[1]Liste de site'!$C217&lt;&gt;"",'[1]Liste de site'!$C217,"")</f>
        <v/>
      </c>
      <c r="AT217">
        <f t="shared" si="31"/>
        <v>216</v>
      </c>
      <c r="AU217" t="str">
        <f ca="1">IF(COUNTIF($AR$2:$AR217,IF(AR217&lt;&gt;"",AR217,))=1,ROW()-1,"")</f>
        <v/>
      </c>
      <c r="AV217" t="str">
        <f ca="1">IF(COUNTIF($AR$2:$AR217,IF(AS217&lt;&gt;"",AS217,))=1,ROW()-1,"")</f>
        <v/>
      </c>
      <c r="AW217" t="str">
        <f t="shared" ca="1" si="32"/>
        <v/>
      </c>
      <c r="AX217" t="str" cm="1">
        <f t="array" aca="1" ref="AX217" ca="1">IFERROR(INDEX(AS:AS,AW217+1),"")</f>
        <v/>
      </c>
      <c r="AZ217" t="str">
        <f ca="1">IF(COUNTIF($AN$4:$AN219,IF(AN219&lt;&gt;"",AN219,))=1,ROW()+2,"")</f>
        <v/>
      </c>
      <c r="BA217" t="str">
        <f t="shared" ca="1" si="33"/>
        <v/>
      </c>
      <c r="BB217" t="str" cm="1">
        <f t="array" aca="1" ref="BB217" ca="1">IFERROR(INDEX(AO:AO,BA217),"")</f>
        <v/>
      </c>
    </row>
    <row r="218" spans="44:54" x14ac:dyDescent="0.3">
      <c r="AR218" t="str">
        <f ca="1">IF('[1]Liste de site'!$C218&lt;&gt;"",'[1]Liste de site'!$C218,"")</f>
        <v/>
      </c>
      <c r="AS218" t="str">
        <f ca="1">IF('[1]Liste de site'!$C218&lt;&gt;"",'[1]Liste de site'!$C218,"")</f>
        <v/>
      </c>
      <c r="AT218">
        <f t="shared" si="31"/>
        <v>217</v>
      </c>
      <c r="AU218" t="str">
        <f ca="1">IF(COUNTIF($AR$2:$AR218,IF(AR218&lt;&gt;"",AR218,))=1,ROW()-1,"")</f>
        <v/>
      </c>
      <c r="AV218" t="str">
        <f ca="1">IF(COUNTIF($AR$2:$AR218,IF(AS218&lt;&gt;"",AS218,))=1,ROW()-1,"")</f>
        <v/>
      </c>
      <c r="AW218" t="str">
        <f t="shared" ca="1" si="32"/>
        <v/>
      </c>
      <c r="AX218" t="str" cm="1">
        <f t="array" aca="1" ref="AX218" ca="1">IFERROR(INDEX(AS:AS,AW218+1),"")</f>
        <v/>
      </c>
      <c r="AZ218" t="str">
        <f ca="1">IF(COUNTIF($AN$4:$AN220,IF(AN220&lt;&gt;"",AN220,))=1,ROW()+2,"")</f>
        <v/>
      </c>
      <c r="BA218" t="str">
        <f t="shared" ca="1" si="33"/>
        <v/>
      </c>
      <c r="BB218" t="str" cm="1">
        <f t="array" aca="1" ref="BB218" ca="1">IFERROR(INDEX(AO:AO,BA218),"")</f>
        <v/>
      </c>
    </row>
    <row r="219" spans="44:54" x14ac:dyDescent="0.3">
      <c r="AR219" t="str">
        <f ca="1">IF('[1]Liste de site'!$C219&lt;&gt;"",'[1]Liste de site'!$C219,"")</f>
        <v/>
      </c>
      <c r="AS219" t="str">
        <f ca="1">IF('[1]Liste de site'!$C219&lt;&gt;"",'[1]Liste de site'!$C219,"")</f>
        <v/>
      </c>
      <c r="AT219">
        <f t="shared" si="31"/>
        <v>218</v>
      </c>
      <c r="AU219" t="str">
        <f ca="1">IF(COUNTIF($AR$2:$AR219,IF(AR219&lt;&gt;"",AR219,))=1,ROW()-1,"")</f>
        <v/>
      </c>
      <c r="AV219" t="str">
        <f ca="1">IF(COUNTIF($AR$2:$AR219,IF(AS219&lt;&gt;"",AS219,))=1,ROW()-1,"")</f>
        <v/>
      </c>
      <c r="AW219" t="str">
        <f t="shared" ca="1" si="32"/>
        <v/>
      </c>
      <c r="AX219" t="str" cm="1">
        <f t="array" aca="1" ref="AX219" ca="1">IFERROR(INDEX(AS:AS,AW219+1),"")</f>
        <v/>
      </c>
      <c r="AZ219" t="str">
        <f ca="1">IF(COUNTIF($AN$4:$AN221,IF(AN221&lt;&gt;"",AN221,))=1,ROW()+2,"")</f>
        <v/>
      </c>
      <c r="BA219" t="str">
        <f t="shared" ca="1" si="33"/>
        <v/>
      </c>
      <c r="BB219" t="str" cm="1">
        <f t="array" aca="1" ref="BB219" ca="1">IFERROR(INDEX(AO:AO,BA219),"")</f>
        <v/>
      </c>
    </row>
    <row r="220" spans="44:54" x14ac:dyDescent="0.3">
      <c r="AR220" t="str">
        <f ca="1">IF('[1]Liste de site'!$C220&lt;&gt;"",'[1]Liste de site'!$C220,"")</f>
        <v/>
      </c>
      <c r="AS220" t="str">
        <f ca="1">IF('[1]Liste de site'!$C220&lt;&gt;"",'[1]Liste de site'!$C220,"")</f>
        <v/>
      </c>
      <c r="AT220">
        <f t="shared" si="31"/>
        <v>219</v>
      </c>
      <c r="AU220" t="str">
        <f ca="1">IF(COUNTIF($AR$2:$AR220,IF(AR220&lt;&gt;"",AR220,))=1,ROW()-1,"")</f>
        <v/>
      </c>
      <c r="AV220" t="str">
        <f ca="1">IF(COUNTIF($AR$2:$AR220,IF(AS220&lt;&gt;"",AS220,))=1,ROW()-1,"")</f>
        <v/>
      </c>
      <c r="AW220" t="str">
        <f t="shared" ca="1" si="32"/>
        <v/>
      </c>
      <c r="AX220" t="str" cm="1">
        <f t="array" aca="1" ref="AX220" ca="1">IFERROR(INDEX(AS:AS,AW220+1),"")</f>
        <v/>
      </c>
      <c r="AZ220" t="str">
        <f ca="1">IF(COUNTIF($AN$4:$AN222,IF(AN222&lt;&gt;"",AN222,))=1,ROW()+2,"")</f>
        <v/>
      </c>
      <c r="BA220" t="str">
        <f t="shared" ca="1" si="33"/>
        <v/>
      </c>
      <c r="BB220" t="str" cm="1">
        <f t="array" aca="1" ref="BB220" ca="1">IFERROR(INDEX(AO:AO,BA220),"")</f>
        <v/>
      </c>
    </row>
    <row r="221" spans="44:54" x14ac:dyDescent="0.3">
      <c r="AR221" t="str">
        <f ca="1">IF('[1]Liste de site'!$C221&lt;&gt;"",'[1]Liste de site'!$C221,"")</f>
        <v/>
      </c>
      <c r="AS221" t="str">
        <f ca="1">IF('[1]Liste de site'!$C221&lt;&gt;"",'[1]Liste de site'!$C221,"")</f>
        <v/>
      </c>
      <c r="AT221">
        <f t="shared" si="31"/>
        <v>220</v>
      </c>
      <c r="AU221" t="str">
        <f ca="1">IF(COUNTIF($AR$2:$AR221,IF(AR221&lt;&gt;"",AR221,))=1,ROW()-1,"")</f>
        <v/>
      </c>
      <c r="AV221" t="str">
        <f ca="1">IF(COUNTIF($AR$2:$AR221,IF(AS221&lt;&gt;"",AS221,))=1,ROW()-1,"")</f>
        <v/>
      </c>
      <c r="AW221" t="str">
        <f t="shared" ca="1" si="32"/>
        <v/>
      </c>
      <c r="AX221" t="str" cm="1">
        <f t="array" aca="1" ref="AX221" ca="1">IFERROR(INDEX(AS:AS,AW221+1),"")</f>
        <v/>
      </c>
      <c r="AZ221" t="str">
        <f ca="1">IF(COUNTIF($AN$4:$AN223,IF(AN223&lt;&gt;"",AN223,))=1,ROW()+2,"")</f>
        <v/>
      </c>
      <c r="BA221" t="str">
        <f t="shared" ca="1" si="33"/>
        <v/>
      </c>
      <c r="BB221" t="str" cm="1">
        <f t="array" aca="1" ref="BB221" ca="1">IFERROR(INDEX(AO:AO,BA221),"")</f>
        <v/>
      </c>
    </row>
    <row r="222" spans="44:54" x14ac:dyDescent="0.3">
      <c r="AR222" t="str">
        <f ca="1">IF('[1]Liste de site'!$C222&lt;&gt;"",'[1]Liste de site'!$C222,"")</f>
        <v/>
      </c>
      <c r="AS222" t="str">
        <f ca="1">IF('[1]Liste de site'!$C222&lt;&gt;"",'[1]Liste de site'!$C222,"")</f>
        <v/>
      </c>
      <c r="AT222">
        <f t="shared" si="31"/>
        <v>221</v>
      </c>
      <c r="AU222" t="str">
        <f ca="1">IF(COUNTIF($AR$2:$AR222,IF(AR222&lt;&gt;"",AR222,))=1,ROW()-1,"")</f>
        <v/>
      </c>
      <c r="AV222" t="str">
        <f ca="1">IF(COUNTIF($AR$2:$AR222,IF(AS222&lt;&gt;"",AS222,))=1,ROW()-1,"")</f>
        <v/>
      </c>
      <c r="AW222" t="str">
        <f t="shared" ca="1" si="32"/>
        <v/>
      </c>
      <c r="AX222" t="str" cm="1">
        <f t="array" aca="1" ref="AX222" ca="1">IFERROR(INDEX(AS:AS,AW222+1),"")</f>
        <v/>
      </c>
      <c r="AZ222" t="str">
        <f ca="1">IF(COUNTIF($AN$4:$AN224,IF(AN224&lt;&gt;"",AN224,))=1,ROW()+2,"")</f>
        <v/>
      </c>
      <c r="BA222" t="str">
        <f t="shared" ca="1" si="33"/>
        <v/>
      </c>
      <c r="BB222" t="str" cm="1">
        <f t="array" aca="1" ref="BB222" ca="1">IFERROR(INDEX(AO:AO,BA222),"")</f>
        <v/>
      </c>
    </row>
    <row r="223" spans="44:54" x14ac:dyDescent="0.3">
      <c r="AR223" t="str">
        <f ca="1">IF('[1]Liste de site'!$C223&lt;&gt;"",'[1]Liste de site'!$C223,"")</f>
        <v/>
      </c>
      <c r="AS223" t="str">
        <f ca="1">IF('[1]Liste de site'!$C223&lt;&gt;"",'[1]Liste de site'!$C223,"")</f>
        <v/>
      </c>
      <c r="AT223">
        <f t="shared" si="31"/>
        <v>222</v>
      </c>
      <c r="AU223" t="str">
        <f ca="1">IF(COUNTIF($AR$2:$AR223,IF(AR223&lt;&gt;"",AR223,))=1,ROW()-1,"")</f>
        <v/>
      </c>
      <c r="AV223" t="str">
        <f ca="1">IF(COUNTIF($AR$2:$AR223,IF(AS223&lt;&gt;"",AS223,))=1,ROW()-1,"")</f>
        <v/>
      </c>
      <c r="AW223" t="str">
        <f t="shared" ca="1" si="32"/>
        <v/>
      </c>
      <c r="AX223" t="str" cm="1">
        <f t="array" aca="1" ref="AX223" ca="1">IFERROR(INDEX(AS:AS,AW223+1),"")</f>
        <v/>
      </c>
      <c r="AZ223" t="str">
        <f ca="1">IF(COUNTIF($AN$4:$AN225,IF(AN225&lt;&gt;"",AN225,))=1,ROW()+2,"")</f>
        <v/>
      </c>
      <c r="BA223" t="str">
        <f t="shared" ca="1" si="33"/>
        <v/>
      </c>
      <c r="BB223" t="str" cm="1">
        <f t="array" aca="1" ref="BB223" ca="1">IFERROR(INDEX(AO:AO,BA223),"")</f>
        <v/>
      </c>
    </row>
    <row r="224" spans="44:54" x14ac:dyDescent="0.3">
      <c r="AR224" t="str">
        <f ca="1">IF('[1]Liste de site'!$C224&lt;&gt;"",'[1]Liste de site'!$C224,"")</f>
        <v/>
      </c>
      <c r="AS224" t="str">
        <f ca="1">IF('[1]Liste de site'!$C224&lt;&gt;"",'[1]Liste de site'!$C224,"")</f>
        <v/>
      </c>
      <c r="AT224">
        <f t="shared" si="31"/>
        <v>223</v>
      </c>
      <c r="AU224" t="str">
        <f ca="1">IF(COUNTIF($AR$2:$AR224,IF(AR224&lt;&gt;"",AR224,))=1,ROW()-1,"")</f>
        <v/>
      </c>
      <c r="AV224" t="str">
        <f ca="1">IF(COUNTIF($AR$2:$AR224,IF(AS224&lt;&gt;"",AS224,))=1,ROW()-1,"")</f>
        <v/>
      </c>
      <c r="AW224" t="str">
        <f t="shared" ca="1" si="32"/>
        <v/>
      </c>
      <c r="AX224" t="str" cm="1">
        <f t="array" aca="1" ref="AX224" ca="1">IFERROR(INDEX(AS:AS,AW224+1),"")</f>
        <v/>
      </c>
      <c r="AZ224" t="str">
        <f ca="1">IF(COUNTIF($AN$4:$AN226,IF(AN226&lt;&gt;"",AN226,))=1,ROW()+2,"")</f>
        <v/>
      </c>
      <c r="BA224" t="str">
        <f t="shared" ca="1" si="33"/>
        <v/>
      </c>
      <c r="BB224" t="str" cm="1">
        <f t="array" aca="1" ref="BB224" ca="1">IFERROR(INDEX(AO:AO,BA224),"")</f>
        <v/>
      </c>
    </row>
    <row r="225" spans="44:54" x14ac:dyDescent="0.3">
      <c r="AR225" t="str">
        <f ca="1">IF('[1]Liste de site'!$C225&lt;&gt;"",'[1]Liste de site'!$C225,"")</f>
        <v/>
      </c>
      <c r="AS225" t="str">
        <f ca="1">IF('[1]Liste de site'!$C225&lt;&gt;"",'[1]Liste de site'!$C225,"")</f>
        <v/>
      </c>
      <c r="AT225">
        <f t="shared" si="31"/>
        <v>224</v>
      </c>
      <c r="AU225" t="str">
        <f ca="1">IF(COUNTIF($AR$2:$AR225,IF(AR225&lt;&gt;"",AR225,))=1,ROW()-1,"")</f>
        <v/>
      </c>
      <c r="AV225" t="str">
        <f ca="1">IF(COUNTIF($AR$2:$AR225,IF(AS225&lt;&gt;"",AS225,))=1,ROW()-1,"")</f>
        <v/>
      </c>
      <c r="AW225" t="str">
        <f t="shared" ca="1" si="32"/>
        <v/>
      </c>
      <c r="AX225" t="str" cm="1">
        <f t="array" aca="1" ref="AX225" ca="1">IFERROR(INDEX(AS:AS,AW225+1),"")</f>
        <v/>
      </c>
      <c r="AZ225" t="str">
        <f ca="1">IF(COUNTIF($AN$4:$AN227,IF(AN227&lt;&gt;"",AN227,))=1,ROW()+2,"")</f>
        <v/>
      </c>
      <c r="BA225" t="str">
        <f t="shared" ca="1" si="33"/>
        <v/>
      </c>
      <c r="BB225" t="str" cm="1">
        <f t="array" aca="1" ref="BB225" ca="1">IFERROR(INDEX(AO:AO,BA225),"")</f>
        <v/>
      </c>
    </row>
    <row r="226" spans="44:54" x14ac:dyDescent="0.3">
      <c r="AR226" t="str">
        <f ca="1">IF('[1]Liste de site'!$C226&lt;&gt;"",'[1]Liste de site'!$C226,"")</f>
        <v/>
      </c>
      <c r="AS226" t="str">
        <f ca="1">IF('[1]Liste de site'!$C226&lt;&gt;"",'[1]Liste de site'!$C226,"")</f>
        <v/>
      </c>
      <c r="AT226">
        <f t="shared" si="31"/>
        <v>225</v>
      </c>
      <c r="AU226" t="str">
        <f ca="1">IF(COUNTIF($AR$2:$AR226,IF(AR226&lt;&gt;"",AR226,))=1,ROW()-1,"")</f>
        <v/>
      </c>
      <c r="AV226" t="str">
        <f ca="1">IF(COUNTIF($AR$2:$AR226,IF(AS226&lt;&gt;"",AS226,))=1,ROW()-1,"")</f>
        <v/>
      </c>
      <c r="AW226" t="str">
        <f t="shared" ca="1" si="32"/>
        <v/>
      </c>
      <c r="AX226" t="str" cm="1">
        <f t="array" aca="1" ref="AX226" ca="1">IFERROR(INDEX(AS:AS,AW226+1),"")</f>
        <v/>
      </c>
      <c r="AZ226" t="str">
        <f ca="1">IF(COUNTIF($AN$4:$AN228,IF(AN228&lt;&gt;"",AN228,))=1,ROW()+2,"")</f>
        <v/>
      </c>
      <c r="BA226" t="str">
        <f t="shared" ca="1" si="33"/>
        <v/>
      </c>
      <c r="BB226" t="str" cm="1">
        <f t="array" aca="1" ref="BB226" ca="1">IFERROR(INDEX(AO:AO,BA226),"")</f>
        <v/>
      </c>
    </row>
    <row r="227" spans="44:54" x14ac:dyDescent="0.3">
      <c r="AR227" t="str">
        <f ca="1">IF('[1]Liste de site'!$C227&lt;&gt;"",'[1]Liste de site'!$C227,"")</f>
        <v/>
      </c>
      <c r="AS227" t="str">
        <f ca="1">IF('[1]Liste de site'!$C227&lt;&gt;"",'[1]Liste de site'!$C227,"")</f>
        <v/>
      </c>
      <c r="AT227">
        <f t="shared" si="31"/>
        <v>226</v>
      </c>
      <c r="AU227" t="str">
        <f ca="1">IF(COUNTIF($AR$2:$AR227,IF(AR227&lt;&gt;"",AR227,))=1,ROW()-1,"")</f>
        <v/>
      </c>
      <c r="AV227" t="str">
        <f ca="1">IF(COUNTIF($AR$2:$AR227,IF(AS227&lt;&gt;"",AS227,))=1,ROW()-1,"")</f>
        <v/>
      </c>
      <c r="AW227" t="str">
        <f t="shared" ca="1" si="32"/>
        <v/>
      </c>
      <c r="AX227" t="str" cm="1">
        <f t="array" aca="1" ref="AX227" ca="1">IFERROR(INDEX(AS:AS,AW227+1),"")</f>
        <v/>
      </c>
      <c r="AZ227" t="str">
        <f ca="1">IF(COUNTIF($AN$4:$AN229,IF(AN229&lt;&gt;"",AN229,))=1,ROW()+2,"")</f>
        <v/>
      </c>
      <c r="BA227" t="str">
        <f t="shared" ca="1" si="33"/>
        <v/>
      </c>
      <c r="BB227" t="str" cm="1">
        <f t="array" aca="1" ref="BB227" ca="1">IFERROR(INDEX(AO:AO,BA227),"")</f>
        <v/>
      </c>
    </row>
    <row r="228" spans="44:54" x14ac:dyDescent="0.3">
      <c r="AR228" t="str">
        <f ca="1">IF('[1]Liste de site'!$C228&lt;&gt;"",'[1]Liste de site'!$C228,"")</f>
        <v/>
      </c>
      <c r="AS228" t="str">
        <f ca="1">IF('[1]Liste de site'!$C228&lt;&gt;"",'[1]Liste de site'!$C228,"")</f>
        <v/>
      </c>
      <c r="AT228">
        <f t="shared" si="31"/>
        <v>227</v>
      </c>
      <c r="AU228" t="str">
        <f ca="1">IF(COUNTIF($AR$2:$AR228,IF(AR228&lt;&gt;"",AR228,))=1,ROW()-1,"")</f>
        <v/>
      </c>
      <c r="AV228" t="str">
        <f ca="1">IF(COUNTIF($AR$2:$AR228,IF(AS228&lt;&gt;"",AS228,))=1,ROW()-1,"")</f>
        <v/>
      </c>
      <c r="AW228" t="str">
        <f t="shared" ca="1" si="32"/>
        <v/>
      </c>
      <c r="AX228" t="str" cm="1">
        <f t="array" aca="1" ref="AX228" ca="1">IFERROR(INDEX(AS:AS,AW228+1),"")</f>
        <v/>
      </c>
      <c r="AZ228" t="str">
        <f ca="1">IF(COUNTIF($AN$4:$AN230,IF(AN230&lt;&gt;"",AN230,))=1,ROW()+2,"")</f>
        <v/>
      </c>
      <c r="BA228" t="str">
        <f t="shared" ca="1" si="33"/>
        <v/>
      </c>
      <c r="BB228" t="str" cm="1">
        <f t="array" aca="1" ref="BB228" ca="1">IFERROR(INDEX(AO:AO,BA228),"")</f>
        <v/>
      </c>
    </row>
    <row r="229" spans="44:54" x14ac:dyDescent="0.3">
      <c r="AR229" t="str">
        <f ca="1">IF('[1]Liste de site'!$C229&lt;&gt;"",'[1]Liste de site'!$C229,"")</f>
        <v/>
      </c>
      <c r="AS229" t="str">
        <f ca="1">IF('[1]Liste de site'!$C229&lt;&gt;"",'[1]Liste de site'!$C229,"")</f>
        <v/>
      </c>
      <c r="AT229">
        <f t="shared" si="31"/>
        <v>228</v>
      </c>
      <c r="AU229" t="str">
        <f ca="1">IF(COUNTIF($AR$2:$AR229,IF(AR229&lt;&gt;"",AR229,))=1,ROW()-1,"")</f>
        <v/>
      </c>
      <c r="AV229" t="str">
        <f ca="1">IF(COUNTIF($AR$2:$AR229,IF(AS229&lt;&gt;"",AS229,))=1,ROW()-1,"")</f>
        <v/>
      </c>
      <c r="AW229" t="str">
        <f t="shared" ca="1" si="32"/>
        <v/>
      </c>
      <c r="AX229" t="str" cm="1">
        <f t="array" aca="1" ref="AX229" ca="1">IFERROR(INDEX(AS:AS,AW229+1),"")</f>
        <v/>
      </c>
      <c r="AZ229" t="str">
        <f ca="1">IF(COUNTIF($AN$4:$AN231,IF(AN231&lt;&gt;"",AN231,))=1,ROW()+2,"")</f>
        <v/>
      </c>
      <c r="BA229" t="str">
        <f t="shared" ca="1" si="33"/>
        <v/>
      </c>
      <c r="BB229" t="str" cm="1">
        <f t="array" aca="1" ref="BB229" ca="1">IFERROR(INDEX(AO:AO,BA229),"")</f>
        <v/>
      </c>
    </row>
    <row r="230" spans="44:54" x14ac:dyDescent="0.3">
      <c r="AR230" t="str">
        <f ca="1">IF('[1]Liste de site'!$C230&lt;&gt;"",'[1]Liste de site'!$C230,"")</f>
        <v/>
      </c>
      <c r="AS230" t="str">
        <f ca="1">IF('[1]Liste de site'!$C230&lt;&gt;"",'[1]Liste de site'!$C230,"")</f>
        <v/>
      </c>
      <c r="AT230">
        <f t="shared" si="31"/>
        <v>229</v>
      </c>
      <c r="AU230" t="str">
        <f ca="1">IF(COUNTIF($AR$2:$AR230,IF(AR230&lt;&gt;"",AR230,))=1,ROW()-1,"")</f>
        <v/>
      </c>
      <c r="AV230" t="str">
        <f ca="1">IF(COUNTIF($AR$2:$AR230,IF(AS230&lt;&gt;"",AS230,))=1,ROW()-1,"")</f>
        <v/>
      </c>
      <c r="AW230" t="str">
        <f t="shared" ca="1" si="32"/>
        <v/>
      </c>
      <c r="AX230" t="str" cm="1">
        <f t="array" aca="1" ref="AX230" ca="1">IFERROR(INDEX(AS:AS,AW230+1),"")</f>
        <v/>
      </c>
      <c r="AZ230" t="str">
        <f ca="1">IF(COUNTIF($AN$4:$AN232,IF(AN232&lt;&gt;"",AN232,))=1,ROW()+2,"")</f>
        <v/>
      </c>
      <c r="BA230" t="str">
        <f t="shared" ca="1" si="33"/>
        <v/>
      </c>
      <c r="BB230" t="str" cm="1">
        <f t="array" aca="1" ref="BB230" ca="1">IFERROR(INDEX(AO:AO,BA230),"")</f>
        <v/>
      </c>
    </row>
    <row r="231" spans="44:54" x14ac:dyDescent="0.3">
      <c r="AR231" t="str">
        <f ca="1">IF('[1]Liste de site'!$C231&lt;&gt;"",'[1]Liste de site'!$C231,"")</f>
        <v/>
      </c>
      <c r="AS231" t="str">
        <f ca="1">IF('[1]Liste de site'!$C231&lt;&gt;"",'[1]Liste de site'!$C231,"")</f>
        <v/>
      </c>
      <c r="AT231">
        <f t="shared" si="31"/>
        <v>230</v>
      </c>
      <c r="AU231" t="str">
        <f ca="1">IF(COUNTIF($AR$2:$AR231,IF(AR231&lt;&gt;"",AR231,))=1,ROW()-1,"")</f>
        <v/>
      </c>
      <c r="AV231" t="str">
        <f ca="1">IF(COUNTIF($AR$2:$AR231,IF(AS231&lt;&gt;"",AS231,))=1,ROW()-1,"")</f>
        <v/>
      </c>
      <c r="AW231" t="str">
        <f t="shared" ca="1" si="32"/>
        <v/>
      </c>
      <c r="AX231" t="str" cm="1">
        <f t="array" aca="1" ref="AX231" ca="1">IFERROR(INDEX(AS:AS,AW231+1),"")</f>
        <v/>
      </c>
      <c r="AZ231" t="str">
        <f ca="1">IF(COUNTIF($AN$4:$AN233,IF(AN233&lt;&gt;"",AN233,))=1,ROW()+2,"")</f>
        <v/>
      </c>
      <c r="BA231" t="str">
        <f t="shared" ca="1" si="33"/>
        <v/>
      </c>
      <c r="BB231" t="str" cm="1">
        <f t="array" aca="1" ref="BB231" ca="1">IFERROR(INDEX(AO:AO,BA231),"")</f>
        <v/>
      </c>
    </row>
    <row r="232" spans="44:54" x14ac:dyDescent="0.3">
      <c r="AR232" t="str">
        <f ca="1">IF('[1]Liste de site'!$C232&lt;&gt;"",'[1]Liste de site'!$C232,"")</f>
        <v/>
      </c>
      <c r="AS232" t="str">
        <f ca="1">IF('[1]Liste de site'!$C232&lt;&gt;"",'[1]Liste de site'!$C232,"")</f>
        <v/>
      </c>
      <c r="AT232">
        <f t="shared" si="31"/>
        <v>231</v>
      </c>
      <c r="AU232" t="str">
        <f ca="1">IF(COUNTIF($AR$2:$AR232,IF(AR232&lt;&gt;"",AR232,))=1,ROW()-1,"")</f>
        <v/>
      </c>
      <c r="AV232" t="str">
        <f ca="1">IF(COUNTIF($AR$2:$AR232,IF(AS232&lt;&gt;"",AS232,))=1,ROW()-1,"")</f>
        <v/>
      </c>
      <c r="AW232" t="str">
        <f t="shared" ca="1" si="32"/>
        <v/>
      </c>
      <c r="AX232" t="str" cm="1">
        <f t="array" aca="1" ref="AX232" ca="1">IFERROR(INDEX(AS:AS,AW232+1),"")</f>
        <v/>
      </c>
      <c r="AZ232" t="str">
        <f ca="1">IF(COUNTIF($AN$4:$AN234,IF(AN234&lt;&gt;"",AN234,))=1,ROW()+2,"")</f>
        <v/>
      </c>
      <c r="BA232" t="str">
        <f t="shared" ca="1" si="33"/>
        <v/>
      </c>
      <c r="BB232" t="str" cm="1">
        <f t="array" aca="1" ref="BB232" ca="1">IFERROR(INDEX(AO:AO,BA232),"")</f>
        <v/>
      </c>
    </row>
    <row r="233" spans="44:54" x14ac:dyDescent="0.3">
      <c r="AR233" t="str">
        <f ca="1">IF('[1]Liste de site'!$C233&lt;&gt;"",'[1]Liste de site'!$C233,"")</f>
        <v/>
      </c>
      <c r="AS233" t="str">
        <f ca="1">IF('[1]Liste de site'!$C233&lt;&gt;"",'[1]Liste de site'!$C233,"")</f>
        <v/>
      </c>
      <c r="AT233">
        <f t="shared" si="31"/>
        <v>232</v>
      </c>
      <c r="AU233" t="str">
        <f ca="1">IF(COUNTIF($AR$2:$AR233,IF(AR233&lt;&gt;"",AR233,))=1,ROW()-1,"")</f>
        <v/>
      </c>
      <c r="AV233" t="str">
        <f ca="1">IF(COUNTIF($AR$2:$AR233,IF(AS233&lt;&gt;"",AS233,))=1,ROW()-1,"")</f>
        <v/>
      </c>
      <c r="AW233" t="str">
        <f t="shared" ca="1" si="32"/>
        <v/>
      </c>
      <c r="AX233" t="str" cm="1">
        <f t="array" aca="1" ref="AX233" ca="1">IFERROR(INDEX(AS:AS,AW233+1),"")</f>
        <v/>
      </c>
      <c r="AZ233" t="str">
        <f ca="1">IF(COUNTIF($AN$4:$AN235,IF(AN235&lt;&gt;"",AN235,))=1,ROW()+2,"")</f>
        <v/>
      </c>
      <c r="BA233" t="str">
        <f t="shared" ca="1" si="33"/>
        <v/>
      </c>
      <c r="BB233" t="str" cm="1">
        <f t="array" aca="1" ref="BB233" ca="1">IFERROR(INDEX(AO:AO,BA233),"")</f>
        <v/>
      </c>
    </row>
    <row r="234" spans="44:54" x14ac:dyDescent="0.3">
      <c r="AR234" t="str">
        <f ca="1">IF('[1]Liste de site'!$C234&lt;&gt;"",'[1]Liste de site'!$C234,"")</f>
        <v/>
      </c>
      <c r="AS234" t="str">
        <f ca="1">IF('[1]Liste de site'!$C234&lt;&gt;"",'[1]Liste de site'!$C234,"")</f>
        <v/>
      </c>
      <c r="AT234">
        <f t="shared" si="31"/>
        <v>233</v>
      </c>
      <c r="AU234" t="str">
        <f ca="1">IF(COUNTIF($AR$2:$AR234,IF(AR234&lt;&gt;"",AR234,))=1,ROW()-1,"")</f>
        <v/>
      </c>
      <c r="AV234" t="str">
        <f ca="1">IF(COUNTIF($AR$2:$AR234,IF(AS234&lt;&gt;"",AS234,))=1,ROW()-1,"")</f>
        <v/>
      </c>
      <c r="AW234" t="str">
        <f t="shared" ca="1" si="32"/>
        <v/>
      </c>
      <c r="AX234" t="str" cm="1">
        <f t="array" aca="1" ref="AX234" ca="1">IFERROR(INDEX(AS:AS,AW234+1),"")</f>
        <v/>
      </c>
      <c r="AZ234" t="str">
        <f ca="1">IF(COUNTIF($AN$4:$AN236,IF(AN236&lt;&gt;"",AN236,))=1,ROW()+2,"")</f>
        <v/>
      </c>
      <c r="BA234" t="str">
        <f t="shared" ca="1" si="33"/>
        <v/>
      </c>
      <c r="BB234" t="str" cm="1">
        <f t="array" aca="1" ref="BB234" ca="1">IFERROR(INDEX(AO:AO,BA234),"")</f>
        <v/>
      </c>
    </row>
    <row r="235" spans="44:54" x14ac:dyDescent="0.3">
      <c r="AR235" t="str">
        <f ca="1">IF('[1]Liste de site'!$C235&lt;&gt;"",'[1]Liste de site'!$C235,"")</f>
        <v/>
      </c>
      <c r="AS235" t="str">
        <f ca="1">IF('[1]Liste de site'!$C235&lt;&gt;"",'[1]Liste de site'!$C235,"")</f>
        <v/>
      </c>
      <c r="AT235">
        <f t="shared" si="31"/>
        <v>234</v>
      </c>
      <c r="AU235" t="str">
        <f ca="1">IF(COUNTIF($AR$2:$AR235,IF(AR235&lt;&gt;"",AR235,))=1,ROW()-1,"")</f>
        <v/>
      </c>
      <c r="AV235" t="str">
        <f ca="1">IF(COUNTIF($AR$2:$AR235,IF(AS235&lt;&gt;"",AS235,))=1,ROW()-1,"")</f>
        <v/>
      </c>
      <c r="AW235" t="str">
        <f t="shared" ca="1" si="32"/>
        <v/>
      </c>
      <c r="AX235" t="str" cm="1">
        <f t="array" aca="1" ref="AX235" ca="1">IFERROR(INDEX(AS:AS,AW235+1),"")</f>
        <v/>
      </c>
      <c r="AZ235" t="str">
        <f ca="1">IF(COUNTIF($AN$4:$AN237,IF(AN237&lt;&gt;"",AN237,))=1,ROW()+2,"")</f>
        <v/>
      </c>
      <c r="BA235" t="str">
        <f t="shared" ca="1" si="33"/>
        <v/>
      </c>
      <c r="BB235" t="str" cm="1">
        <f t="array" aca="1" ref="BB235" ca="1">IFERROR(INDEX(AO:AO,BA235),"")</f>
        <v/>
      </c>
    </row>
    <row r="236" spans="44:54" x14ac:dyDescent="0.3">
      <c r="AR236" t="str">
        <f ca="1">IF('[1]Liste de site'!$C236&lt;&gt;"",'[1]Liste de site'!$C236,"")</f>
        <v/>
      </c>
      <c r="AS236" t="str">
        <f ca="1">IF('[1]Liste de site'!$C236&lt;&gt;"",'[1]Liste de site'!$C236,"")</f>
        <v/>
      </c>
      <c r="AT236">
        <f t="shared" si="31"/>
        <v>235</v>
      </c>
      <c r="AU236" t="str">
        <f ca="1">IF(COUNTIF($AR$2:$AR236,IF(AR236&lt;&gt;"",AR236,))=1,ROW()-1,"")</f>
        <v/>
      </c>
      <c r="AV236" t="str">
        <f ca="1">IF(COUNTIF($AR$2:$AR236,IF(AS236&lt;&gt;"",AS236,))=1,ROW()-1,"")</f>
        <v/>
      </c>
      <c r="AW236" t="str">
        <f t="shared" ca="1" si="32"/>
        <v/>
      </c>
      <c r="AX236" t="str" cm="1">
        <f t="array" aca="1" ref="AX236" ca="1">IFERROR(INDEX(AS:AS,AW236+1),"")</f>
        <v/>
      </c>
      <c r="AZ236" t="str">
        <f ca="1">IF(COUNTIF($AN$4:$AN238,IF(AN238&lt;&gt;"",AN238,))=1,ROW()+2,"")</f>
        <v/>
      </c>
      <c r="BA236" t="str">
        <f t="shared" ca="1" si="33"/>
        <v/>
      </c>
      <c r="BB236" t="str" cm="1">
        <f t="array" aca="1" ref="BB236" ca="1">IFERROR(INDEX(AO:AO,BA236),"")</f>
        <v/>
      </c>
    </row>
    <row r="237" spans="44:54" x14ac:dyDescent="0.3">
      <c r="AR237" t="str">
        <f ca="1">IF('[1]Liste de site'!$C237&lt;&gt;"",'[1]Liste de site'!$C237,"")</f>
        <v/>
      </c>
      <c r="AS237" t="str">
        <f ca="1">IF('[1]Liste de site'!$C237&lt;&gt;"",'[1]Liste de site'!$C237,"")</f>
        <v/>
      </c>
      <c r="AT237">
        <f t="shared" si="31"/>
        <v>236</v>
      </c>
      <c r="AU237" t="str">
        <f ca="1">IF(COUNTIF($AR$2:$AR237,IF(AR237&lt;&gt;"",AR237,))=1,ROW()-1,"")</f>
        <v/>
      </c>
      <c r="AV237" t="str">
        <f ca="1">IF(COUNTIF($AR$2:$AR237,IF(AS237&lt;&gt;"",AS237,))=1,ROW()-1,"")</f>
        <v/>
      </c>
      <c r="AW237" t="str">
        <f t="shared" ca="1" si="32"/>
        <v/>
      </c>
      <c r="AX237" t="str" cm="1">
        <f t="array" aca="1" ref="AX237" ca="1">IFERROR(INDEX(AS:AS,AW237+1),"")</f>
        <v/>
      </c>
      <c r="AZ237" t="str">
        <f ca="1">IF(COUNTIF($AN$4:$AN239,IF(AN239&lt;&gt;"",AN239,))=1,ROW()+2,"")</f>
        <v/>
      </c>
      <c r="BA237" t="str">
        <f t="shared" ca="1" si="33"/>
        <v/>
      </c>
      <c r="BB237" t="str" cm="1">
        <f t="array" aca="1" ref="BB237" ca="1">IFERROR(INDEX(AO:AO,BA237),"")</f>
        <v/>
      </c>
    </row>
    <row r="238" spans="44:54" x14ac:dyDescent="0.3">
      <c r="AR238" t="str">
        <f ca="1">IF('[1]Liste de site'!$C238&lt;&gt;"",'[1]Liste de site'!$C238,"")</f>
        <v/>
      </c>
      <c r="AS238" t="str">
        <f ca="1">IF('[1]Liste de site'!$C238&lt;&gt;"",'[1]Liste de site'!$C238,"")</f>
        <v/>
      </c>
      <c r="AT238">
        <f t="shared" si="31"/>
        <v>237</v>
      </c>
      <c r="AU238" t="str">
        <f ca="1">IF(COUNTIF($AR$2:$AR238,IF(AR238&lt;&gt;"",AR238,))=1,ROW()-1,"")</f>
        <v/>
      </c>
      <c r="AV238" t="str">
        <f ca="1">IF(COUNTIF($AR$2:$AR238,IF(AS238&lt;&gt;"",AS238,))=1,ROW()-1,"")</f>
        <v/>
      </c>
      <c r="AW238" t="str">
        <f t="shared" ca="1" si="32"/>
        <v/>
      </c>
      <c r="AX238" t="str" cm="1">
        <f t="array" aca="1" ref="AX238" ca="1">IFERROR(INDEX(AS:AS,AW238+1),"")</f>
        <v/>
      </c>
      <c r="AZ238" t="str">
        <f ca="1">IF(COUNTIF($AN$4:$AN240,IF(AN240&lt;&gt;"",AN240,))=1,ROW()+2,"")</f>
        <v/>
      </c>
      <c r="BA238" t="str">
        <f t="shared" ca="1" si="33"/>
        <v/>
      </c>
      <c r="BB238" t="str" cm="1">
        <f t="array" aca="1" ref="BB238" ca="1">IFERROR(INDEX(AO:AO,BA238),"")</f>
        <v/>
      </c>
    </row>
    <row r="239" spans="44:54" x14ac:dyDescent="0.3">
      <c r="AR239" t="str">
        <f ca="1">IF('[1]Liste de site'!$C239&lt;&gt;"",'[1]Liste de site'!$C239,"")</f>
        <v/>
      </c>
      <c r="AS239" t="str">
        <f ca="1">IF('[1]Liste de site'!$C239&lt;&gt;"",'[1]Liste de site'!$C239,"")</f>
        <v/>
      </c>
      <c r="AT239">
        <f t="shared" si="31"/>
        <v>238</v>
      </c>
      <c r="AU239" t="str">
        <f ca="1">IF(COUNTIF($AR$2:$AR239,IF(AR239&lt;&gt;"",AR239,))=1,ROW()-1,"")</f>
        <v/>
      </c>
      <c r="AV239" t="str">
        <f ca="1">IF(COUNTIF($AR$2:$AR239,IF(AS239&lt;&gt;"",AS239,))=1,ROW()-1,"")</f>
        <v/>
      </c>
      <c r="AW239" t="str">
        <f t="shared" ca="1" si="32"/>
        <v/>
      </c>
      <c r="AX239" t="str" cm="1">
        <f t="array" aca="1" ref="AX239" ca="1">IFERROR(INDEX(AS:AS,AW239+1),"")</f>
        <v/>
      </c>
      <c r="AZ239" t="str">
        <f ca="1">IF(COUNTIF($AN$4:$AN241,IF(AN241&lt;&gt;"",AN241,))=1,ROW()+2,"")</f>
        <v/>
      </c>
      <c r="BA239" t="str">
        <f t="shared" ca="1" si="33"/>
        <v/>
      </c>
      <c r="BB239" t="str" cm="1">
        <f t="array" aca="1" ref="BB239" ca="1">IFERROR(INDEX(AO:AO,BA239),"")</f>
        <v/>
      </c>
    </row>
    <row r="240" spans="44:54" x14ac:dyDescent="0.3">
      <c r="AR240" t="str">
        <f ca="1">IF('[1]Liste de site'!$C240&lt;&gt;"",'[1]Liste de site'!$C240,"")</f>
        <v/>
      </c>
      <c r="AS240" t="str">
        <f ca="1">IF('[1]Liste de site'!$C240&lt;&gt;"",'[1]Liste de site'!$C240,"")</f>
        <v/>
      </c>
      <c r="AT240">
        <f t="shared" si="31"/>
        <v>239</v>
      </c>
      <c r="AU240" t="str">
        <f ca="1">IF(COUNTIF($AR$2:$AR240,IF(AR240&lt;&gt;"",AR240,))=1,ROW()-1,"")</f>
        <v/>
      </c>
      <c r="AV240" t="str">
        <f ca="1">IF(COUNTIF($AR$2:$AR240,IF(AS240&lt;&gt;"",AS240,))=1,ROW()-1,"")</f>
        <v/>
      </c>
      <c r="AW240" t="str">
        <f t="shared" ca="1" si="32"/>
        <v/>
      </c>
      <c r="AX240" t="str" cm="1">
        <f t="array" aca="1" ref="AX240" ca="1">IFERROR(INDEX(AS:AS,AW240+1),"")</f>
        <v/>
      </c>
      <c r="AZ240" t="str">
        <f ca="1">IF(COUNTIF($AN$4:$AN242,IF(AN242&lt;&gt;"",AN242,))=1,ROW()+2,"")</f>
        <v/>
      </c>
      <c r="BA240" t="str">
        <f t="shared" ca="1" si="33"/>
        <v/>
      </c>
      <c r="BB240" t="str" cm="1">
        <f t="array" aca="1" ref="BB240" ca="1">IFERROR(INDEX(AO:AO,BA240),"")</f>
        <v/>
      </c>
    </row>
    <row r="241" spans="44:54" x14ac:dyDescent="0.3">
      <c r="AR241" t="str">
        <f ca="1">IF('[1]Liste de site'!$C241&lt;&gt;"",'[1]Liste de site'!$C241,"")</f>
        <v/>
      </c>
      <c r="AS241" t="str">
        <f ca="1">IF('[1]Liste de site'!$C241&lt;&gt;"",'[1]Liste de site'!$C241,"")</f>
        <v/>
      </c>
      <c r="AT241">
        <f t="shared" si="31"/>
        <v>240</v>
      </c>
      <c r="AU241" t="str">
        <f ca="1">IF(COUNTIF($AR$2:$AR241,IF(AR241&lt;&gt;"",AR241,))=1,ROW()-1,"")</f>
        <v/>
      </c>
      <c r="AV241" t="str">
        <f ca="1">IF(COUNTIF($AR$2:$AR241,IF(AS241&lt;&gt;"",AS241,))=1,ROW()-1,"")</f>
        <v/>
      </c>
      <c r="AW241" t="str">
        <f t="shared" ca="1" si="32"/>
        <v/>
      </c>
      <c r="AX241" t="str" cm="1">
        <f t="array" aca="1" ref="AX241" ca="1">IFERROR(INDEX(AS:AS,AW241+1),"")</f>
        <v/>
      </c>
      <c r="AZ241" t="str">
        <f ca="1">IF(COUNTIF($AN$4:$AN243,IF(AN243&lt;&gt;"",AN243,))=1,ROW()+2,"")</f>
        <v/>
      </c>
      <c r="BA241" t="str">
        <f t="shared" ca="1" si="33"/>
        <v/>
      </c>
      <c r="BB241" t="str" cm="1">
        <f t="array" aca="1" ref="BB241" ca="1">IFERROR(INDEX(AO:AO,BA241),"")</f>
        <v/>
      </c>
    </row>
    <row r="242" spans="44:54" x14ac:dyDescent="0.3">
      <c r="AR242" t="str">
        <f ca="1">IF('[1]Liste de site'!$C242&lt;&gt;"",'[1]Liste de site'!$C242,"")</f>
        <v/>
      </c>
      <c r="AS242" t="str">
        <f ca="1">IF('[1]Liste de site'!$C242&lt;&gt;"",'[1]Liste de site'!$C242,"")</f>
        <v/>
      </c>
      <c r="AT242">
        <f t="shared" si="31"/>
        <v>241</v>
      </c>
      <c r="AU242" t="str">
        <f ca="1">IF(COUNTIF($AR$2:$AR242,IF(AR242&lt;&gt;"",AR242,))=1,ROW()-1,"")</f>
        <v/>
      </c>
      <c r="AV242" t="str">
        <f ca="1">IF(COUNTIF($AR$2:$AR242,IF(AS242&lt;&gt;"",AS242,))=1,ROW()-1,"")</f>
        <v/>
      </c>
      <c r="AW242" t="str">
        <f t="shared" ca="1" si="32"/>
        <v/>
      </c>
      <c r="AX242" t="str" cm="1">
        <f t="array" aca="1" ref="AX242" ca="1">IFERROR(INDEX(AS:AS,AW242+1),"")</f>
        <v/>
      </c>
      <c r="AZ242" t="str">
        <f ca="1">IF(COUNTIF($AN$4:$AN244,IF(AN244&lt;&gt;"",AN244,))=1,ROW()+2,"")</f>
        <v/>
      </c>
      <c r="BA242" t="str">
        <f t="shared" ca="1" si="33"/>
        <v/>
      </c>
      <c r="BB242" t="str" cm="1">
        <f t="array" aca="1" ref="BB242" ca="1">IFERROR(INDEX(AO:AO,BA242),"")</f>
        <v/>
      </c>
    </row>
    <row r="243" spans="44:54" x14ac:dyDescent="0.3">
      <c r="AR243" t="str">
        <f ca="1">IF('[1]Liste de site'!$C243&lt;&gt;"",'[1]Liste de site'!$C243,"")</f>
        <v/>
      </c>
      <c r="AS243" t="str">
        <f ca="1">IF('[1]Liste de site'!$C243&lt;&gt;"",'[1]Liste de site'!$C243,"")</f>
        <v/>
      </c>
      <c r="AT243">
        <f t="shared" si="31"/>
        <v>242</v>
      </c>
      <c r="AU243" t="str">
        <f ca="1">IF(COUNTIF($AR$2:$AR243,IF(AR243&lt;&gt;"",AR243,))=1,ROW()-1,"")</f>
        <v/>
      </c>
      <c r="AV243" t="str">
        <f ca="1">IF(COUNTIF($AR$2:$AR243,IF(AS243&lt;&gt;"",AS243,))=1,ROW()-1,"")</f>
        <v/>
      </c>
      <c r="AW243" t="str">
        <f t="shared" ca="1" si="32"/>
        <v/>
      </c>
      <c r="AX243" t="str" cm="1">
        <f t="array" aca="1" ref="AX243" ca="1">IFERROR(INDEX(AS:AS,AW243+1),"")</f>
        <v/>
      </c>
      <c r="AZ243" t="str">
        <f ca="1">IF(COUNTIF($AN$4:$AN245,IF(AN245&lt;&gt;"",AN245,))=1,ROW()+2,"")</f>
        <v/>
      </c>
      <c r="BA243" t="str">
        <f t="shared" ca="1" si="33"/>
        <v/>
      </c>
      <c r="BB243" t="str" cm="1">
        <f t="array" aca="1" ref="BB243" ca="1">IFERROR(INDEX(AO:AO,BA243),"")</f>
        <v/>
      </c>
    </row>
    <row r="244" spans="44:54" x14ac:dyDescent="0.3">
      <c r="AR244" t="str">
        <f ca="1">IF('[1]Liste de site'!$C244&lt;&gt;"",'[1]Liste de site'!$C244,"")</f>
        <v/>
      </c>
      <c r="AS244" t="str">
        <f ca="1">IF('[1]Liste de site'!$C244&lt;&gt;"",'[1]Liste de site'!$C244,"")</f>
        <v/>
      </c>
      <c r="AT244">
        <f t="shared" si="31"/>
        <v>243</v>
      </c>
      <c r="AU244" t="str">
        <f ca="1">IF(COUNTIF($AR$2:$AR244,IF(AR244&lt;&gt;"",AR244,))=1,ROW()-1,"")</f>
        <v/>
      </c>
      <c r="AV244" t="str">
        <f ca="1">IF(COUNTIF($AR$2:$AR244,IF(AS244&lt;&gt;"",AS244,))=1,ROW()-1,"")</f>
        <v/>
      </c>
      <c r="AW244" t="str">
        <f t="shared" ca="1" si="32"/>
        <v/>
      </c>
      <c r="AX244" t="str" cm="1">
        <f t="array" aca="1" ref="AX244" ca="1">IFERROR(INDEX(AS:AS,AW244+1),"")</f>
        <v/>
      </c>
      <c r="AZ244" t="str">
        <f ca="1">IF(COUNTIF($AN$4:$AN246,IF(AN246&lt;&gt;"",AN246,))=1,ROW()+2,"")</f>
        <v/>
      </c>
      <c r="BA244" t="str">
        <f t="shared" ca="1" si="33"/>
        <v/>
      </c>
      <c r="BB244" t="str" cm="1">
        <f t="array" aca="1" ref="BB244" ca="1">IFERROR(INDEX(AO:AO,BA244),"")</f>
        <v/>
      </c>
    </row>
    <row r="245" spans="44:54" x14ac:dyDescent="0.3">
      <c r="AR245" t="str">
        <f ca="1">IF('[1]Liste de site'!$C245&lt;&gt;"",'[1]Liste de site'!$C245,"")</f>
        <v/>
      </c>
      <c r="AS245" t="str">
        <f ca="1">IF('[1]Liste de site'!$C245&lt;&gt;"",'[1]Liste de site'!$C245,"")</f>
        <v/>
      </c>
      <c r="AT245">
        <f t="shared" si="31"/>
        <v>244</v>
      </c>
      <c r="AU245" t="str">
        <f ca="1">IF(COUNTIF($AR$2:$AR245,IF(AR245&lt;&gt;"",AR245,))=1,ROW()-1,"")</f>
        <v/>
      </c>
      <c r="AV245" t="str">
        <f ca="1">IF(COUNTIF($AR$2:$AR245,IF(AS245&lt;&gt;"",AS245,))=1,ROW()-1,"")</f>
        <v/>
      </c>
      <c r="AW245" t="str">
        <f t="shared" ca="1" si="32"/>
        <v/>
      </c>
      <c r="AX245" t="str" cm="1">
        <f t="array" aca="1" ref="AX245" ca="1">IFERROR(INDEX(AS:AS,AW245+1),"")</f>
        <v/>
      </c>
      <c r="AZ245" t="str">
        <f ca="1">IF(COUNTIF($AN$4:$AN247,IF(AN247&lt;&gt;"",AN247,))=1,ROW()+2,"")</f>
        <v/>
      </c>
      <c r="BA245" t="str">
        <f t="shared" ca="1" si="33"/>
        <v/>
      </c>
      <c r="BB245" t="str" cm="1">
        <f t="array" aca="1" ref="BB245" ca="1">IFERROR(INDEX(AO:AO,BA245),"")</f>
        <v/>
      </c>
    </row>
    <row r="246" spans="44:54" x14ac:dyDescent="0.3">
      <c r="AR246" t="str">
        <f ca="1">IF('[1]Liste de site'!$C246&lt;&gt;"",'[1]Liste de site'!$C246,"")</f>
        <v/>
      </c>
      <c r="AS246" t="str">
        <f ca="1">IF('[1]Liste de site'!$C246&lt;&gt;"",'[1]Liste de site'!$C246,"")</f>
        <v/>
      </c>
      <c r="AT246">
        <f t="shared" si="31"/>
        <v>245</v>
      </c>
      <c r="AU246" t="str">
        <f ca="1">IF(COUNTIF($AR$2:$AR246,IF(AR246&lt;&gt;"",AR246,))=1,ROW()-1,"")</f>
        <v/>
      </c>
      <c r="AV246" t="str">
        <f ca="1">IF(COUNTIF($AR$2:$AR246,IF(AS246&lt;&gt;"",AS246,))=1,ROW()-1,"")</f>
        <v/>
      </c>
      <c r="AW246" t="str">
        <f t="shared" ca="1" si="32"/>
        <v/>
      </c>
      <c r="AX246" t="str" cm="1">
        <f t="array" aca="1" ref="AX246" ca="1">IFERROR(INDEX(AS:AS,AW246+1),"")</f>
        <v/>
      </c>
      <c r="AZ246" t="str">
        <f ca="1">IF(COUNTIF($AN$4:$AN248,IF(AN248&lt;&gt;"",AN248,))=1,ROW()+2,"")</f>
        <v/>
      </c>
      <c r="BA246" t="str">
        <f t="shared" ca="1" si="33"/>
        <v/>
      </c>
      <c r="BB246" t="str" cm="1">
        <f t="array" aca="1" ref="BB246" ca="1">IFERROR(INDEX(AO:AO,BA246),"")</f>
        <v/>
      </c>
    </row>
    <row r="247" spans="44:54" x14ac:dyDescent="0.3">
      <c r="AR247" t="str">
        <f ca="1">IF('[1]Liste de site'!$C247&lt;&gt;"",'[1]Liste de site'!$C247,"")</f>
        <v/>
      </c>
      <c r="AS247" t="str">
        <f ca="1">IF('[1]Liste de site'!$C247&lt;&gt;"",'[1]Liste de site'!$C247,"")</f>
        <v/>
      </c>
      <c r="AT247">
        <f t="shared" si="31"/>
        <v>246</v>
      </c>
      <c r="AU247" t="str">
        <f ca="1">IF(COUNTIF($AR$2:$AR247,IF(AR247&lt;&gt;"",AR247,))=1,ROW()-1,"")</f>
        <v/>
      </c>
      <c r="AV247" t="str">
        <f ca="1">IF(COUNTIF($AR$2:$AR247,IF(AS247&lt;&gt;"",AS247,))=1,ROW()-1,"")</f>
        <v/>
      </c>
      <c r="AW247" t="str">
        <f t="shared" ca="1" si="32"/>
        <v/>
      </c>
      <c r="AX247" t="str" cm="1">
        <f t="array" aca="1" ref="AX247" ca="1">IFERROR(INDEX(AS:AS,AW247+1),"")</f>
        <v/>
      </c>
      <c r="AZ247" t="str">
        <f ca="1">IF(COUNTIF($AN$4:$AN249,IF(AN249&lt;&gt;"",AN249,))=1,ROW()+2,"")</f>
        <v/>
      </c>
      <c r="BA247" t="str">
        <f t="shared" ca="1" si="33"/>
        <v/>
      </c>
      <c r="BB247" t="str" cm="1">
        <f t="array" aca="1" ref="BB247" ca="1">IFERROR(INDEX(AO:AO,BA247),"")</f>
        <v/>
      </c>
    </row>
    <row r="248" spans="44:54" x14ac:dyDescent="0.3">
      <c r="AR248" t="str">
        <f ca="1">IF('[1]Liste de site'!$C248&lt;&gt;"",'[1]Liste de site'!$C248,"")</f>
        <v/>
      </c>
      <c r="AS248" t="str">
        <f ca="1">IF('[1]Liste de site'!$C248&lt;&gt;"",'[1]Liste de site'!$C248,"")</f>
        <v/>
      </c>
      <c r="AT248">
        <f t="shared" si="31"/>
        <v>247</v>
      </c>
      <c r="AU248" t="str">
        <f ca="1">IF(COUNTIF($AR$2:$AR248,IF(AR248&lt;&gt;"",AR248,))=1,ROW()-1,"")</f>
        <v/>
      </c>
      <c r="AV248" t="str">
        <f ca="1">IF(COUNTIF($AR$2:$AR248,IF(AS248&lt;&gt;"",AS248,))=1,ROW()-1,"")</f>
        <v/>
      </c>
      <c r="AW248" t="str">
        <f t="shared" ca="1" si="32"/>
        <v/>
      </c>
      <c r="AX248" t="str" cm="1">
        <f t="array" aca="1" ref="AX248" ca="1">IFERROR(INDEX(AS:AS,AW248+1),"")</f>
        <v/>
      </c>
      <c r="AZ248" t="str">
        <f ca="1">IF(COUNTIF($AN$4:$AN250,IF(AN250&lt;&gt;"",AN250,))=1,ROW()+2,"")</f>
        <v/>
      </c>
      <c r="BA248" t="str">
        <f t="shared" ca="1" si="33"/>
        <v/>
      </c>
      <c r="BB248" t="str" cm="1">
        <f t="array" aca="1" ref="BB248" ca="1">IFERROR(INDEX(AO:AO,BA248),"")</f>
        <v/>
      </c>
    </row>
    <row r="249" spans="44:54" x14ac:dyDescent="0.3">
      <c r="AR249" t="str">
        <f ca="1">IF('[1]Liste de site'!$C249&lt;&gt;"",'[1]Liste de site'!$C249,"")</f>
        <v/>
      </c>
      <c r="AS249" t="str">
        <f ca="1">IF('[1]Liste de site'!$C249&lt;&gt;"",'[1]Liste de site'!$C249,"")</f>
        <v/>
      </c>
      <c r="AT249">
        <f t="shared" si="31"/>
        <v>248</v>
      </c>
      <c r="AU249" t="str">
        <f ca="1">IF(COUNTIF($AR$2:$AR249,IF(AR249&lt;&gt;"",AR249,))=1,ROW()-1,"")</f>
        <v/>
      </c>
      <c r="AV249" t="str">
        <f ca="1">IF(COUNTIF($AR$2:$AR249,IF(AS249&lt;&gt;"",AS249,))=1,ROW()-1,"")</f>
        <v/>
      </c>
      <c r="AW249" t="str">
        <f t="shared" ca="1" si="32"/>
        <v/>
      </c>
      <c r="AX249" t="str" cm="1">
        <f t="array" aca="1" ref="AX249" ca="1">IFERROR(INDEX(AS:AS,AW249+1),"")</f>
        <v/>
      </c>
      <c r="AZ249" t="str">
        <f ca="1">IF(COUNTIF($AN$4:$AN251,IF(AN251&lt;&gt;"",AN251,))=1,ROW()+2,"")</f>
        <v/>
      </c>
      <c r="BA249" t="str">
        <f t="shared" ca="1" si="33"/>
        <v/>
      </c>
      <c r="BB249" t="str" cm="1">
        <f t="array" aca="1" ref="BB249" ca="1">IFERROR(INDEX(AO:AO,BA249),"")</f>
        <v/>
      </c>
    </row>
    <row r="250" spans="44:54" x14ac:dyDescent="0.3">
      <c r="AR250" t="str">
        <f ca="1">IF('[1]Liste de site'!$C250&lt;&gt;"",'[1]Liste de site'!$C250,"")</f>
        <v/>
      </c>
      <c r="AS250" t="str">
        <f ca="1">IF('[1]Liste de site'!$C250&lt;&gt;"",'[1]Liste de site'!$C250,"")</f>
        <v/>
      </c>
      <c r="AT250">
        <f t="shared" si="31"/>
        <v>249</v>
      </c>
      <c r="AU250" t="str">
        <f ca="1">IF(COUNTIF($AR$2:$AR250,IF(AR250&lt;&gt;"",AR250,))=1,ROW()-1,"")</f>
        <v/>
      </c>
      <c r="AV250" t="str">
        <f ca="1">IF(COUNTIF($AR$2:$AR250,IF(AS250&lt;&gt;"",AS250,))=1,ROW()-1,"")</f>
        <v/>
      </c>
      <c r="AW250" t="str">
        <f t="shared" ca="1" si="32"/>
        <v/>
      </c>
      <c r="AX250" t="str" cm="1">
        <f t="array" aca="1" ref="AX250" ca="1">IFERROR(INDEX(AS:AS,AW250+1),"")</f>
        <v/>
      </c>
      <c r="AZ250" t="str">
        <f ca="1">IF(COUNTIF($AN$4:$AN252,IF(AN252&lt;&gt;"",AN252,))=1,ROW()+2,"")</f>
        <v/>
      </c>
      <c r="BA250" t="str">
        <f t="shared" ca="1" si="33"/>
        <v/>
      </c>
      <c r="BB250" t="str" cm="1">
        <f t="array" aca="1" ref="BB250" ca="1">IFERROR(INDEX(AO:AO,BA250),"")</f>
        <v/>
      </c>
    </row>
    <row r="251" spans="44:54" x14ac:dyDescent="0.3">
      <c r="AR251" t="str">
        <f ca="1">IF('[1]Liste de site'!$C251&lt;&gt;"",'[1]Liste de site'!$C251,"")</f>
        <v/>
      </c>
      <c r="AS251" t="str">
        <f ca="1">IF('[1]Liste de site'!$C251&lt;&gt;"",'[1]Liste de site'!$C251,"")</f>
        <v/>
      </c>
      <c r="AT251">
        <f t="shared" si="31"/>
        <v>250</v>
      </c>
      <c r="AU251" t="str">
        <f ca="1">IF(COUNTIF($AR$2:$AR251,IF(AR251&lt;&gt;"",AR251,))=1,ROW()-1,"")</f>
        <v/>
      </c>
      <c r="AV251" t="str">
        <f ca="1">IF(COUNTIF($AR$2:$AR251,IF(AS251&lt;&gt;"",AS251,))=1,ROW()-1,"")</f>
        <v/>
      </c>
      <c r="AW251" t="str">
        <f t="shared" ca="1" si="32"/>
        <v/>
      </c>
      <c r="AX251" t="str" cm="1">
        <f t="array" aca="1" ref="AX251" ca="1">IFERROR(INDEX(AS:AS,AW251+1),"")</f>
        <v/>
      </c>
      <c r="AZ251" t="str">
        <f ca="1">IF(COUNTIF($AN$4:$AN253,IF(AN253&lt;&gt;"",AN253,))=1,ROW()+2,"")</f>
        <v/>
      </c>
      <c r="BA251" t="str">
        <f t="shared" ca="1" si="33"/>
        <v/>
      </c>
      <c r="BB251" t="str" cm="1">
        <f t="array" aca="1" ref="BB251" ca="1">IFERROR(INDEX(AO:AO,BA251),"")</f>
        <v/>
      </c>
    </row>
    <row r="252" spans="44:54" x14ac:dyDescent="0.3">
      <c r="AR252" t="str">
        <f ca="1">IF('[1]Liste de site'!$C252&lt;&gt;"",'[1]Liste de site'!$C252,"")</f>
        <v/>
      </c>
      <c r="AS252" t="str">
        <f ca="1">IF('[1]Liste de site'!$C252&lt;&gt;"",'[1]Liste de site'!$C252,"")</f>
        <v/>
      </c>
      <c r="AT252">
        <f t="shared" si="31"/>
        <v>251</v>
      </c>
      <c r="AU252" t="str">
        <f ca="1">IF(COUNTIF($AR$2:$AR252,IF(AR252&lt;&gt;"",AR252,))=1,ROW()-1,"")</f>
        <v/>
      </c>
      <c r="AV252" t="str">
        <f ca="1">IF(COUNTIF($AR$2:$AR252,IF(AS252&lt;&gt;"",AS252,))=1,ROW()-1,"")</f>
        <v/>
      </c>
      <c r="AW252" t="str">
        <f t="shared" ca="1" si="32"/>
        <v/>
      </c>
      <c r="AX252" t="str" cm="1">
        <f t="array" aca="1" ref="AX252" ca="1">IFERROR(INDEX(AS:AS,AW252+1),"")</f>
        <v/>
      </c>
      <c r="AZ252" t="str">
        <f ca="1">IF(COUNTIF($AN$4:$AN254,IF(AN254&lt;&gt;"",AN254,))=1,ROW()+2,"")</f>
        <v/>
      </c>
      <c r="BA252" t="str">
        <f t="shared" ca="1" si="33"/>
        <v/>
      </c>
      <c r="BB252" t="str" cm="1">
        <f t="array" aca="1" ref="BB252" ca="1">IFERROR(INDEX(AO:AO,BA252),"")</f>
        <v/>
      </c>
    </row>
    <row r="253" spans="44:54" x14ac:dyDescent="0.3">
      <c r="AR253" t="str">
        <f ca="1">IF('[1]Liste de site'!$C253&lt;&gt;"",'[1]Liste de site'!$C253,"")</f>
        <v/>
      </c>
      <c r="AS253" t="str">
        <f ca="1">IF('[1]Liste de site'!$C253&lt;&gt;"",'[1]Liste de site'!$C253,"")</f>
        <v/>
      </c>
      <c r="AT253">
        <f t="shared" si="31"/>
        <v>252</v>
      </c>
      <c r="AU253" t="str">
        <f ca="1">IF(COUNTIF($AR$2:$AR253,IF(AR253&lt;&gt;"",AR253,))=1,ROW()-1,"")</f>
        <v/>
      </c>
      <c r="AV253" t="str">
        <f ca="1">IF(COUNTIF($AR$2:$AR253,IF(AS253&lt;&gt;"",AS253,))=1,ROW()-1,"")</f>
        <v/>
      </c>
      <c r="AW253" t="str">
        <f t="shared" ca="1" si="32"/>
        <v/>
      </c>
      <c r="AX253" t="str" cm="1">
        <f t="array" aca="1" ref="AX253" ca="1">IFERROR(INDEX(AS:AS,AW253+1),"")</f>
        <v/>
      </c>
      <c r="AZ253" t="str">
        <f ca="1">IF(COUNTIF($AN$4:$AN255,IF(AN255&lt;&gt;"",AN255,))=1,ROW()+2,"")</f>
        <v/>
      </c>
      <c r="BA253" t="str">
        <f t="shared" ca="1" si="33"/>
        <v/>
      </c>
      <c r="BB253" t="str" cm="1">
        <f t="array" aca="1" ref="BB253" ca="1">IFERROR(INDEX(AO:AO,BA253),"")</f>
        <v/>
      </c>
    </row>
    <row r="254" spans="44:54" x14ac:dyDescent="0.3">
      <c r="AR254" t="str">
        <f ca="1">IF('[1]Liste de site'!$C254&lt;&gt;"",'[1]Liste de site'!$C254,"")</f>
        <v/>
      </c>
      <c r="AS254" t="str">
        <f ca="1">IF('[1]Liste de site'!$C254&lt;&gt;"",'[1]Liste de site'!$C254,"")</f>
        <v/>
      </c>
      <c r="AT254">
        <f t="shared" si="31"/>
        <v>253</v>
      </c>
      <c r="AU254" t="str">
        <f ca="1">IF(COUNTIF($AR$2:$AR254,IF(AR254&lt;&gt;"",AR254,))=1,ROW()-1,"")</f>
        <v/>
      </c>
      <c r="AV254" t="str">
        <f ca="1">IF(COUNTIF($AR$2:$AR254,IF(AS254&lt;&gt;"",AS254,))=1,ROW()-1,"")</f>
        <v/>
      </c>
      <c r="AW254" t="str">
        <f t="shared" ca="1" si="32"/>
        <v/>
      </c>
      <c r="AX254" t="str" cm="1">
        <f t="array" aca="1" ref="AX254" ca="1">IFERROR(INDEX(AS:AS,AW254+1),"")</f>
        <v/>
      </c>
      <c r="AZ254" t="str">
        <f ca="1">IF(COUNTIF($AN$4:$AN256,IF(AN256&lt;&gt;"",AN256,))=1,ROW()+2,"")</f>
        <v/>
      </c>
      <c r="BA254" t="str">
        <f t="shared" ca="1" si="33"/>
        <v/>
      </c>
      <c r="BB254" t="str" cm="1">
        <f t="array" aca="1" ref="BB254" ca="1">IFERROR(INDEX(AO:AO,BA254),"")</f>
        <v/>
      </c>
    </row>
    <row r="255" spans="44:54" x14ac:dyDescent="0.3">
      <c r="AR255" t="str">
        <f ca="1">IF('[1]Liste de site'!$C255&lt;&gt;"",'[1]Liste de site'!$C255,"")</f>
        <v/>
      </c>
      <c r="AS255" t="str">
        <f ca="1">IF('[1]Liste de site'!$C255&lt;&gt;"",'[1]Liste de site'!$C255,"")</f>
        <v/>
      </c>
      <c r="AT255">
        <f t="shared" si="31"/>
        <v>254</v>
      </c>
      <c r="AU255" t="str">
        <f ca="1">IF(COUNTIF($AR$2:$AR255,IF(AR255&lt;&gt;"",AR255,))=1,ROW()-1,"")</f>
        <v/>
      </c>
      <c r="AV255" t="str">
        <f ca="1">IF(COUNTIF($AR$2:$AR255,IF(AS255&lt;&gt;"",AS255,))=1,ROW()-1,"")</f>
        <v/>
      </c>
      <c r="AW255" t="str">
        <f t="shared" ca="1" si="32"/>
        <v/>
      </c>
      <c r="AX255" t="str" cm="1">
        <f t="array" aca="1" ref="AX255" ca="1">IFERROR(INDEX(AS:AS,AW255+1),"")</f>
        <v/>
      </c>
      <c r="AZ255" t="str">
        <f ca="1">IF(COUNTIF($AN$4:$AN257,IF(AN257&lt;&gt;"",AN257,))=1,ROW()+2,"")</f>
        <v/>
      </c>
      <c r="BA255" t="str">
        <f t="shared" ca="1" si="33"/>
        <v/>
      </c>
      <c r="BB255" t="str" cm="1">
        <f t="array" aca="1" ref="BB255" ca="1">IFERROR(INDEX(AO:AO,BA255),"")</f>
        <v/>
      </c>
    </row>
    <row r="256" spans="44:54" x14ac:dyDescent="0.3">
      <c r="AR256" t="str">
        <f ca="1">IF('[1]Liste de site'!$C256&lt;&gt;"",'[1]Liste de site'!$C256,"")</f>
        <v/>
      </c>
      <c r="AS256" t="str">
        <f ca="1">IF('[1]Liste de site'!$C256&lt;&gt;"",'[1]Liste de site'!$C256,"")</f>
        <v/>
      </c>
      <c r="AT256">
        <f t="shared" si="31"/>
        <v>255</v>
      </c>
      <c r="AU256" t="str">
        <f ca="1">IF(COUNTIF($AR$2:$AR256,IF(AR256&lt;&gt;"",AR256,))=1,ROW()-1,"")</f>
        <v/>
      </c>
      <c r="AV256" t="str">
        <f ca="1">IF(COUNTIF($AR$2:$AR256,IF(AS256&lt;&gt;"",AS256,))=1,ROW()-1,"")</f>
        <v/>
      </c>
      <c r="AW256" t="str">
        <f t="shared" ca="1" si="32"/>
        <v/>
      </c>
      <c r="AX256" t="str" cm="1">
        <f t="array" aca="1" ref="AX256" ca="1">IFERROR(INDEX(AS:AS,AW256+1),"")</f>
        <v/>
      </c>
      <c r="AZ256" t="str">
        <f ca="1">IF(COUNTIF($AN$4:$AN258,IF(AN258&lt;&gt;"",AN258,))=1,ROW()+2,"")</f>
        <v/>
      </c>
      <c r="BA256" t="str">
        <f t="shared" ca="1" si="33"/>
        <v/>
      </c>
      <c r="BB256" t="str" cm="1">
        <f t="array" aca="1" ref="BB256" ca="1">IFERROR(INDEX(AO:AO,BA256),"")</f>
        <v/>
      </c>
    </row>
    <row r="257" spans="44:54" x14ac:dyDescent="0.3">
      <c r="AR257" t="str">
        <f ca="1">IF('[1]Liste de site'!$C257&lt;&gt;"",'[1]Liste de site'!$C257,"")</f>
        <v/>
      </c>
      <c r="AS257" t="str">
        <f ca="1">IF('[1]Liste de site'!$C257&lt;&gt;"",'[1]Liste de site'!$C257,"")</f>
        <v/>
      </c>
      <c r="AT257">
        <f t="shared" si="31"/>
        <v>256</v>
      </c>
      <c r="AU257" t="str">
        <f ca="1">IF(COUNTIF($AR$2:$AR257,IF(AR257&lt;&gt;"",AR257,))=1,ROW()-1,"")</f>
        <v/>
      </c>
      <c r="AV257" t="str">
        <f ca="1">IF(COUNTIF($AR$2:$AR257,IF(AS257&lt;&gt;"",AS257,))=1,ROW()-1,"")</f>
        <v/>
      </c>
      <c r="AW257" t="str">
        <f t="shared" ca="1" si="32"/>
        <v/>
      </c>
      <c r="AX257" t="str" cm="1">
        <f t="array" aca="1" ref="AX257" ca="1">IFERROR(INDEX(AS:AS,AW257+1),"")</f>
        <v/>
      </c>
      <c r="AZ257" t="str">
        <f ca="1">IF(COUNTIF($AN$4:$AN259,IF(AN259&lt;&gt;"",AN259,))=1,ROW()+2,"")</f>
        <v/>
      </c>
      <c r="BA257" t="str">
        <f t="shared" ca="1" si="33"/>
        <v/>
      </c>
      <c r="BB257" t="str" cm="1">
        <f t="array" aca="1" ref="BB257" ca="1">IFERROR(INDEX(AO:AO,BA257),"")</f>
        <v/>
      </c>
    </row>
    <row r="258" spans="44:54" x14ac:dyDescent="0.3">
      <c r="AR258" t="str">
        <f ca="1">IF('[1]Liste de site'!$C258&lt;&gt;"",'[1]Liste de site'!$C258,"")</f>
        <v/>
      </c>
      <c r="AS258" t="str">
        <f ca="1">IF('[1]Liste de site'!$C258&lt;&gt;"",'[1]Liste de site'!$C258,"")</f>
        <v/>
      </c>
      <c r="AT258">
        <f t="shared" si="31"/>
        <v>257</v>
      </c>
      <c r="AU258" t="str">
        <f ca="1">IF(COUNTIF($AR$2:$AR258,IF(AR258&lt;&gt;"",AR258,))=1,ROW()-1,"")</f>
        <v/>
      </c>
      <c r="AV258" t="str">
        <f ca="1">IF(COUNTIF($AR$2:$AR258,IF(AS258&lt;&gt;"",AS258,))=1,ROW()-1,"")</f>
        <v/>
      </c>
      <c r="AW258" t="str">
        <f t="shared" ca="1" si="32"/>
        <v/>
      </c>
      <c r="AX258" t="str" cm="1">
        <f t="array" aca="1" ref="AX258" ca="1">IFERROR(INDEX(AS:AS,AW258+1),"")</f>
        <v/>
      </c>
      <c r="AZ258" t="str">
        <f ca="1">IF(COUNTIF($AN$4:$AN260,IF(AN260&lt;&gt;"",AN260,))=1,ROW()+2,"")</f>
        <v/>
      </c>
      <c r="BA258" t="str">
        <f t="shared" ca="1" si="33"/>
        <v/>
      </c>
      <c r="BB258" t="str" cm="1">
        <f t="array" aca="1" ref="BB258" ca="1">IFERROR(INDEX(AO:AO,BA258),"")</f>
        <v/>
      </c>
    </row>
    <row r="259" spans="44:54" x14ac:dyDescent="0.3">
      <c r="AR259" t="str">
        <f ca="1">IF('[1]Liste de site'!$C259&lt;&gt;"",'[1]Liste de site'!$C259,"")</f>
        <v/>
      </c>
      <c r="AS259" t="str">
        <f ca="1">IF('[1]Liste de site'!$C259&lt;&gt;"",'[1]Liste de site'!$C259,"")</f>
        <v/>
      </c>
      <c r="AT259">
        <f t="shared" ref="AT259:AT286" si="34">ROW()-1</f>
        <v>258</v>
      </c>
      <c r="AU259" t="str">
        <f ca="1">IF(COUNTIF($AR$2:$AR259,IF(AR259&lt;&gt;"",AR259,))=1,ROW()-1,"")</f>
        <v/>
      </c>
      <c r="AV259" t="str">
        <f ca="1">IF(COUNTIF($AR$2:$AR259,IF(AS259&lt;&gt;"",AS259,))=1,ROW()-1,"")</f>
        <v/>
      </c>
      <c r="AW259" t="str">
        <f t="shared" ref="AW259:AW286" ca="1" si="35">IFERROR(SMALL(AV:AV,AT259),"")</f>
        <v/>
      </c>
      <c r="AX259" t="str" cm="1">
        <f t="array" aca="1" ref="AX259" ca="1">IFERROR(INDEX(AS:AS,AW259+1),"")</f>
        <v/>
      </c>
      <c r="AZ259" t="str">
        <f ca="1">IF(COUNTIF($AN$4:$AN261,IF(AN261&lt;&gt;"",AN261,))=1,ROW()+2,"")</f>
        <v/>
      </c>
      <c r="BA259" t="str">
        <f t="shared" ref="BA259:BA286" ca="1" si="36">IFERROR(SMALL(AZ:AZ,AT259),"")</f>
        <v/>
      </c>
      <c r="BB259" t="str" cm="1">
        <f t="array" aca="1" ref="BB259" ca="1">IFERROR(INDEX(AO:AO,BA259),"")</f>
        <v/>
      </c>
    </row>
    <row r="260" spans="44:54" x14ac:dyDescent="0.3">
      <c r="AR260" t="str">
        <f ca="1">IF('[1]Liste de site'!$C260&lt;&gt;"",'[1]Liste de site'!$C260,"")</f>
        <v/>
      </c>
      <c r="AS260" t="str">
        <f ca="1">IF('[1]Liste de site'!$C260&lt;&gt;"",'[1]Liste de site'!$C260,"")</f>
        <v/>
      </c>
      <c r="AT260">
        <f t="shared" si="34"/>
        <v>259</v>
      </c>
      <c r="AU260" t="str">
        <f ca="1">IF(COUNTIF($AR$2:$AR260,IF(AR260&lt;&gt;"",AR260,))=1,ROW()-1,"")</f>
        <v/>
      </c>
      <c r="AV260" t="str">
        <f ca="1">IF(COUNTIF($AR$2:$AR260,IF(AS260&lt;&gt;"",AS260,))=1,ROW()-1,"")</f>
        <v/>
      </c>
      <c r="AW260" t="str">
        <f t="shared" ca="1" si="35"/>
        <v/>
      </c>
      <c r="AX260" t="str" cm="1">
        <f t="array" aca="1" ref="AX260" ca="1">IFERROR(INDEX(AS:AS,AW260+1),"")</f>
        <v/>
      </c>
      <c r="AZ260" t="str">
        <f ca="1">IF(COUNTIF($AN$4:$AN262,IF(AN262&lt;&gt;"",AN262,))=1,ROW()+2,"")</f>
        <v/>
      </c>
      <c r="BA260" t="str">
        <f t="shared" ca="1" si="36"/>
        <v/>
      </c>
      <c r="BB260" t="str" cm="1">
        <f t="array" aca="1" ref="BB260" ca="1">IFERROR(INDEX(AO:AO,BA260),"")</f>
        <v/>
      </c>
    </row>
    <row r="261" spans="44:54" x14ac:dyDescent="0.3">
      <c r="AR261" t="str">
        <f ca="1">IF('[1]Liste de site'!$C261&lt;&gt;"",'[1]Liste de site'!$C261,"")</f>
        <v/>
      </c>
      <c r="AS261" t="str">
        <f ca="1">IF('[1]Liste de site'!$C261&lt;&gt;"",'[1]Liste de site'!$C261,"")</f>
        <v/>
      </c>
      <c r="AT261">
        <f t="shared" si="34"/>
        <v>260</v>
      </c>
      <c r="AU261" t="str">
        <f ca="1">IF(COUNTIF($AR$2:$AR261,IF(AR261&lt;&gt;"",AR261,))=1,ROW()-1,"")</f>
        <v/>
      </c>
      <c r="AV261" t="str">
        <f ca="1">IF(COUNTIF($AR$2:$AR261,IF(AS261&lt;&gt;"",AS261,))=1,ROW()-1,"")</f>
        <v/>
      </c>
      <c r="AW261" t="str">
        <f t="shared" ca="1" si="35"/>
        <v/>
      </c>
      <c r="AX261" t="str" cm="1">
        <f t="array" aca="1" ref="AX261" ca="1">IFERROR(INDEX(AS:AS,AW261+1),"")</f>
        <v/>
      </c>
      <c r="AZ261" t="str">
        <f ca="1">IF(COUNTIF($AN$4:$AN263,IF(AN263&lt;&gt;"",AN263,))=1,ROW()+2,"")</f>
        <v/>
      </c>
      <c r="BA261" t="str">
        <f t="shared" ca="1" si="36"/>
        <v/>
      </c>
      <c r="BB261" t="str" cm="1">
        <f t="array" aca="1" ref="BB261" ca="1">IFERROR(INDEX(AO:AO,BA261),"")</f>
        <v/>
      </c>
    </row>
    <row r="262" spans="44:54" x14ac:dyDescent="0.3">
      <c r="AR262" t="str">
        <f ca="1">IF('[1]Liste de site'!$C262&lt;&gt;"",'[1]Liste de site'!$C262,"")</f>
        <v/>
      </c>
      <c r="AS262" t="str">
        <f ca="1">IF('[1]Liste de site'!$C262&lt;&gt;"",'[1]Liste de site'!$C262,"")</f>
        <v/>
      </c>
      <c r="AT262">
        <f t="shared" si="34"/>
        <v>261</v>
      </c>
      <c r="AU262" t="str">
        <f ca="1">IF(COUNTIF($AR$2:$AR262,IF(AR262&lt;&gt;"",AR262,))=1,ROW()-1,"")</f>
        <v/>
      </c>
      <c r="AV262" t="str">
        <f ca="1">IF(COUNTIF($AR$2:$AR262,IF(AS262&lt;&gt;"",AS262,))=1,ROW()-1,"")</f>
        <v/>
      </c>
      <c r="AW262" t="str">
        <f t="shared" ca="1" si="35"/>
        <v/>
      </c>
      <c r="AX262" t="str" cm="1">
        <f t="array" aca="1" ref="AX262" ca="1">IFERROR(INDEX(AS:AS,AW262+1),"")</f>
        <v/>
      </c>
      <c r="AZ262" t="str">
        <f ca="1">IF(COUNTIF($AN$4:$AN264,IF(AN264&lt;&gt;"",AN264,))=1,ROW()+2,"")</f>
        <v/>
      </c>
      <c r="BA262" t="str">
        <f t="shared" ca="1" si="36"/>
        <v/>
      </c>
      <c r="BB262" t="str" cm="1">
        <f t="array" aca="1" ref="BB262" ca="1">IFERROR(INDEX(AO:AO,BA262),"")</f>
        <v/>
      </c>
    </row>
    <row r="263" spans="44:54" x14ac:dyDescent="0.3">
      <c r="AR263" t="str">
        <f ca="1">IF('[1]Liste de site'!$C263&lt;&gt;"",'[1]Liste de site'!$C263,"")</f>
        <v/>
      </c>
      <c r="AS263" t="str">
        <f ca="1">IF('[1]Liste de site'!$C263&lt;&gt;"",'[1]Liste de site'!$C263,"")</f>
        <v/>
      </c>
      <c r="AT263">
        <f t="shared" si="34"/>
        <v>262</v>
      </c>
      <c r="AU263" t="str">
        <f ca="1">IF(COUNTIF($AR$2:$AR263,IF(AR263&lt;&gt;"",AR263,))=1,ROW()-1,"")</f>
        <v/>
      </c>
      <c r="AV263" t="str">
        <f ca="1">IF(COUNTIF($AR$2:$AR263,IF(AS263&lt;&gt;"",AS263,))=1,ROW()-1,"")</f>
        <v/>
      </c>
      <c r="AW263" t="str">
        <f t="shared" ca="1" si="35"/>
        <v/>
      </c>
      <c r="AX263" t="str" cm="1">
        <f t="array" aca="1" ref="AX263" ca="1">IFERROR(INDEX(AS:AS,AW263+1),"")</f>
        <v/>
      </c>
      <c r="AZ263" t="str">
        <f ca="1">IF(COUNTIF($AN$4:$AN265,IF(AN265&lt;&gt;"",AN265,))=1,ROW()+2,"")</f>
        <v/>
      </c>
      <c r="BA263" t="str">
        <f t="shared" ca="1" si="36"/>
        <v/>
      </c>
      <c r="BB263" t="str" cm="1">
        <f t="array" aca="1" ref="BB263" ca="1">IFERROR(INDEX(AO:AO,BA263),"")</f>
        <v/>
      </c>
    </row>
    <row r="264" spans="44:54" x14ac:dyDescent="0.3">
      <c r="AR264" t="str">
        <f ca="1">IF('[1]Liste de site'!$C264&lt;&gt;"",'[1]Liste de site'!$C264,"")</f>
        <v/>
      </c>
      <c r="AS264" t="str">
        <f ca="1">IF('[1]Liste de site'!$C264&lt;&gt;"",'[1]Liste de site'!$C264,"")</f>
        <v/>
      </c>
      <c r="AT264">
        <f t="shared" si="34"/>
        <v>263</v>
      </c>
      <c r="AU264" t="str">
        <f ca="1">IF(COUNTIF($AR$2:$AR264,IF(AR264&lt;&gt;"",AR264,))=1,ROW()-1,"")</f>
        <v/>
      </c>
      <c r="AV264" t="str">
        <f ca="1">IF(COUNTIF($AR$2:$AR264,IF(AS264&lt;&gt;"",AS264,))=1,ROW()-1,"")</f>
        <v/>
      </c>
      <c r="AW264" t="str">
        <f t="shared" ca="1" si="35"/>
        <v/>
      </c>
      <c r="AX264" t="str" cm="1">
        <f t="array" aca="1" ref="AX264" ca="1">IFERROR(INDEX(AS:AS,AW264+1),"")</f>
        <v/>
      </c>
      <c r="AZ264" t="str">
        <f ca="1">IF(COUNTIF($AN$4:$AN266,IF(AN266&lt;&gt;"",AN266,))=1,ROW()+2,"")</f>
        <v/>
      </c>
      <c r="BA264" t="str">
        <f t="shared" ca="1" si="36"/>
        <v/>
      </c>
      <c r="BB264" t="str" cm="1">
        <f t="array" aca="1" ref="BB264" ca="1">IFERROR(INDEX(AO:AO,BA264),"")</f>
        <v/>
      </c>
    </row>
    <row r="265" spans="44:54" x14ac:dyDescent="0.3">
      <c r="AR265" t="str">
        <f ca="1">IF('[1]Liste de site'!$C265&lt;&gt;"",'[1]Liste de site'!$C265,"")</f>
        <v/>
      </c>
      <c r="AS265" t="str">
        <f ca="1">IF('[1]Liste de site'!$C265&lt;&gt;"",'[1]Liste de site'!$C265,"")</f>
        <v/>
      </c>
      <c r="AT265">
        <f t="shared" si="34"/>
        <v>264</v>
      </c>
      <c r="AU265" t="str">
        <f ca="1">IF(COUNTIF($AR$2:$AR265,IF(AR265&lt;&gt;"",AR265,))=1,ROW()-1,"")</f>
        <v/>
      </c>
      <c r="AV265" t="str">
        <f ca="1">IF(COUNTIF($AR$2:$AR265,IF(AS265&lt;&gt;"",AS265,))=1,ROW()-1,"")</f>
        <v/>
      </c>
      <c r="AW265" t="str">
        <f t="shared" ca="1" si="35"/>
        <v/>
      </c>
      <c r="AX265" t="str" cm="1">
        <f t="array" aca="1" ref="AX265" ca="1">IFERROR(INDEX(AS:AS,AW265+1),"")</f>
        <v/>
      </c>
      <c r="AZ265" t="str">
        <f ca="1">IF(COUNTIF($AN$4:$AN267,IF(AN267&lt;&gt;"",AN267,))=1,ROW()+2,"")</f>
        <v/>
      </c>
      <c r="BA265" t="str">
        <f t="shared" ca="1" si="36"/>
        <v/>
      </c>
      <c r="BB265" t="str" cm="1">
        <f t="array" aca="1" ref="BB265" ca="1">IFERROR(INDEX(AO:AO,BA265),"")</f>
        <v/>
      </c>
    </row>
    <row r="266" spans="44:54" x14ac:dyDescent="0.3">
      <c r="AR266" t="str">
        <f ca="1">IF('[1]Liste de site'!$C266&lt;&gt;"",'[1]Liste de site'!$C266,"")</f>
        <v/>
      </c>
      <c r="AS266" t="str">
        <f ca="1">IF('[1]Liste de site'!$C266&lt;&gt;"",'[1]Liste de site'!$C266,"")</f>
        <v/>
      </c>
      <c r="AT266">
        <f t="shared" si="34"/>
        <v>265</v>
      </c>
      <c r="AU266" t="str">
        <f ca="1">IF(COUNTIF($AR$2:$AR266,IF(AR266&lt;&gt;"",AR266,))=1,ROW()-1,"")</f>
        <v/>
      </c>
      <c r="AV266" t="str">
        <f ca="1">IF(COUNTIF($AR$2:$AR266,IF(AS266&lt;&gt;"",AS266,))=1,ROW()-1,"")</f>
        <v/>
      </c>
      <c r="AW266" t="str">
        <f t="shared" ca="1" si="35"/>
        <v/>
      </c>
      <c r="AX266" t="str" cm="1">
        <f t="array" aca="1" ref="AX266" ca="1">IFERROR(INDEX(AS:AS,AW266+1),"")</f>
        <v/>
      </c>
      <c r="AZ266" t="str">
        <f ca="1">IF(COUNTIF($AN$4:$AN268,IF(AN268&lt;&gt;"",AN268,))=1,ROW()+2,"")</f>
        <v/>
      </c>
      <c r="BA266" t="str">
        <f t="shared" ca="1" si="36"/>
        <v/>
      </c>
      <c r="BB266" t="str" cm="1">
        <f t="array" aca="1" ref="BB266" ca="1">IFERROR(INDEX(AO:AO,BA266),"")</f>
        <v/>
      </c>
    </row>
    <row r="267" spans="44:54" x14ac:dyDescent="0.3">
      <c r="AR267" t="str">
        <f ca="1">IF('[1]Liste de site'!$C267&lt;&gt;"",'[1]Liste de site'!$C267,"")</f>
        <v/>
      </c>
      <c r="AS267" t="str">
        <f ca="1">IF('[1]Liste de site'!$C267&lt;&gt;"",'[1]Liste de site'!$C267,"")</f>
        <v/>
      </c>
      <c r="AT267">
        <f t="shared" si="34"/>
        <v>266</v>
      </c>
      <c r="AU267" t="str">
        <f ca="1">IF(COUNTIF($AR$2:$AR267,IF(AR267&lt;&gt;"",AR267,))=1,ROW()-1,"")</f>
        <v/>
      </c>
      <c r="AV267" t="str">
        <f ca="1">IF(COUNTIF($AR$2:$AR267,IF(AS267&lt;&gt;"",AS267,))=1,ROW()-1,"")</f>
        <v/>
      </c>
      <c r="AW267" t="str">
        <f t="shared" ca="1" si="35"/>
        <v/>
      </c>
      <c r="AX267" t="str" cm="1">
        <f t="array" aca="1" ref="AX267" ca="1">IFERROR(INDEX(AS:AS,AW267+1),"")</f>
        <v/>
      </c>
      <c r="AZ267" t="str">
        <f ca="1">IF(COUNTIF($AN$4:$AN269,IF(AN269&lt;&gt;"",AN269,))=1,ROW()+2,"")</f>
        <v/>
      </c>
      <c r="BA267" t="str">
        <f t="shared" ca="1" si="36"/>
        <v/>
      </c>
      <c r="BB267" t="str" cm="1">
        <f t="array" aca="1" ref="BB267" ca="1">IFERROR(INDEX(AO:AO,BA267),"")</f>
        <v/>
      </c>
    </row>
    <row r="268" spans="44:54" x14ac:dyDescent="0.3">
      <c r="AR268" t="str">
        <f ca="1">IF('[1]Liste de site'!$C268&lt;&gt;"",'[1]Liste de site'!$C268,"")</f>
        <v/>
      </c>
      <c r="AS268" t="str">
        <f ca="1">IF('[1]Liste de site'!$C268&lt;&gt;"",'[1]Liste de site'!$C268,"")</f>
        <v/>
      </c>
      <c r="AT268">
        <f t="shared" si="34"/>
        <v>267</v>
      </c>
      <c r="AU268" t="str">
        <f ca="1">IF(COUNTIF($AR$2:$AR268,IF(AR268&lt;&gt;"",AR268,))=1,ROW()-1,"")</f>
        <v/>
      </c>
      <c r="AV268" t="str">
        <f ca="1">IF(COUNTIF($AR$2:$AR268,IF(AS268&lt;&gt;"",AS268,))=1,ROW()-1,"")</f>
        <v/>
      </c>
      <c r="AW268" t="str">
        <f t="shared" ca="1" si="35"/>
        <v/>
      </c>
      <c r="AX268" t="str" cm="1">
        <f t="array" aca="1" ref="AX268" ca="1">IFERROR(INDEX(AS:AS,AW268+1),"")</f>
        <v/>
      </c>
      <c r="AZ268" t="str">
        <f ca="1">IF(COUNTIF($AN$4:$AN270,IF(AN270&lt;&gt;"",AN270,))=1,ROW()+2,"")</f>
        <v/>
      </c>
      <c r="BA268" t="str">
        <f t="shared" ca="1" si="36"/>
        <v/>
      </c>
      <c r="BB268" t="str" cm="1">
        <f t="array" aca="1" ref="BB268" ca="1">IFERROR(INDEX(AO:AO,BA268),"")</f>
        <v/>
      </c>
    </row>
    <row r="269" spans="44:54" x14ac:dyDescent="0.3">
      <c r="AR269" t="str">
        <f ca="1">IF('[1]Liste de site'!$C269&lt;&gt;"",'[1]Liste de site'!$C269,"")</f>
        <v/>
      </c>
      <c r="AS269" t="str">
        <f ca="1">IF('[1]Liste de site'!$C269&lt;&gt;"",'[1]Liste de site'!$C269,"")</f>
        <v/>
      </c>
      <c r="AT269">
        <f t="shared" si="34"/>
        <v>268</v>
      </c>
      <c r="AU269" t="str">
        <f ca="1">IF(COUNTIF($AR$2:$AR269,IF(AR269&lt;&gt;"",AR269,))=1,ROW()-1,"")</f>
        <v/>
      </c>
      <c r="AV269" t="str">
        <f ca="1">IF(COUNTIF($AR$2:$AR269,IF(AS269&lt;&gt;"",AS269,))=1,ROW()-1,"")</f>
        <v/>
      </c>
      <c r="AW269" t="str">
        <f t="shared" ca="1" si="35"/>
        <v/>
      </c>
      <c r="AX269" t="str" cm="1">
        <f t="array" aca="1" ref="AX269" ca="1">IFERROR(INDEX(AS:AS,AW269+1),"")</f>
        <v/>
      </c>
      <c r="AZ269" t="str">
        <f ca="1">IF(COUNTIF($AN$4:$AN271,IF(AN271&lt;&gt;"",AN271,))=1,ROW()+2,"")</f>
        <v/>
      </c>
      <c r="BA269" t="str">
        <f t="shared" ca="1" si="36"/>
        <v/>
      </c>
      <c r="BB269" t="str" cm="1">
        <f t="array" aca="1" ref="BB269" ca="1">IFERROR(INDEX(AO:AO,BA269),"")</f>
        <v/>
      </c>
    </row>
    <row r="270" spans="44:54" x14ac:dyDescent="0.3">
      <c r="AR270" t="str">
        <f ca="1">IF('[1]Liste de site'!$C270&lt;&gt;"",'[1]Liste de site'!$C270,"")</f>
        <v/>
      </c>
      <c r="AS270" t="str">
        <f ca="1">IF('[1]Liste de site'!$C270&lt;&gt;"",'[1]Liste de site'!$C270,"")</f>
        <v/>
      </c>
      <c r="AT270">
        <f t="shared" si="34"/>
        <v>269</v>
      </c>
      <c r="AU270" t="str">
        <f ca="1">IF(COUNTIF($AR$2:$AR270,IF(AR270&lt;&gt;"",AR270,))=1,ROW()-1,"")</f>
        <v/>
      </c>
      <c r="AV270" t="str">
        <f ca="1">IF(COUNTIF($AR$2:$AR270,IF(AS270&lt;&gt;"",AS270,))=1,ROW()-1,"")</f>
        <v/>
      </c>
      <c r="AW270" t="str">
        <f t="shared" ca="1" si="35"/>
        <v/>
      </c>
      <c r="AX270" t="str" cm="1">
        <f t="array" aca="1" ref="AX270" ca="1">IFERROR(INDEX(AS:AS,AW270+1),"")</f>
        <v/>
      </c>
      <c r="AZ270" t="str">
        <f ca="1">IF(COUNTIF($AN$4:$AN272,IF(AN272&lt;&gt;"",AN272,))=1,ROW()+2,"")</f>
        <v/>
      </c>
      <c r="BA270" t="str">
        <f t="shared" ca="1" si="36"/>
        <v/>
      </c>
      <c r="BB270" t="str" cm="1">
        <f t="array" aca="1" ref="BB270" ca="1">IFERROR(INDEX(AO:AO,BA270),"")</f>
        <v/>
      </c>
    </row>
    <row r="271" spans="44:54" x14ac:dyDescent="0.3">
      <c r="AR271" t="str">
        <f ca="1">IF('[1]Liste de site'!$C271&lt;&gt;"",'[1]Liste de site'!$C271,"")</f>
        <v/>
      </c>
      <c r="AS271" t="str">
        <f ca="1">IF('[1]Liste de site'!$C271&lt;&gt;"",'[1]Liste de site'!$C271,"")</f>
        <v/>
      </c>
      <c r="AT271">
        <f t="shared" si="34"/>
        <v>270</v>
      </c>
      <c r="AU271" t="str">
        <f ca="1">IF(COUNTIF($AR$2:$AR271,IF(AR271&lt;&gt;"",AR271,))=1,ROW()-1,"")</f>
        <v/>
      </c>
      <c r="AV271" t="str">
        <f ca="1">IF(COUNTIF($AR$2:$AR271,IF(AS271&lt;&gt;"",AS271,))=1,ROW()-1,"")</f>
        <v/>
      </c>
      <c r="AW271" t="str">
        <f t="shared" ca="1" si="35"/>
        <v/>
      </c>
      <c r="AX271" t="str" cm="1">
        <f t="array" aca="1" ref="AX271" ca="1">IFERROR(INDEX(AS:AS,AW271+1),"")</f>
        <v/>
      </c>
      <c r="AZ271" t="str">
        <f ca="1">IF(COUNTIF($AN$4:$AN273,IF(AN273&lt;&gt;"",AN273,))=1,ROW()+2,"")</f>
        <v/>
      </c>
      <c r="BA271" t="str">
        <f t="shared" ca="1" si="36"/>
        <v/>
      </c>
      <c r="BB271" t="str" cm="1">
        <f t="array" aca="1" ref="BB271" ca="1">IFERROR(INDEX(AO:AO,BA271),"")</f>
        <v/>
      </c>
    </row>
    <row r="272" spans="44:54" x14ac:dyDescent="0.3">
      <c r="AR272" t="str">
        <f ca="1">IF('[1]Liste de site'!$C272&lt;&gt;"",'[1]Liste de site'!$C272,"")</f>
        <v/>
      </c>
      <c r="AS272" t="str">
        <f ca="1">IF('[1]Liste de site'!$C272&lt;&gt;"",'[1]Liste de site'!$C272,"")</f>
        <v/>
      </c>
      <c r="AT272">
        <f t="shared" si="34"/>
        <v>271</v>
      </c>
      <c r="AU272" t="str">
        <f ca="1">IF(COUNTIF($AR$2:$AR272,IF(AR272&lt;&gt;"",AR272,))=1,ROW()-1,"")</f>
        <v/>
      </c>
      <c r="AV272" t="str">
        <f ca="1">IF(COUNTIF($AR$2:$AR272,IF(AS272&lt;&gt;"",AS272,))=1,ROW()-1,"")</f>
        <v/>
      </c>
      <c r="AW272" t="str">
        <f t="shared" ca="1" si="35"/>
        <v/>
      </c>
      <c r="AX272" t="str" cm="1">
        <f t="array" aca="1" ref="AX272" ca="1">IFERROR(INDEX(AS:AS,AW272+1),"")</f>
        <v/>
      </c>
      <c r="AZ272" t="str">
        <f ca="1">IF(COUNTIF($AN$4:$AN274,IF(AN274&lt;&gt;"",AN274,))=1,ROW()+2,"")</f>
        <v/>
      </c>
      <c r="BA272" t="str">
        <f t="shared" ca="1" si="36"/>
        <v/>
      </c>
      <c r="BB272" t="str" cm="1">
        <f t="array" aca="1" ref="BB272" ca="1">IFERROR(INDEX(AO:AO,BA272),"")</f>
        <v/>
      </c>
    </row>
    <row r="273" spans="44:54" x14ac:dyDescent="0.3">
      <c r="AR273" t="str">
        <f ca="1">IF('[1]Liste de site'!$C273&lt;&gt;"",'[1]Liste de site'!$C273,"")</f>
        <v/>
      </c>
      <c r="AS273" t="str">
        <f ca="1">IF('[1]Liste de site'!$C273&lt;&gt;"",'[1]Liste de site'!$C273,"")</f>
        <v/>
      </c>
      <c r="AT273">
        <f t="shared" si="34"/>
        <v>272</v>
      </c>
      <c r="AU273" t="str">
        <f ca="1">IF(COUNTIF($AR$2:$AR273,IF(AR273&lt;&gt;"",AR273,))=1,ROW()-1,"")</f>
        <v/>
      </c>
      <c r="AV273" t="str">
        <f ca="1">IF(COUNTIF($AR$2:$AR273,IF(AS273&lt;&gt;"",AS273,))=1,ROW()-1,"")</f>
        <v/>
      </c>
      <c r="AW273" t="str">
        <f t="shared" ca="1" si="35"/>
        <v/>
      </c>
      <c r="AX273" t="str" cm="1">
        <f t="array" aca="1" ref="AX273" ca="1">IFERROR(INDEX(AS:AS,AW273+1),"")</f>
        <v/>
      </c>
      <c r="AZ273" t="str">
        <f ca="1">IF(COUNTIF($AN$4:$AN275,IF(AN275&lt;&gt;"",AN275,))=1,ROW()+2,"")</f>
        <v/>
      </c>
      <c r="BA273" t="str">
        <f t="shared" ca="1" si="36"/>
        <v/>
      </c>
      <c r="BB273" t="str" cm="1">
        <f t="array" aca="1" ref="BB273" ca="1">IFERROR(INDEX(AO:AO,BA273),"")</f>
        <v/>
      </c>
    </row>
    <row r="274" spans="44:54" x14ac:dyDescent="0.3">
      <c r="AR274" t="str">
        <f ca="1">IF('[1]Liste de site'!$C274&lt;&gt;"",'[1]Liste de site'!$C274,"")</f>
        <v/>
      </c>
      <c r="AS274" t="str">
        <f ca="1">IF('[1]Liste de site'!$C274&lt;&gt;"",'[1]Liste de site'!$C274,"")</f>
        <v/>
      </c>
      <c r="AT274">
        <f t="shared" si="34"/>
        <v>273</v>
      </c>
      <c r="AU274" t="str">
        <f ca="1">IF(COUNTIF($AR$2:$AR274,IF(AR274&lt;&gt;"",AR274,))=1,ROW()-1,"")</f>
        <v/>
      </c>
      <c r="AV274" t="str">
        <f ca="1">IF(COUNTIF($AR$2:$AR274,IF(AS274&lt;&gt;"",AS274,))=1,ROW()-1,"")</f>
        <v/>
      </c>
      <c r="AW274" t="str">
        <f t="shared" ca="1" si="35"/>
        <v/>
      </c>
      <c r="AX274" t="str" cm="1">
        <f t="array" aca="1" ref="AX274" ca="1">IFERROR(INDEX(AS:AS,AW274+1),"")</f>
        <v/>
      </c>
      <c r="AZ274" t="str">
        <f ca="1">IF(COUNTIF($AN$4:$AN276,IF(AN276&lt;&gt;"",AN276,))=1,ROW()+2,"")</f>
        <v/>
      </c>
      <c r="BA274" t="str">
        <f t="shared" ca="1" si="36"/>
        <v/>
      </c>
      <c r="BB274" t="str" cm="1">
        <f t="array" aca="1" ref="BB274" ca="1">IFERROR(INDEX(AO:AO,BA274),"")</f>
        <v/>
      </c>
    </row>
    <row r="275" spans="44:54" x14ac:dyDescent="0.3">
      <c r="AR275" t="str">
        <f ca="1">IF('[1]Liste de site'!$C275&lt;&gt;"",'[1]Liste de site'!$C275,"")</f>
        <v/>
      </c>
      <c r="AS275" t="str">
        <f ca="1">IF('[1]Liste de site'!$C275&lt;&gt;"",'[1]Liste de site'!$C275,"")</f>
        <v/>
      </c>
      <c r="AT275">
        <f t="shared" si="34"/>
        <v>274</v>
      </c>
      <c r="AU275" t="str">
        <f ca="1">IF(COUNTIF($AR$2:$AR275,IF(AR275&lt;&gt;"",AR275,))=1,ROW()-1,"")</f>
        <v/>
      </c>
      <c r="AV275" t="str">
        <f ca="1">IF(COUNTIF($AR$2:$AR275,IF(AS275&lt;&gt;"",AS275,))=1,ROW()-1,"")</f>
        <v/>
      </c>
      <c r="AW275" t="str">
        <f t="shared" ca="1" si="35"/>
        <v/>
      </c>
      <c r="AX275" t="str" cm="1">
        <f t="array" aca="1" ref="AX275" ca="1">IFERROR(INDEX(AS:AS,AW275+1),"")</f>
        <v/>
      </c>
      <c r="AZ275" t="str">
        <f ca="1">IF(COUNTIF($AN$4:$AN277,IF(AN277&lt;&gt;"",AN277,))=1,ROW()+2,"")</f>
        <v/>
      </c>
      <c r="BA275" t="str">
        <f t="shared" ca="1" si="36"/>
        <v/>
      </c>
      <c r="BB275" t="str" cm="1">
        <f t="array" aca="1" ref="BB275" ca="1">IFERROR(INDEX(AO:AO,BA275),"")</f>
        <v/>
      </c>
    </row>
    <row r="276" spans="44:54" x14ac:dyDescent="0.3">
      <c r="AR276" t="str">
        <f ca="1">IF('[1]Liste de site'!$C276&lt;&gt;"",'[1]Liste de site'!$C276,"")</f>
        <v/>
      </c>
      <c r="AS276" t="str">
        <f ca="1">IF('[1]Liste de site'!$C276&lt;&gt;"",'[1]Liste de site'!$C276,"")</f>
        <v/>
      </c>
      <c r="AT276">
        <f t="shared" si="34"/>
        <v>275</v>
      </c>
      <c r="AU276" t="str">
        <f ca="1">IF(COUNTIF($AR$2:$AR276,IF(AR276&lt;&gt;"",AR276,))=1,ROW()-1,"")</f>
        <v/>
      </c>
      <c r="AV276" t="str">
        <f ca="1">IF(COUNTIF($AR$2:$AR276,IF(AS276&lt;&gt;"",AS276,))=1,ROW()-1,"")</f>
        <v/>
      </c>
      <c r="AW276" t="str">
        <f t="shared" ca="1" si="35"/>
        <v/>
      </c>
      <c r="AX276" t="str" cm="1">
        <f t="array" aca="1" ref="AX276" ca="1">IFERROR(INDEX(AS:AS,AW276+1),"")</f>
        <v/>
      </c>
      <c r="AZ276" t="str">
        <f ca="1">IF(COUNTIF($AN$4:$AN278,IF(AN278&lt;&gt;"",AN278,))=1,ROW()+2,"")</f>
        <v/>
      </c>
      <c r="BA276" t="str">
        <f t="shared" ca="1" si="36"/>
        <v/>
      </c>
      <c r="BB276" t="str" cm="1">
        <f t="array" aca="1" ref="BB276" ca="1">IFERROR(INDEX(AO:AO,BA276),"")</f>
        <v/>
      </c>
    </row>
    <row r="277" spans="44:54" x14ac:dyDescent="0.3">
      <c r="AR277" t="str">
        <f ca="1">IF('[1]Liste de site'!$C277&lt;&gt;"",'[1]Liste de site'!$C277,"")</f>
        <v/>
      </c>
      <c r="AS277" t="str">
        <f ca="1">IF('[1]Liste de site'!$C277&lt;&gt;"",'[1]Liste de site'!$C277,"")</f>
        <v/>
      </c>
      <c r="AT277">
        <f t="shared" si="34"/>
        <v>276</v>
      </c>
      <c r="AU277" t="str">
        <f ca="1">IF(COUNTIF($AR$2:$AR277,IF(AR277&lt;&gt;"",AR277,))=1,ROW()-1,"")</f>
        <v/>
      </c>
      <c r="AV277" t="str">
        <f ca="1">IF(COUNTIF($AR$2:$AR277,IF(AS277&lt;&gt;"",AS277,))=1,ROW()-1,"")</f>
        <v/>
      </c>
      <c r="AW277" t="str">
        <f t="shared" ca="1" si="35"/>
        <v/>
      </c>
      <c r="AX277" t="str" cm="1">
        <f t="array" aca="1" ref="AX277" ca="1">IFERROR(INDEX(AS:AS,AW277+1),"")</f>
        <v/>
      </c>
      <c r="AZ277" t="str">
        <f ca="1">IF(COUNTIF($AN$4:$AN279,IF(AN279&lt;&gt;"",AN279,))=1,ROW()+2,"")</f>
        <v/>
      </c>
      <c r="BA277" t="str">
        <f t="shared" ca="1" si="36"/>
        <v/>
      </c>
      <c r="BB277" t="str" cm="1">
        <f t="array" aca="1" ref="BB277" ca="1">IFERROR(INDEX(AO:AO,BA277),"")</f>
        <v/>
      </c>
    </row>
    <row r="278" spans="44:54" x14ac:dyDescent="0.3">
      <c r="AR278" t="str">
        <f ca="1">IF('[1]Liste de site'!$C278&lt;&gt;"",'[1]Liste de site'!$C278,"")</f>
        <v/>
      </c>
      <c r="AS278" t="str">
        <f ca="1">IF('[1]Liste de site'!$C278&lt;&gt;"",'[1]Liste de site'!$C278,"")</f>
        <v/>
      </c>
      <c r="AT278">
        <f t="shared" si="34"/>
        <v>277</v>
      </c>
      <c r="AU278" t="str">
        <f ca="1">IF(COUNTIF($AR$2:$AR278,IF(AR278&lt;&gt;"",AR278,))=1,ROW()-1,"")</f>
        <v/>
      </c>
      <c r="AV278" t="str">
        <f ca="1">IF(COUNTIF($AR$2:$AR278,IF(AS278&lt;&gt;"",AS278,))=1,ROW()-1,"")</f>
        <v/>
      </c>
      <c r="AW278" t="str">
        <f t="shared" ca="1" si="35"/>
        <v/>
      </c>
      <c r="AX278" t="str" cm="1">
        <f t="array" aca="1" ref="AX278" ca="1">IFERROR(INDEX(AS:AS,AW278+1),"")</f>
        <v/>
      </c>
      <c r="AZ278" t="str">
        <f ca="1">IF(COUNTIF($AN$4:$AN280,IF(AN280&lt;&gt;"",AN280,))=1,ROW()+2,"")</f>
        <v/>
      </c>
      <c r="BA278" t="str">
        <f t="shared" ca="1" si="36"/>
        <v/>
      </c>
      <c r="BB278" t="str" cm="1">
        <f t="array" aca="1" ref="BB278" ca="1">IFERROR(INDEX(AO:AO,BA278),"")</f>
        <v/>
      </c>
    </row>
    <row r="279" spans="44:54" x14ac:dyDescent="0.3">
      <c r="AR279" t="str">
        <f ca="1">IF('[1]Liste de site'!$C279&lt;&gt;"",'[1]Liste de site'!$C279,"")</f>
        <v/>
      </c>
      <c r="AS279" t="str">
        <f ca="1">IF('[1]Liste de site'!$C279&lt;&gt;"",'[1]Liste de site'!$C279,"")</f>
        <v/>
      </c>
      <c r="AT279">
        <f t="shared" si="34"/>
        <v>278</v>
      </c>
      <c r="AU279" t="str">
        <f ca="1">IF(COUNTIF($AR$2:$AR279,IF(AR279&lt;&gt;"",AR279,))=1,ROW()-1,"")</f>
        <v/>
      </c>
      <c r="AV279" t="str">
        <f ca="1">IF(COUNTIF($AR$2:$AR279,IF(AS279&lt;&gt;"",AS279,))=1,ROW()-1,"")</f>
        <v/>
      </c>
      <c r="AW279" t="str">
        <f t="shared" ca="1" si="35"/>
        <v/>
      </c>
      <c r="AX279" t="str" cm="1">
        <f t="array" aca="1" ref="AX279" ca="1">IFERROR(INDEX(AS:AS,AW279+1),"")</f>
        <v/>
      </c>
      <c r="AZ279" t="str">
        <f ca="1">IF(COUNTIF($AN$4:$AN281,IF(AN281&lt;&gt;"",AN281,))=1,ROW()+2,"")</f>
        <v/>
      </c>
      <c r="BA279" t="str">
        <f t="shared" ca="1" si="36"/>
        <v/>
      </c>
      <c r="BB279" t="str" cm="1">
        <f t="array" aca="1" ref="BB279" ca="1">IFERROR(INDEX(AO:AO,BA279),"")</f>
        <v/>
      </c>
    </row>
    <row r="280" spans="44:54" x14ac:dyDescent="0.3">
      <c r="AR280" t="str">
        <f ca="1">IF('[1]Liste de site'!$C280&lt;&gt;"",'[1]Liste de site'!$C280,"")</f>
        <v/>
      </c>
      <c r="AS280" t="str">
        <f ca="1">IF('[1]Liste de site'!$C280&lt;&gt;"",'[1]Liste de site'!$C280,"")</f>
        <v/>
      </c>
      <c r="AT280">
        <f t="shared" si="34"/>
        <v>279</v>
      </c>
      <c r="AU280" t="str">
        <f ca="1">IF(COUNTIF($AR$2:$AR280,IF(AR280&lt;&gt;"",AR280,))=1,ROW()-1,"")</f>
        <v/>
      </c>
      <c r="AV280" t="str">
        <f ca="1">IF(COUNTIF($AR$2:$AR280,IF(AS280&lt;&gt;"",AS280,))=1,ROW()-1,"")</f>
        <v/>
      </c>
      <c r="AW280" t="str">
        <f t="shared" ca="1" si="35"/>
        <v/>
      </c>
      <c r="AX280" t="str" cm="1">
        <f t="array" aca="1" ref="AX280" ca="1">IFERROR(INDEX(AS:AS,AW280+1),"")</f>
        <v/>
      </c>
      <c r="AZ280" t="str">
        <f ca="1">IF(COUNTIF($AN$4:$AN282,IF(AN282&lt;&gt;"",AN282,))=1,ROW()+2,"")</f>
        <v/>
      </c>
      <c r="BA280" t="str">
        <f t="shared" ca="1" si="36"/>
        <v/>
      </c>
      <c r="BB280" t="str" cm="1">
        <f t="array" aca="1" ref="BB280" ca="1">IFERROR(INDEX(AO:AO,BA280),"")</f>
        <v/>
      </c>
    </row>
    <row r="281" spans="44:54" x14ac:dyDescent="0.3">
      <c r="AR281" t="str">
        <f ca="1">IF('[1]Liste de site'!$C281&lt;&gt;"",'[1]Liste de site'!$C281,"")</f>
        <v/>
      </c>
      <c r="AS281" t="str">
        <f ca="1">IF('[1]Liste de site'!$C281&lt;&gt;"",'[1]Liste de site'!$C281,"")</f>
        <v/>
      </c>
      <c r="AT281">
        <f t="shared" si="34"/>
        <v>280</v>
      </c>
      <c r="AU281" t="str">
        <f ca="1">IF(COUNTIF($AR$2:$AR281,IF(AR281&lt;&gt;"",AR281,))=1,ROW()-1,"")</f>
        <v/>
      </c>
      <c r="AV281" t="str">
        <f ca="1">IF(COUNTIF($AR$2:$AR281,IF(AS281&lt;&gt;"",AS281,))=1,ROW()-1,"")</f>
        <v/>
      </c>
      <c r="AW281" t="str">
        <f t="shared" ca="1" si="35"/>
        <v/>
      </c>
      <c r="AX281" t="str" cm="1">
        <f t="array" aca="1" ref="AX281" ca="1">IFERROR(INDEX(AS:AS,AW281+1),"")</f>
        <v/>
      </c>
      <c r="AZ281" t="str">
        <f ca="1">IF(COUNTIF($AN$4:$AN283,IF(AN283&lt;&gt;"",AN283,))=1,ROW()+2,"")</f>
        <v/>
      </c>
      <c r="BA281" t="str">
        <f t="shared" ca="1" si="36"/>
        <v/>
      </c>
      <c r="BB281" t="str" cm="1">
        <f t="array" aca="1" ref="BB281" ca="1">IFERROR(INDEX(AO:AO,BA281),"")</f>
        <v/>
      </c>
    </row>
    <row r="282" spans="44:54" x14ac:dyDescent="0.3">
      <c r="AR282" t="str">
        <f ca="1">IF('[1]Liste de site'!$C282&lt;&gt;"",'[1]Liste de site'!$C282,"")</f>
        <v/>
      </c>
      <c r="AS282" t="str">
        <f ca="1">IF('[1]Liste de site'!$C282&lt;&gt;"",'[1]Liste de site'!$C282,"")</f>
        <v/>
      </c>
      <c r="AT282">
        <f t="shared" si="34"/>
        <v>281</v>
      </c>
      <c r="AU282" t="str">
        <f ca="1">IF(COUNTIF($AR$2:$AR282,IF(AR282&lt;&gt;"",AR282,))=1,ROW()-1,"")</f>
        <v/>
      </c>
      <c r="AV282" t="str">
        <f ca="1">IF(COUNTIF($AR$2:$AR282,IF(AS282&lt;&gt;"",AS282,))=1,ROW()-1,"")</f>
        <v/>
      </c>
      <c r="AW282" t="str">
        <f t="shared" ca="1" si="35"/>
        <v/>
      </c>
      <c r="AX282" t="str" cm="1">
        <f t="array" aca="1" ref="AX282" ca="1">IFERROR(INDEX(AS:AS,AW282+1),"")</f>
        <v/>
      </c>
      <c r="AZ282" t="str">
        <f ca="1">IF(COUNTIF($AN$4:$AN284,IF(AN284&lt;&gt;"",AN284,))=1,ROW()+2,"")</f>
        <v/>
      </c>
      <c r="BA282" t="str">
        <f t="shared" ca="1" si="36"/>
        <v/>
      </c>
      <c r="BB282" t="str" cm="1">
        <f t="array" aca="1" ref="BB282" ca="1">IFERROR(INDEX(AO:AO,BA282),"")</f>
        <v/>
      </c>
    </row>
    <row r="283" spans="44:54" x14ac:dyDescent="0.3">
      <c r="AR283" t="str">
        <f ca="1">IF('[1]Liste de site'!$C283&lt;&gt;"",'[1]Liste de site'!$C283,"")</f>
        <v/>
      </c>
      <c r="AS283" t="str">
        <f ca="1">IF('[1]Liste de site'!$C283&lt;&gt;"",'[1]Liste de site'!$C283,"")</f>
        <v/>
      </c>
      <c r="AT283">
        <f t="shared" si="34"/>
        <v>282</v>
      </c>
      <c r="AU283" t="str">
        <f ca="1">IF(COUNTIF($AR$2:$AR283,IF(AR283&lt;&gt;"",AR283,))=1,ROW()-1,"")</f>
        <v/>
      </c>
      <c r="AV283" t="str">
        <f ca="1">IF(COUNTIF($AR$2:$AR283,IF(AS283&lt;&gt;"",AS283,))=1,ROW()-1,"")</f>
        <v/>
      </c>
      <c r="AW283" t="str">
        <f t="shared" ca="1" si="35"/>
        <v/>
      </c>
      <c r="AX283" t="str" cm="1">
        <f t="array" aca="1" ref="AX283" ca="1">IFERROR(INDEX(AS:AS,AW283+1),"")</f>
        <v/>
      </c>
      <c r="AZ283" t="str">
        <f ca="1">IF(COUNTIF($AN$4:$AN285,IF(AN285&lt;&gt;"",AN285,))=1,ROW()+2,"")</f>
        <v/>
      </c>
      <c r="BA283" t="str">
        <f t="shared" ca="1" si="36"/>
        <v/>
      </c>
      <c r="BB283" t="str" cm="1">
        <f t="array" aca="1" ref="BB283" ca="1">IFERROR(INDEX(AO:AO,BA283),"")</f>
        <v/>
      </c>
    </row>
    <row r="284" spans="44:54" x14ac:dyDescent="0.3">
      <c r="AR284" t="str">
        <f ca="1">IF('[1]Liste de site'!$C284&lt;&gt;"",'[1]Liste de site'!$C284,"")</f>
        <v/>
      </c>
      <c r="AS284" t="str">
        <f ca="1">IF('[1]Liste de site'!$C284&lt;&gt;"",'[1]Liste de site'!$C284,"")</f>
        <v/>
      </c>
      <c r="AT284">
        <f t="shared" si="34"/>
        <v>283</v>
      </c>
      <c r="AU284" t="str">
        <f ca="1">IF(COUNTIF($AR$2:$AR284,IF(AR284&lt;&gt;"",AR284,))=1,ROW()-1,"")</f>
        <v/>
      </c>
      <c r="AV284" t="str">
        <f ca="1">IF(COUNTIF($AR$2:$AR284,IF(AS284&lt;&gt;"",AS284,))=1,ROW()-1,"")</f>
        <v/>
      </c>
      <c r="AW284" t="str">
        <f t="shared" ca="1" si="35"/>
        <v/>
      </c>
      <c r="AX284" t="str" cm="1">
        <f t="array" aca="1" ref="AX284" ca="1">IFERROR(INDEX(AS:AS,AW284+1),"")</f>
        <v/>
      </c>
      <c r="AZ284" t="str">
        <f ca="1">IF(COUNTIF($AN$4:$AN286,IF(AN286&lt;&gt;"",AN286,))=1,ROW()+2,"")</f>
        <v/>
      </c>
      <c r="BA284" t="str">
        <f t="shared" ca="1" si="36"/>
        <v/>
      </c>
      <c r="BB284" t="str" cm="1">
        <f t="array" aca="1" ref="BB284" ca="1">IFERROR(INDEX(AO:AO,BA284),"")</f>
        <v/>
      </c>
    </row>
    <row r="285" spans="44:54" x14ac:dyDescent="0.3">
      <c r="AR285" t="str">
        <f ca="1">IF('[1]Liste de site'!$C285&lt;&gt;"",'[1]Liste de site'!$C285,"")</f>
        <v/>
      </c>
      <c r="AS285" t="str">
        <f ca="1">IF('[1]Liste de site'!$C285&lt;&gt;"",'[1]Liste de site'!$C285,"")</f>
        <v/>
      </c>
      <c r="AT285">
        <f t="shared" si="34"/>
        <v>284</v>
      </c>
      <c r="AU285" t="str">
        <f ca="1">IF(COUNTIF($AR$2:$AR285,IF(AR285&lt;&gt;"",AR285,))=1,ROW()-1,"")</f>
        <v/>
      </c>
      <c r="AV285" t="str">
        <f ca="1">IF(COUNTIF($AR$2:$AR285,IF(AS285&lt;&gt;"",AS285,))=1,ROW()-1,"")</f>
        <v/>
      </c>
      <c r="AW285" t="str">
        <f t="shared" ca="1" si="35"/>
        <v/>
      </c>
      <c r="AX285" t="str" cm="1">
        <f t="array" aca="1" ref="AX285" ca="1">IFERROR(INDEX(AS:AS,AW285+1),"")</f>
        <v/>
      </c>
      <c r="AZ285" t="str">
        <f ca="1">IF(COUNTIF($AN$4:$AN287,IF(AN287&lt;&gt;"",AN287,))=1,ROW()+2,"")</f>
        <v/>
      </c>
      <c r="BA285" t="str">
        <f t="shared" ca="1" si="36"/>
        <v/>
      </c>
      <c r="BB285" t="str" cm="1">
        <f t="array" aca="1" ref="BB285" ca="1">IFERROR(INDEX(AO:AO,BA285),"")</f>
        <v/>
      </c>
    </row>
    <row r="286" spans="44:54" x14ac:dyDescent="0.3">
      <c r="AR286" t="str">
        <f ca="1">IF('[1]Liste de site'!$C286&lt;&gt;"",'[1]Liste de site'!$C286,"")</f>
        <v/>
      </c>
      <c r="AS286" t="str">
        <f ca="1">IF('[1]Liste de site'!$C286&lt;&gt;"",'[1]Liste de site'!$C286,"")</f>
        <v/>
      </c>
      <c r="AT286">
        <f t="shared" si="34"/>
        <v>285</v>
      </c>
      <c r="AU286" t="str">
        <f ca="1">IF(COUNTIF($AR$2:$AR286,IF(AR286&lt;&gt;"",AR286,))=1,ROW()-1,"")</f>
        <v/>
      </c>
      <c r="AV286" t="str">
        <f ca="1">IF(COUNTIF($AR$2:$AR286,IF(AS286&lt;&gt;"",AS286,))=1,ROW()-1,"")</f>
        <v/>
      </c>
      <c r="AW286" t="str">
        <f t="shared" ca="1" si="35"/>
        <v/>
      </c>
      <c r="AX286" t="str" cm="1">
        <f t="array" aca="1" ref="AX286" ca="1">IFERROR(INDEX(AS:AS,AW286+1),"")</f>
        <v/>
      </c>
      <c r="AZ286" t="str">
        <f ca="1">IF(COUNTIF($AN$4:$AN288,IF(AN288&lt;&gt;"",AN288,))=1,ROW()+2,"")</f>
        <v/>
      </c>
      <c r="BA286" t="str">
        <f t="shared" ca="1" si="36"/>
        <v/>
      </c>
      <c r="BB286" t="str" cm="1">
        <f t="array" aca="1" ref="BB286" ca="1">IFERROR(INDEX(AO:AO,BA286),"")</f>
        <v/>
      </c>
    </row>
  </sheetData>
  <dataValidations count="1">
    <dataValidation type="list" allowBlank="1" showInputMessage="1" showErrorMessage="1" sqref="Q3:Q3539" xr:uid="{C0ACA83C-BEA8-4103-8397-6EF374E420AA}">
      <formula1>OFFSET(AX2,0,0,COUNT(AW:AW))</formula1>
    </dataValidation>
  </dataValidations>
  <pageMargins left="0.7" right="0.7" top="0.75" bottom="0.75" header="0.3" footer="0.3"/>
  <pageSetup paperSize="9" orientation="portrait"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D256-885F-41AD-B03E-A8A83DE96555}">
  <dimension ref="A1:DN99851"/>
  <sheetViews>
    <sheetView topLeftCell="C1" zoomScale="89" zoomScaleNormal="89" workbookViewId="0">
      <pane ySplit="2" topLeftCell="A3" activePane="bottomLeft" state="frozen"/>
      <selection pane="bottomLeft" activeCell="C7" sqref="C7"/>
    </sheetView>
  </sheetViews>
  <sheetFormatPr baseColWidth="10" defaultColWidth="10.6640625" defaultRowHeight="14.4" x14ac:dyDescent="0.3"/>
  <cols>
    <col min="1" max="1" width="42.109375" style="15" bestFit="1" customWidth="1"/>
    <col min="2" max="2" width="25.44140625" style="17" hidden="1" customWidth="1"/>
    <col min="3" max="3" width="44.33203125" style="16" bestFit="1" customWidth="1"/>
    <col min="4" max="4" width="24.5546875" style="16" customWidth="1"/>
    <col min="5" max="5" width="10.6640625" style="16"/>
    <col min="6" max="6" width="21.6640625" style="16" customWidth="1"/>
    <col min="7" max="7" width="34.88671875" style="16" bestFit="1" customWidth="1"/>
    <col min="8" max="8" width="61.109375" style="16" customWidth="1"/>
    <col min="9" max="9" width="21.6640625" style="16" customWidth="1"/>
    <col min="10" max="10" width="36" style="16" hidden="1" customWidth="1"/>
    <col min="11" max="11" width="10.6640625" style="16"/>
    <col min="12" max="12" width="24.109375" style="16" customWidth="1"/>
    <col min="13" max="13" width="24.33203125" style="16" customWidth="1"/>
    <col min="14" max="14" width="10.6640625" style="16"/>
    <col min="15" max="15" width="18.33203125" style="16" customWidth="1"/>
    <col min="16" max="16" width="19.109375" style="16" customWidth="1"/>
    <col min="17" max="17" width="18.5546875" style="16" customWidth="1"/>
    <col min="18" max="18" width="29" style="16" customWidth="1"/>
    <col min="19" max="19" width="13.6640625" style="16" customWidth="1"/>
    <col min="20" max="20" width="12.6640625" style="16" customWidth="1"/>
    <col min="21" max="21" width="33.6640625" style="16" customWidth="1"/>
    <col min="22" max="22" width="22.109375" style="16" customWidth="1"/>
    <col min="23" max="23" width="25" style="16" customWidth="1"/>
    <col min="24" max="24" width="25.5546875" style="16" customWidth="1"/>
    <col min="25" max="25" width="20.88671875" style="16" customWidth="1"/>
    <col min="26" max="26" width="25.44140625" style="16" customWidth="1"/>
    <col min="27" max="27" width="25.88671875" style="16" customWidth="1"/>
    <col min="28" max="28" width="23.6640625" style="16" customWidth="1"/>
    <col min="29" max="29" width="10.6640625" style="16"/>
    <col min="30" max="30" width="27" style="16" customWidth="1"/>
    <col min="31" max="31" width="24.44140625" style="16" customWidth="1"/>
    <col min="32" max="33" width="24.6640625" style="16" customWidth="1"/>
    <col min="34" max="34" width="12.88671875" style="16" customWidth="1"/>
    <col min="35" max="35" width="15.5546875" style="16" customWidth="1"/>
    <col min="36" max="36" width="17" style="16" customWidth="1"/>
    <col min="37" max="38" width="10.6640625" style="16"/>
    <col min="39" max="39" width="21.5546875" style="16" customWidth="1"/>
    <col min="40" max="40" width="14.109375" style="16" customWidth="1"/>
    <col min="41" max="41" width="39.44140625" style="16" customWidth="1"/>
    <col min="42" max="42" width="27.109375" style="16" customWidth="1"/>
    <col min="43" max="43" width="32.109375" style="16" customWidth="1"/>
    <col min="44" max="44" width="25.5546875" style="16" customWidth="1"/>
    <col min="45" max="45" width="22.109375" style="16" customWidth="1"/>
    <col min="46" max="46" width="21" style="16" customWidth="1"/>
    <col min="47" max="47" width="45.44140625" style="16" customWidth="1"/>
    <col min="48" max="48" width="25.5546875" style="16" customWidth="1"/>
    <col min="49" max="49" width="35.109375" style="16" customWidth="1"/>
    <col min="50" max="50" width="38.44140625" style="16" customWidth="1"/>
    <col min="51" max="52" width="14.6640625" style="16" customWidth="1"/>
    <col min="53" max="53" width="23.109375" style="16" customWidth="1"/>
    <col min="54" max="55" width="26.6640625" style="16" customWidth="1"/>
    <col min="56" max="57" width="28.109375" style="16" customWidth="1"/>
    <col min="58" max="59" width="28" style="16" customWidth="1"/>
    <col min="60" max="60" width="30.33203125" style="16" customWidth="1"/>
    <col min="61" max="62" width="33" style="16" customWidth="1"/>
    <col min="63" max="64" width="32.88671875" style="16" customWidth="1"/>
    <col min="65" max="66" width="33.33203125" style="16" customWidth="1"/>
    <col min="67" max="68" width="29.5546875" style="16" customWidth="1"/>
    <col min="69" max="69" width="27.6640625" style="16" customWidth="1"/>
    <col min="70" max="70" width="21.33203125" style="16" customWidth="1"/>
    <col min="71" max="71" width="18.44140625" style="16" customWidth="1"/>
    <col min="72" max="72" width="44.109375" style="16" customWidth="1"/>
    <col min="73" max="73" width="46.33203125" style="16" customWidth="1"/>
    <col min="74" max="74" width="31" style="16" customWidth="1"/>
    <col min="75" max="75" width="25.6640625" style="16" customWidth="1"/>
    <col min="76" max="77" width="51.5546875" style="16" customWidth="1"/>
    <col min="78" max="78" width="27.5546875" style="16" customWidth="1"/>
    <col min="79" max="79" width="28" style="16" customWidth="1"/>
    <col min="80" max="80" width="18.44140625" style="16" customWidth="1"/>
    <col min="81" max="81" width="35.44140625" style="16" customWidth="1"/>
    <col min="82" max="82" width="18.5546875" style="16" customWidth="1"/>
    <col min="83" max="83" width="42.6640625" style="16" customWidth="1"/>
    <col min="84" max="84" width="48.109375" style="16" customWidth="1"/>
    <col min="85" max="85" width="35.44140625" style="16" customWidth="1"/>
    <col min="86" max="86" width="48.88671875" style="16" customWidth="1"/>
    <col min="87" max="87" width="22.88671875" style="16" customWidth="1"/>
    <col min="88" max="88" width="31" style="16" customWidth="1"/>
    <col min="89" max="89" width="45.33203125" style="16" customWidth="1"/>
    <col min="90" max="90" width="23" style="16" customWidth="1"/>
    <col min="91" max="91" width="22.33203125" style="16" customWidth="1"/>
    <col min="92" max="92" width="32.44140625" style="16" customWidth="1"/>
    <col min="93" max="94" width="33.6640625" style="16" customWidth="1"/>
    <col min="95" max="95" width="12.6640625" style="16" customWidth="1"/>
    <col min="96" max="96" width="22.5546875" style="16" customWidth="1"/>
    <col min="97" max="97" width="20.6640625" style="16" customWidth="1"/>
    <col min="98" max="98" width="14.6640625" style="16" customWidth="1"/>
    <col min="99" max="107" width="46.88671875" style="16" customWidth="1"/>
    <col min="108" max="108" width="48" style="16" customWidth="1"/>
    <col min="109" max="117" width="41.109375" style="16" customWidth="1"/>
    <col min="118" max="118" width="42.33203125" style="16" customWidth="1"/>
    <col min="119" max="16384" width="10.6640625" style="16"/>
  </cols>
  <sheetData>
    <row r="1" spans="1:118" s="8" customFormat="1" ht="43.8" hidden="1" thickBot="1" x14ac:dyDescent="0.35">
      <c r="A1" s="4"/>
      <c r="B1" s="5" t="s">
        <v>41</v>
      </c>
      <c r="C1" s="6" t="s">
        <v>42</v>
      </c>
      <c r="D1" s="6" t="s">
        <v>43</v>
      </c>
      <c r="E1" s="6" t="s">
        <v>44</v>
      </c>
      <c r="F1" s="6" t="s">
        <v>45</v>
      </c>
      <c r="G1" s="6" t="s">
        <v>46</v>
      </c>
      <c r="H1" s="7" t="s">
        <v>47</v>
      </c>
      <c r="I1" s="6" t="s">
        <v>48</v>
      </c>
      <c r="J1" s="7" t="s">
        <v>49</v>
      </c>
      <c r="K1" s="7" t="s">
        <v>50</v>
      </c>
      <c r="L1" s="6" t="s">
        <v>51</v>
      </c>
      <c r="M1" s="6" t="s">
        <v>52</v>
      </c>
      <c r="N1" s="6" t="s">
        <v>53</v>
      </c>
      <c r="O1" s="7" t="s">
        <v>54</v>
      </c>
      <c r="P1" s="7" t="s">
        <v>55</v>
      </c>
      <c r="Q1" s="7" t="s">
        <v>56</v>
      </c>
      <c r="R1" s="7" t="s">
        <v>57</v>
      </c>
      <c r="S1" s="6" t="s">
        <v>58</v>
      </c>
      <c r="T1" s="6" t="s">
        <v>59</v>
      </c>
      <c r="U1" s="6" t="s">
        <v>60</v>
      </c>
      <c r="V1" s="7" t="s">
        <v>61</v>
      </c>
      <c r="W1" s="7" t="s">
        <v>62</v>
      </c>
      <c r="X1" s="7" t="s">
        <v>63</v>
      </c>
      <c r="Y1" s="6" t="s">
        <v>64</v>
      </c>
      <c r="Z1" s="6" t="s">
        <v>65</v>
      </c>
      <c r="AA1" s="6" t="s">
        <v>66</v>
      </c>
      <c r="AB1" s="6" t="s">
        <v>67</v>
      </c>
      <c r="AC1" s="6" t="s">
        <v>68</v>
      </c>
      <c r="AD1" s="6" t="s">
        <v>69</v>
      </c>
      <c r="AE1" s="6" t="s">
        <v>70</v>
      </c>
      <c r="AF1" s="6" t="s">
        <v>71</v>
      </c>
      <c r="AG1" s="6" t="s">
        <v>72</v>
      </c>
      <c r="AH1" s="6" t="s">
        <v>73</v>
      </c>
      <c r="AI1" s="6" t="s">
        <v>74</v>
      </c>
      <c r="AJ1" s="6" t="s">
        <v>75</v>
      </c>
      <c r="AK1" s="6" t="s">
        <v>76</v>
      </c>
      <c r="AL1" s="6" t="s">
        <v>77</v>
      </c>
      <c r="AM1" s="6" t="s">
        <v>78</v>
      </c>
      <c r="AN1" s="6" t="s">
        <v>79</v>
      </c>
      <c r="AO1" s="6" t="s">
        <v>80</v>
      </c>
      <c r="AP1" s="6" t="s">
        <v>81</v>
      </c>
      <c r="AQ1" s="6" t="s">
        <v>82</v>
      </c>
      <c r="AR1" s="6" t="s">
        <v>83</v>
      </c>
      <c r="AS1" s="6" t="s">
        <v>84</v>
      </c>
      <c r="AT1" s="6" t="s">
        <v>85</v>
      </c>
      <c r="AU1" s="6" t="s">
        <v>86</v>
      </c>
      <c r="AV1" s="6" t="s">
        <v>87</v>
      </c>
      <c r="AW1" s="6" t="s">
        <v>88</v>
      </c>
      <c r="AX1" s="6" t="s">
        <v>89</v>
      </c>
      <c r="AY1" s="6" t="s">
        <v>90</v>
      </c>
      <c r="AZ1" s="6" t="s">
        <v>91</v>
      </c>
      <c r="BA1" s="6" t="s">
        <v>92</v>
      </c>
      <c r="BB1" s="6" t="s">
        <v>93</v>
      </c>
      <c r="BC1" s="6" t="s">
        <v>94</v>
      </c>
      <c r="BD1" s="6" t="s">
        <v>95</v>
      </c>
      <c r="BE1" s="6" t="s">
        <v>96</v>
      </c>
      <c r="BF1" s="6" t="s">
        <v>97</v>
      </c>
      <c r="BG1" s="6" t="s">
        <v>98</v>
      </c>
      <c r="BH1" s="6" t="s">
        <v>99</v>
      </c>
      <c r="BI1" s="6" t="s">
        <v>100</v>
      </c>
      <c r="BJ1" s="6" t="s">
        <v>101</v>
      </c>
      <c r="BK1" s="6" t="s">
        <v>102</v>
      </c>
      <c r="BL1" s="6" t="s">
        <v>103</v>
      </c>
      <c r="BM1" s="6" t="s">
        <v>104</v>
      </c>
      <c r="BN1" s="6" t="s">
        <v>105</v>
      </c>
      <c r="BO1" s="6" t="s">
        <v>106</v>
      </c>
      <c r="BP1" s="6" t="s">
        <v>107</v>
      </c>
      <c r="BQ1" s="6" t="s">
        <v>108</v>
      </c>
      <c r="BR1" s="6" t="s">
        <v>109</v>
      </c>
      <c r="BS1" s="6" t="s">
        <v>110</v>
      </c>
      <c r="BT1" s="7" t="s">
        <v>111</v>
      </c>
      <c r="BU1" s="7" t="s">
        <v>112</v>
      </c>
      <c r="BV1" s="6" t="s">
        <v>113</v>
      </c>
      <c r="BW1" s="7" t="s">
        <v>114</v>
      </c>
      <c r="BX1" s="6" t="s">
        <v>115</v>
      </c>
      <c r="BY1" s="6" t="s">
        <v>116</v>
      </c>
      <c r="BZ1" s="6" t="s">
        <v>117</v>
      </c>
      <c r="CA1" s="6" t="s">
        <v>118</v>
      </c>
      <c r="CB1" s="7" t="s">
        <v>119</v>
      </c>
      <c r="CC1" s="6" t="s">
        <v>120</v>
      </c>
      <c r="CD1" s="6" t="s">
        <v>121</v>
      </c>
      <c r="CE1" s="6" t="s">
        <v>122</v>
      </c>
      <c r="CF1" s="6" t="s">
        <v>123</v>
      </c>
      <c r="CG1" s="6" t="s">
        <v>124</v>
      </c>
      <c r="CH1" s="6" t="s">
        <v>125</v>
      </c>
      <c r="CI1" s="6" t="s">
        <v>126</v>
      </c>
      <c r="CJ1" s="6" t="s">
        <v>127</v>
      </c>
      <c r="CK1" s="6" t="s">
        <v>128</v>
      </c>
      <c r="CL1" s="6" t="s">
        <v>129</v>
      </c>
      <c r="CM1" s="6" t="s">
        <v>130</v>
      </c>
      <c r="CN1" s="6" t="s">
        <v>131</v>
      </c>
      <c r="CO1" s="6" t="s">
        <v>132</v>
      </c>
      <c r="CP1" s="6" t="s">
        <v>133</v>
      </c>
      <c r="CQ1" s="6" t="s">
        <v>134</v>
      </c>
      <c r="CR1" s="6" t="s">
        <v>135</v>
      </c>
      <c r="CS1" s="6" t="s">
        <v>136</v>
      </c>
      <c r="CT1" s="6" t="s">
        <v>137</v>
      </c>
      <c r="CU1" s="6" t="s">
        <v>138</v>
      </c>
      <c r="CV1" s="6" t="s">
        <v>139</v>
      </c>
      <c r="CW1" s="6" t="s">
        <v>140</v>
      </c>
      <c r="CX1" s="6" t="s">
        <v>141</v>
      </c>
      <c r="CY1" s="6" t="s">
        <v>142</v>
      </c>
      <c r="CZ1" s="6" t="s">
        <v>143</v>
      </c>
      <c r="DA1" s="6" t="s">
        <v>144</v>
      </c>
      <c r="DB1" s="6" t="s">
        <v>145</v>
      </c>
      <c r="DC1" s="6" t="s">
        <v>146</v>
      </c>
      <c r="DD1" s="6" t="s">
        <v>147</v>
      </c>
      <c r="DE1" s="6" t="s">
        <v>148</v>
      </c>
      <c r="DF1" s="6" t="s">
        <v>149</v>
      </c>
      <c r="DG1" s="6" t="s">
        <v>150</v>
      </c>
      <c r="DH1" s="6" t="s">
        <v>151</v>
      </c>
      <c r="DI1" s="6" t="s">
        <v>152</v>
      </c>
      <c r="DJ1" s="6" t="s">
        <v>153</v>
      </c>
      <c r="DK1" s="6" t="s">
        <v>154</v>
      </c>
      <c r="DL1" s="6" t="s">
        <v>155</v>
      </c>
      <c r="DM1" s="6" t="s">
        <v>156</v>
      </c>
      <c r="DN1" s="6" t="s">
        <v>157</v>
      </c>
    </row>
    <row r="2" spans="1:118" s="14" customFormat="1" ht="41.4" x14ac:dyDescent="0.3">
      <c r="A2" s="9" t="s">
        <v>158</v>
      </c>
      <c r="B2" s="10" t="s">
        <v>159</v>
      </c>
      <c r="C2" s="11" t="s">
        <v>160</v>
      </c>
      <c r="D2" s="12" t="s">
        <v>161</v>
      </c>
      <c r="E2" s="11" t="s">
        <v>162</v>
      </c>
      <c r="F2" s="11" t="s">
        <v>4</v>
      </c>
      <c r="G2" s="11" t="s">
        <v>163</v>
      </c>
      <c r="H2" s="13" t="s">
        <v>164</v>
      </c>
      <c r="I2" s="11" t="s">
        <v>165</v>
      </c>
      <c r="J2" s="12" t="s">
        <v>166</v>
      </c>
      <c r="K2" s="11" t="s">
        <v>167</v>
      </c>
      <c r="L2" s="12" t="s">
        <v>168</v>
      </c>
      <c r="M2" s="12" t="s">
        <v>169</v>
      </c>
      <c r="N2" s="13" t="s">
        <v>170</v>
      </c>
      <c r="O2" s="12" t="s">
        <v>171</v>
      </c>
      <c r="P2" s="12" t="s">
        <v>172</v>
      </c>
      <c r="Q2" s="12" t="s">
        <v>173</v>
      </c>
      <c r="R2" s="12" t="s">
        <v>174</v>
      </c>
      <c r="S2" s="12" t="s">
        <v>175</v>
      </c>
      <c r="T2" s="12" t="s">
        <v>176</v>
      </c>
      <c r="U2" s="12" t="s">
        <v>177</v>
      </c>
      <c r="V2" s="11" t="s">
        <v>178</v>
      </c>
      <c r="W2" s="12" t="s">
        <v>179</v>
      </c>
      <c r="X2" s="12" t="s">
        <v>180</v>
      </c>
      <c r="Y2" s="12" t="s">
        <v>181</v>
      </c>
      <c r="Z2" s="12" t="s">
        <v>182</v>
      </c>
      <c r="AA2" s="12" t="s">
        <v>183</v>
      </c>
      <c r="AB2" s="12" t="s">
        <v>184</v>
      </c>
      <c r="AC2" s="12" t="s">
        <v>185</v>
      </c>
      <c r="AD2" s="12" t="s">
        <v>186</v>
      </c>
      <c r="AE2" s="12" t="s">
        <v>187</v>
      </c>
      <c r="AF2" s="12" t="s">
        <v>188</v>
      </c>
      <c r="AG2" s="12" t="s">
        <v>189</v>
      </c>
      <c r="AH2" s="12" t="s">
        <v>190</v>
      </c>
      <c r="AI2" s="12" t="s">
        <v>191</v>
      </c>
      <c r="AJ2" s="12" t="s">
        <v>192</v>
      </c>
      <c r="AK2" s="12" t="s">
        <v>193</v>
      </c>
      <c r="AL2" s="12" t="s">
        <v>194</v>
      </c>
      <c r="AM2" s="12" t="s">
        <v>195</v>
      </c>
      <c r="AN2" s="12" t="s">
        <v>196</v>
      </c>
      <c r="AO2" s="12" t="s">
        <v>197</v>
      </c>
      <c r="AP2" s="12" t="s">
        <v>198</v>
      </c>
      <c r="AQ2" s="12" t="s">
        <v>199</v>
      </c>
      <c r="AR2" s="12" t="s">
        <v>200</v>
      </c>
      <c r="AS2" s="12" t="s">
        <v>201</v>
      </c>
      <c r="AT2" s="12" t="s">
        <v>202</v>
      </c>
      <c r="AU2" s="12" t="s">
        <v>203</v>
      </c>
      <c r="AV2" s="12" t="s">
        <v>204</v>
      </c>
      <c r="AW2" s="12" t="s">
        <v>205</v>
      </c>
      <c r="AX2" s="12" t="s">
        <v>206</v>
      </c>
      <c r="AY2" s="12" t="s">
        <v>207</v>
      </c>
      <c r="AZ2" s="12" t="s">
        <v>208</v>
      </c>
      <c r="BA2" s="12" t="s">
        <v>209</v>
      </c>
      <c r="BB2" s="12" t="s">
        <v>210</v>
      </c>
      <c r="BC2" s="12" t="s">
        <v>211</v>
      </c>
      <c r="BD2" s="12" t="s">
        <v>212</v>
      </c>
      <c r="BE2" s="12" t="s">
        <v>213</v>
      </c>
      <c r="BF2" s="12" t="s">
        <v>214</v>
      </c>
      <c r="BG2" s="12" t="s">
        <v>215</v>
      </c>
      <c r="BH2" s="12" t="s">
        <v>216</v>
      </c>
      <c r="BI2" s="12" t="s">
        <v>217</v>
      </c>
      <c r="BJ2" s="12" t="s">
        <v>218</v>
      </c>
      <c r="BK2" s="12" t="s">
        <v>219</v>
      </c>
      <c r="BL2" s="12" t="s">
        <v>220</v>
      </c>
      <c r="BM2" s="12" t="s">
        <v>221</v>
      </c>
      <c r="BN2" s="12" t="s">
        <v>222</v>
      </c>
      <c r="BO2" s="12" t="s">
        <v>223</v>
      </c>
      <c r="BP2" s="12" t="s">
        <v>224</v>
      </c>
      <c r="BQ2" s="12" t="s">
        <v>225</v>
      </c>
      <c r="BR2" s="12" t="s">
        <v>226</v>
      </c>
      <c r="BS2" s="12" t="s">
        <v>227</v>
      </c>
      <c r="BT2" s="12" t="s">
        <v>228</v>
      </c>
      <c r="BU2" s="12" t="s">
        <v>229</v>
      </c>
      <c r="BV2" s="12" t="s">
        <v>230</v>
      </c>
      <c r="BW2" s="12" t="s">
        <v>231</v>
      </c>
      <c r="BX2" s="12" t="s">
        <v>232</v>
      </c>
      <c r="BY2" s="12" t="s">
        <v>233</v>
      </c>
      <c r="BZ2" s="12" t="s">
        <v>234</v>
      </c>
      <c r="CA2" s="12" t="s">
        <v>235</v>
      </c>
      <c r="CB2" s="12" t="s">
        <v>236</v>
      </c>
      <c r="CC2" s="12" t="s">
        <v>237</v>
      </c>
      <c r="CD2" s="12" t="s">
        <v>238</v>
      </c>
      <c r="CE2" s="12" t="s">
        <v>239</v>
      </c>
      <c r="CF2" s="12" t="s">
        <v>240</v>
      </c>
      <c r="CG2" s="12" t="s">
        <v>241</v>
      </c>
      <c r="CH2" s="12" t="s">
        <v>242</v>
      </c>
      <c r="CI2" s="12" t="s">
        <v>243</v>
      </c>
      <c r="CJ2" s="12" t="s">
        <v>244</v>
      </c>
      <c r="CK2" s="12" t="s">
        <v>245</v>
      </c>
      <c r="CL2" s="12" t="s">
        <v>246</v>
      </c>
      <c r="CM2" s="12" t="s">
        <v>247</v>
      </c>
      <c r="CN2" s="12" t="s">
        <v>248</v>
      </c>
      <c r="CO2" s="12" t="s">
        <v>249</v>
      </c>
      <c r="CP2" s="12" t="s">
        <v>250</v>
      </c>
      <c r="CQ2" s="12" t="s">
        <v>251</v>
      </c>
      <c r="CR2" s="12" t="s">
        <v>252</v>
      </c>
      <c r="CS2" s="12" t="s">
        <v>253</v>
      </c>
      <c r="CT2" s="12" t="s">
        <v>254</v>
      </c>
      <c r="CU2" s="12" t="s">
        <v>255</v>
      </c>
      <c r="CV2" s="12" t="s">
        <v>256</v>
      </c>
      <c r="CW2" s="12" t="s">
        <v>257</v>
      </c>
      <c r="CX2" s="12" t="s">
        <v>258</v>
      </c>
      <c r="CY2" s="12" t="s">
        <v>259</v>
      </c>
      <c r="CZ2" s="12" t="s">
        <v>260</v>
      </c>
      <c r="DA2" s="12" t="s">
        <v>261</v>
      </c>
      <c r="DB2" s="12" t="s">
        <v>262</v>
      </c>
      <c r="DC2" s="12" t="s">
        <v>263</v>
      </c>
      <c r="DD2" s="12" t="s">
        <v>264</v>
      </c>
      <c r="DE2" s="12" t="s">
        <v>265</v>
      </c>
      <c r="DF2" s="12" t="s">
        <v>266</v>
      </c>
      <c r="DG2" s="12" t="s">
        <v>267</v>
      </c>
      <c r="DH2" s="12" t="s">
        <v>268</v>
      </c>
      <c r="DI2" s="12" t="s">
        <v>269</v>
      </c>
      <c r="DJ2" s="12" t="s">
        <v>270</v>
      </c>
      <c r="DK2" s="12" t="s">
        <v>271</v>
      </c>
      <c r="DL2" s="12" t="s">
        <v>272</v>
      </c>
      <c r="DM2" s="12" t="s">
        <v>273</v>
      </c>
      <c r="DN2" s="12" t="s">
        <v>274</v>
      </c>
    </row>
    <row r="3" spans="1:118" x14ac:dyDescent="0.3">
      <c r="B3"/>
      <c r="C3" t="s">
        <v>25</v>
      </c>
      <c r="E3"/>
      <c r="F3" t="str">
        <f>IFERROR(IF(_xlfn.XLOOKUP(Table6[[#This Row],[Code Site]],[1]!Tableau9[Selectionner le site où le compteur sera relevé],[1]!Tableau9[Compteur général])="Oui","true","false"),"")</f>
        <v>true</v>
      </c>
      <c r="G3"/>
      <c r="H3"/>
      <c r="I3"/>
      <c r="K3"/>
      <c r="N3"/>
      <c r="U3"/>
      <c r="V3"/>
      <c r="X3"/>
      <c r="DD3"/>
    </row>
    <row r="4" spans="1:118" x14ac:dyDescent="0.3">
      <c r="B4"/>
      <c r="C4" t="s">
        <v>275</v>
      </c>
      <c r="E4"/>
      <c r="F4" t="str">
        <f>IFERROR(IF(_xlfn.XLOOKUP(Table6[[#This Row],[Code Site]],[1]!Tableau9[Selectionner le site où le compteur sera relevé],[1]!Tableau9[Compteur général])="Oui","true","false"),"")</f>
        <v/>
      </c>
      <c r="G4"/>
      <c r="H4"/>
      <c r="I4"/>
      <c r="K4"/>
      <c r="N4"/>
      <c r="U4"/>
      <c r="V4"/>
      <c r="X4"/>
      <c r="DD4"/>
    </row>
    <row r="5" spans="1:118" x14ac:dyDescent="0.3">
      <c r="B5"/>
      <c r="C5" t="s">
        <v>25</v>
      </c>
      <c r="E5"/>
      <c r="F5" t="str">
        <f>IFERROR(IF(_xlfn.XLOOKUP(Table6[[#This Row],[Code Site]],[1]!Tableau9[Selectionner le site où le compteur sera relevé],[1]!Tableau9[Compteur général])="Oui","true","false"),"")</f>
        <v>true</v>
      </c>
      <c r="G5"/>
      <c r="H5"/>
      <c r="I5"/>
      <c r="K5"/>
      <c r="N5"/>
      <c r="U5"/>
      <c r="V5"/>
      <c r="X5"/>
      <c r="AM5"/>
      <c r="AO5"/>
      <c r="AT5"/>
      <c r="AV5"/>
      <c r="AX5"/>
      <c r="BA5"/>
      <c r="DD5"/>
    </row>
    <row r="6" spans="1:118" x14ac:dyDescent="0.3">
      <c r="B6"/>
      <c r="C6"/>
      <c r="E6"/>
      <c r="F6" t="str">
        <f>IFERROR(IF(_xlfn.XLOOKUP(Table6[[#This Row],[Code Site]],[1]!Tableau9[Selectionner le site où le compteur sera relevé],[1]!Tableau9[Compteur général])="Oui","true","false"),"")</f>
        <v>false</v>
      </c>
      <c r="G6"/>
      <c r="H6"/>
      <c r="I6"/>
      <c r="K6"/>
      <c r="N6"/>
      <c r="U6"/>
      <c r="V6"/>
      <c r="X6"/>
      <c r="DD6"/>
    </row>
    <row r="7" spans="1:118" x14ac:dyDescent="0.3">
      <c r="B7"/>
      <c r="C7"/>
      <c r="E7"/>
      <c r="F7" t="str">
        <f>IFERROR(IF(_xlfn.XLOOKUP(Table6[[#This Row],[Code Site]],[1]!Tableau9[Selectionner le site où le compteur sera relevé],[1]!Tableau9[Compteur général])="Oui","true","false"),"")</f>
        <v>false</v>
      </c>
      <c r="G7"/>
      <c r="H7"/>
      <c r="I7"/>
      <c r="K7"/>
      <c r="N7"/>
      <c r="O7"/>
      <c r="P7"/>
      <c r="U7"/>
      <c r="V7"/>
      <c r="X7"/>
      <c r="DD7"/>
    </row>
    <row r="8" spans="1:118" x14ac:dyDescent="0.3">
      <c r="B8"/>
      <c r="C8"/>
      <c r="E8"/>
      <c r="F8"/>
      <c r="G8"/>
      <c r="H8"/>
      <c r="I8"/>
      <c r="K8"/>
      <c r="N8"/>
      <c r="U8"/>
      <c r="V8"/>
      <c r="X8"/>
      <c r="DD8"/>
    </row>
    <row r="9" spans="1:118" x14ac:dyDescent="0.3">
      <c r="B9"/>
      <c r="C9"/>
      <c r="E9"/>
      <c r="F9"/>
      <c r="G9"/>
      <c r="H9"/>
      <c r="I9"/>
      <c r="K9"/>
      <c r="N9"/>
      <c r="U9"/>
      <c r="V9"/>
      <c r="X9"/>
      <c r="DD9"/>
    </row>
    <row r="10" spans="1:118" x14ac:dyDescent="0.3">
      <c r="B10"/>
      <c r="C10"/>
      <c r="E10"/>
      <c r="F10"/>
      <c r="G10"/>
      <c r="H10"/>
      <c r="I10"/>
      <c r="K10"/>
      <c r="N10"/>
      <c r="U10"/>
      <c r="V10"/>
      <c r="X10"/>
      <c r="DD10"/>
    </row>
    <row r="11" spans="1:118" x14ac:dyDescent="0.3">
      <c r="B11"/>
      <c r="C11"/>
      <c r="E11"/>
      <c r="F11"/>
      <c r="G11"/>
      <c r="H11"/>
      <c r="I11"/>
      <c r="K11"/>
      <c r="N11"/>
      <c r="U11"/>
      <c r="V11"/>
      <c r="X11"/>
      <c r="DD11"/>
    </row>
    <row r="12" spans="1:118" x14ac:dyDescent="0.3">
      <c r="B12"/>
      <c r="C12"/>
      <c r="E12"/>
      <c r="F12"/>
      <c r="G12"/>
      <c r="H12"/>
      <c r="I12"/>
      <c r="K12"/>
      <c r="N12"/>
      <c r="O12"/>
      <c r="P12"/>
      <c r="U12"/>
      <c r="V12"/>
      <c r="X12"/>
      <c r="DD12"/>
    </row>
    <row r="13" spans="1:118" x14ac:dyDescent="0.3">
      <c r="B13"/>
      <c r="C13"/>
      <c r="E13"/>
      <c r="F13"/>
      <c r="G13"/>
      <c r="H13"/>
      <c r="I13"/>
      <c r="K13"/>
      <c r="N13"/>
      <c r="U13"/>
      <c r="V13"/>
      <c r="X13"/>
      <c r="Y13"/>
      <c r="DD13"/>
    </row>
    <row r="14" spans="1:118" x14ac:dyDescent="0.3">
      <c r="B14"/>
      <c r="C14"/>
      <c r="E14"/>
      <c r="F14"/>
      <c r="G14"/>
      <c r="H14"/>
      <c r="I14"/>
      <c r="K14"/>
      <c r="N14"/>
      <c r="O14"/>
      <c r="P14"/>
      <c r="U14"/>
      <c r="V14"/>
      <c r="X14"/>
      <c r="DD14"/>
    </row>
    <row r="15" spans="1:118" x14ac:dyDescent="0.3">
      <c r="B15"/>
      <c r="C15"/>
      <c r="E15"/>
      <c r="F15"/>
      <c r="G15"/>
      <c r="H15"/>
      <c r="I15"/>
      <c r="K15"/>
      <c r="N15"/>
      <c r="U15"/>
      <c r="V15"/>
      <c r="X15"/>
      <c r="DD15"/>
    </row>
    <row r="16" spans="1:118" x14ac:dyDescent="0.3">
      <c r="B16"/>
      <c r="C16"/>
      <c r="E16"/>
      <c r="F16"/>
      <c r="G16"/>
      <c r="H16"/>
      <c r="I16"/>
      <c r="K16"/>
      <c r="N16"/>
      <c r="U16"/>
      <c r="V16"/>
      <c r="X16"/>
      <c r="DD16"/>
    </row>
    <row r="17" spans="2:108" x14ac:dyDescent="0.3">
      <c r="B17"/>
      <c r="C17"/>
      <c r="E17"/>
      <c r="F17"/>
      <c r="G17"/>
      <c r="H17"/>
      <c r="I17"/>
      <c r="K17"/>
      <c r="N17"/>
      <c r="O17"/>
      <c r="P17"/>
      <c r="U17"/>
      <c r="V17"/>
      <c r="X17"/>
      <c r="DD17"/>
    </row>
    <row r="18" spans="2:108" x14ac:dyDescent="0.3">
      <c r="B18"/>
      <c r="C18"/>
      <c r="E18"/>
      <c r="F18"/>
      <c r="G18"/>
      <c r="H18"/>
      <c r="I18"/>
      <c r="K18"/>
      <c r="N18"/>
      <c r="U18"/>
      <c r="V18"/>
      <c r="X18"/>
      <c r="DD18"/>
    </row>
    <row r="19" spans="2:108" x14ac:dyDescent="0.3">
      <c r="B19"/>
      <c r="C19"/>
      <c r="E19"/>
      <c r="F19"/>
      <c r="G19"/>
      <c r="H19"/>
      <c r="I19"/>
      <c r="K19"/>
      <c r="N19"/>
      <c r="O19"/>
      <c r="P19"/>
      <c r="U19"/>
      <c r="V19"/>
      <c r="X19"/>
      <c r="DD19"/>
    </row>
    <row r="20" spans="2:108" x14ac:dyDescent="0.3">
      <c r="B20"/>
      <c r="C20"/>
      <c r="E20"/>
      <c r="F20"/>
      <c r="G20"/>
      <c r="H20"/>
      <c r="I20"/>
      <c r="K20"/>
      <c r="N20"/>
      <c r="U20"/>
      <c r="V20"/>
      <c r="X20"/>
      <c r="DD20"/>
    </row>
    <row r="21" spans="2:108" x14ac:dyDescent="0.3">
      <c r="B21"/>
      <c r="C21"/>
      <c r="E21"/>
      <c r="F21"/>
      <c r="G21"/>
      <c r="H21"/>
      <c r="I21"/>
      <c r="K21"/>
      <c r="N21"/>
      <c r="U21"/>
      <c r="V21"/>
      <c r="X21"/>
      <c r="DD21"/>
    </row>
    <row r="22" spans="2:108" x14ac:dyDescent="0.3">
      <c r="B22"/>
      <c r="C22"/>
      <c r="E22"/>
      <c r="F22"/>
      <c r="G22"/>
      <c r="H22"/>
      <c r="I22"/>
      <c r="K22"/>
      <c r="N22"/>
      <c r="U22"/>
      <c r="V22"/>
      <c r="X22"/>
      <c r="DD22"/>
    </row>
    <row r="23" spans="2:108" x14ac:dyDescent="0.3">
      <c r="B23"/>
      <c r="C23"/>
      <c r="E23"/>
      <c r="F23"/>
      <c r="G23"/>
      <c r="H23"/>
      <c r="I23"/>
      <c r="K23"/>
      <c r="N23"/>
      <c r="U23"/>
      <c r="V23"/>
      <c r="X23"/>
      <c r="DD23"/>
    </row>
    <row r="24" spans="2:108" x14ac:dyDescent="0.3">
      <c r="B24"/>
      <c r="C24"/>
      <c r="E24"/>
      <c r="F24"/>
      <c r="G24"/>
      <c r="H24"/>
      <c r="I24"/>
      <c r="K24"/>
      <c r="N24"/>
      <c r="O24"/>
      <c r="P24"/>
      <c r="U24"/>
      <c r="V24"/>
      <c r="X24"/>
      <c r="DD24"/>
    </row>
    <row r="25" spans="2:108" x14ac:dyDescent="0.3">
      <c r="B25"/>
      <c r="C25"/>
      <c r="E25"/>
      <c r="F25"/>
      <c r="G25"/>
      <c r="H25"/>
      <c r="I25"/>
      <c r="K25"/>
      <c r="N25"/>
      <c r="U25"/>
      <c r="V25"/>
      <c r="X25"/>
      <c r="DD25"/>
    </row>
    <row r="26" spans="2:108" x14ac:dyDescent="0.3">
      <c r="B26"/>
      <c r="C26"/>
      <c r="E26"/>
      <c r="F26"/>
      <c r="G26"/>
      <c r="H26"/>
      <c r="I26"/>
      <c r="K26"/>
      <c r="N26"/>
      <c r="U26"/>
      <c r="V26"/>
      <c r="X26"/>
      <c r="DD26"/>
    </row>
    <row r="27" spans="2:108" x14ac:dyDescent="0.3">
      <c r="B27"/>
      <c r="C27"/>
      <c r="E27"/>
      <c r="F27"/>
      <c r="G27"/>
      <c r="H27"/>
      <c r="I27"/>
      <c r="K27"/>
      <c r="N27"/>
      <c r="U27"/>
      <c r="V27"/>
      <c r="X27"/>
      <c r="DD27"/>
    </row>
    <row r="28" spans="2:108" x14ac:dyDescent="0.3">
      <c r="B28"/>
      <c r="C28"/>
      <c r="E28"/>
      <c r="F28"/>
      <c r="G28"/>
      <c r="H28"/>
      <c r="I28"/>
      <c r="K28"/>
      <c r="N28"/>
      <c r="O28"/>
      <c r="P28"/>
      <c r="U28"/>
      <c r="V28"/>
      <c r="X28"/>
      <c r="DD28"/>
    </row>
    <row r="29" spans="2:108" x14ac:dyDescent="0.3">
      <c r="B29"/>
      <c r="C29"/>
      <c r="E29"/>
      <c r="F29"/>
      <c r="G29"/>
      <c r="H29"/>
      <c r="I29"/>
      <c r="K29"/>
      <c r="N29"/>
      <c r="O29"/>
      <c r="P29"/>
      <c r="Q29"/>
      <c r="U29"/>
      <c r="V29"/>
      <c r="X29"/>
      <c r="Y29"/>
      <c r="BW29"/>
      <c r="CO29"/>
      <c r="CQ29"/>
      <c r="DD29"/>
    </row>
    <row r="30" spans="2:108" x14ac:dyDescent="0.3">
      <c r="B30"/>
      <c r="C30"/>
      <c r="E30"/>
      <c r="F30"/>
      <c r="G30"/>
      <c r="H30"/>
      <c r="I30"/>
      <c r="K30"/>
      <c r="N30"/>
      <c r="U30"/>
      <c r="V30"/>
      <c r="X30"/>
      <c r="AT30"/>
      <c r="DD30"/>
    </row>
    <row r="31" spans="2:108" x14ac:dyDescent="0.3">
      <c r="B31"/>
      <c r="C31"/>
      <c r="E31"/>
      <c r="F31"/>
      <c r="G31"/>
      <c r="H31"/>
      <c r="I31"/>
      <c r="K31"/>
      <c r="N31"/>
      <c r="U31"/>
      <c r="V31"/>
      <c r="X31"/>
      <c r="AT31"/>
      <c r="DD31"/>
    </row>
    <row r="32" spans="2:108" x14ac:dyDescent="0.3">
      <c r="B32"/>
      <c r="C32"/>
      <c r="E32"/>
      <c r="F32"/>
      <c r="G32"/>
      <c r="H32"/>
      <c r="I32"/>
      <c r="K32"/>
      <c r="N32"/>
      <c r="U32"/>
      <c r="V32"/>
      <c r="X32"/>
      <c r="DD32"/>
    </row>
    <row r="33" spans="2:108" x14ac:dyDescent="0.3">
      <c r="B33"/>
      <c r="C33"/>
      <c r="E33"/>
      <c r="F33"/>
      <c r="G33"/>
      <c r="H33"/>
      <c r="I33"/>
      <c r="K33"/>
      <c r="N33"/>
      <c r="U33"/>
      <c r="V33"/>
      <c r="X33"/>
      <c r="DD33"/>
    </row>
    <row r="34" spans="2:108" x14ac:dyDescent="0.3">
      <c r="B34"/>
      <c r="C34"/>
      <c r="E34"/>
      <c r="F34"/>
      <c r="G34"/>
      <c r="H34"/>
      <c r="I34"/>
      <c r="K34"/>
      <c r="N34"/>
      <c r="U34"/>
      <c r="V34"/>
      <c r="X34"/>
      <c r="DD34"/>
    </row>
    <row r="35" spans="2:108" x14ac:dyDescent="0.3">
      <c r="B35"/>
      <c r="C35"/>
      <c r="E35"/>
      <c r="F35"/>
      <c r="G35"/>
      <c r="H35"/>
      <c r="I35"/>
      <c r="K35"/>
      <c r="N35"/>
      <c r="U35"/>
      <c r="V35"/>
      <c r="X35"/>
      <c r="DD35"/>
    </row>
    <row r="36" spans="2:108" x14ac:dyDescent="0.3">
      <c r="B36"/>
      <c r="C36"/>
      <c r="E36"/>
      <c r="F36"/>
      <c r="G36"/>
      <c r="H36"/>
      <c r="I36"/>
      <c r="K36"/>
      <c r="N36"/>
      <c r="O36"/>
      <c r="P36"/>
      <c r="U36"/>
      <c r="V36"/>
      <c r="X36"/>
      <c r="DD36"/>
    </row>
    <row r="37" spans="2:108" x14ac:dyDescent="0.3">
      <c r="B37"/>
      <c r="C37"/>
      <c r="E37"/>
      <c r="F37"/>
      <c r="G37"/>
      <c r="H37"/>
      <c r="I37"/>
      <c r="K37"/>
      <c r="N37"/>
      <c r="U37"/>
      <c r="V37"/>
      <c r="X37"/>
      <c r="DD37"/>
    </row>
    <row r="38" spans="2:108" x14ac:dyDescent="0.3">
      <c r="B38"/>
      <c r="C38"/>
      <c r="E38"/>
      <c r="F38"/>
      <c r="G38"/>
      <c r="H38"/>
      <c r="I38"/>
      <c r="K38"/>
      <c r="N38"/>
      <c r="U38"/>
      <c r="V38"/>
      <c r="X38"/>
      <c r="DD38"/>
    </row>
    <row r="39" spans="2:108" x14ac:dyDescent="0.3">
      <c r="B39"/>
      <c r="C39"/>
      <c r="E39"/>
      <c r="F39"/>
      <c r="G39"/>
      <c r="H39"/>
      <c r="I39"/>
      <c r="K39"/>
      <c r="N39"/>
      <c r="O39"/>
      <c r="P39"/>
      <c r="U39"/>
      <c r="V39"/>
      <c r="X39"/>
      <c r="DD39"/>
    </row>
    <row r="40" spans="2:108" x14ac:dyDescent="0.3">
      <c r="B40"/>
      <c r="C40"/>
      <c r="E40"/>
      <c r="F40"/>
      <c r="G40"/>
      <c r="H40"/>
      <c r="I40"/>
      <c r="K40"/>
      <c r="N40"/>
      <c r="U40"/>
      <c r="V40"/>
      <c r="X40"/>
      <c r="DD40"/>
    </row>
    <row r="41" spans="2:108" x14ac:dyDescent="0.3">
      <c r="B41"/>
      <c r="C41"/>
      <c r="E41"/>
      <c r="F41"/>
      <c r="G41"/>
      <c r="H41"/>
      <c r="I41"/>
      <c r="K41"/>
      <c r="N41"/>
      <c r="U41"/>
      <c r="V41"/>
      <c r="X41"/>
      <c r="DD41"/>
    </row>
    <row r="42" spans="2:108" x14ac:dyDescent="0.3">
      <c r="B42"/>
      <c r="C42"/>
      <c r="E42"/>
      <c r="F42"/>
      <c r="G42"/>
      <c r="H42"/>
      <c r="I42"/>
      <c r="K42"/>
      <c r="N42"/>
      <c r="U42"/>
      <c r="V42"/>
      <c r="X42"/>
      <c r="DD42"/>
    </row>
    <row r="43" spans="2:108" x14ac:dyDescent="0.3">
      <c r="B43"/>
      <c r="C43"/>
      <c r="E43"/>
      <c r="F43"/>
      <c r="G43"/>
      <c r="H43"/>
      <c r="I43"/>
      <c r="K43"/>
      <c r="N43"/>
      <c r="U43"/>
      <c r="V43"/>
      <c r="X43"/>
      <c r="DD43"/>
    </row>
    <row r="44" spans="2:108" x14ac:dyDescent="0.3">
      <c r="B44"/>
      <c r="C44"/>
      <c r="E44"/>
      <c r="F44"/>
      <c r="G44"/>
      <c r="H44"/>
      <c r="I44"/>
      <c r="K44"/>
      <c r="N44"/>
      <c r="U44"/>
      <c r="V44"/>
      <c r="X44"/>
      <c r="Y44"/>
      <c r="DD44"/>
    </row>
    <row r="45" spans="2:108" x14ac:dyDescent="0.3">
      <c r="B45"/>
      <c r="C45"/>
      <c r="E45"/>
      <c r="F45"/>
      <c r="G45"/>
      <c r="H45"/>
      <c r="I45"/>
      <c r="K45"/>
      <c r="N45"/>
      <c r="O45"/>
      <c r="P45"/>
      <c r="U45"/>
      <c r="V45"/>
      <c r="X45"/>
      <c r="DD45"/>
    </row>
    <row r="46" spans="2:108" x14ac:dyDescent="0.3">
      <c r="B46"/>
      <c r="C46"/>
      <c r="E46"/>
      <c r="F46"/>
      <c r="G46"/>
      <c r="H46"/>
      <c r="I46"/>
      <c r="K46"/>
      <c r="N46"/>
      <c r="U46"/>
      <c r="V46"/>
      <c r="X46"/>
      <c r="DD46"/>
    </row>
    <row r="47" spans="2:108" x14ac:dyDescent="0.3">
      <c r="B47"/>
      <c r="C47"/>
      <c r="E47"/>
      <c r="F47"/>
      <c r="G47"/>
      <c r="H47"/>
      <c r="I47"/>
      <c r="K47"/>
      <c r="N47"/>
      <c r="O47"/>
      <c r="P47"/>
      <c r="U47"/>
      <c r="V47"/>
      <c r="X47"/>
      <c r="DD47"/>
    </row>
    <row r="48" spans="2:108" x14ac:dyDescent="0.3">
      <c r="B48"/>
      <c r="C48"/>
      <c r="E48"/>
      <c r="F48"/>
      <c r="G48"/>
      <c r="H48"/>
      <c r="I48"/>
      <c r="K48"/>
      <c r="N48"/>
      <c r="U48"/>
      <c r="V48"/>
      <c r="X48"/>
      <c r="DD48"/>
    </row>
    <row r="49" spans="2:108" x14ac:dyDescent="0.3">
      <c r="B49"/>
      <c r="C49"/>
      <c r="E49"/>
      <c r="F49"/>
      <c r="G49"/>
      <c r="H49"/>
      <c r="I49"/>
      <c r="K49"/>
      <c r="N49"/>
      <c r="U49"/>
      <c r="V49"/>
      <c r="X49"/>
      <c r="Y49"/>
      <c r="DD49"/>
    </row>
    <row r="50" spans="2:108" x14ac:dyDescent="0.3">
      <c r="B50"/>
      <c r="C50"/>
      <c r="E50"/>
      <c r="F50"/>
      <c r="G50"/>
      <c r="H50"/>
      <c r="I50"/>
      <c r="K50"/>
      <c r="N50"/>
      <c r="U50"/>
      <c r="V50"/>
      <c r="X50"/>
      <c r="DD50"/>
    </row>
    <row r="51" spans="2:108" x14ac:dyDescent="0.3">
      <c r="B51"/>
      <c r="C51"/>
      <c r="E51"/>
      <c r="F51"/>
      <c r="G51"/>
      <c r="H51"/>
      <c r="I51"/>
      <c r="K51"/>
      <c r="N51"/>
      <c r="O51"/>
      <c r="P51"/>
      <c r="U51"/>
      <c r="V51"/>
      <c r="X51"/>
      <c r="DD51"/>
    </row>
    <row r="52" spans="2:108" x14ac:dyDescent="0.3">
      <c r="B52"/>
      <c r="C52"/>
      <c r="E52"/>
      <c r="F52"/>
      <c r="G52"/>
      <c r="H52"/>
      <c r="I52"/>
      <c r="K52"/>
      <c r="N52"/>
      <c r="U52"/>
      <c r="V52"/>
      <c r="X52"/>
      <c r="DD52"/>
    </row>
    <row r="53" spans="2:108" x14ac:dyDescent="0.3">
      <c r="B53"/>
      <c r="C53"/>
      <c r="E53"/>
      <c r="F53"/>
      <c r="G53"/>
      <c r="H53"/>
      <c r="I53"/>
      <c r="K53"/>
      <c r="N53"/>
      <c r="U53"/>
      <c r="V53"/>
      <c r="X53"/>
      <c r="DD53"/>
    </row>
    <row r="54" spans="2:108" x14ac:dyDescent="0.3">
      <c r="B54"/>
      <c r="C54"/>
      <c r="E54"/>
      <c r="F54"/>
      <c r="G54"/>
      <c r="H54"/>
      <c r="I54"/>
      <c r="K54"/>
      <c r="N54"/>
      <c r="U54"/>
      <c r="V54"/>
      <c r="X54"/>
      <c r="DD54"/>
    </row>
    <row r="55" spans="2:108" x14ac:dyDescent="0.3">
      <c r="B55"/>
      <c r="C55"/>
      <c r="E55"/>
      <c r="F55"/>
      <c r="G55"/>
      <c r="H55"/>
      <c r="I55"/>
      <c r="K55"/>
      <c r="N55"/>
      <c r="U55"/>
      <c r="V55"/>
      <c r="X55"/>
      <c r="DD55"/>
    </row>
    <row r="56" spans="2:108" x14ac:dyDescent="0.3">
      <c r="B56"/>
      <c r="C56"/>
      <c r="E56"/>
      <c r="F56"/>
      <c r="G56"/>
      <c r="H56"/>
      <c r="I56"/>
      <c r="K56"/>
      <c r="N56"/>
      <c r="U56"/>
      <c r="V56"/>
      <c r="X56"/>
      <c r="Y56"/>
      <c r="DD56"/>
    </row>
    <row r="57" spans="2:108" x14ac:dyDescent="0.3">
      <c r="B57"/>
      <c r="C57"/>
      <c r="E57"/>
      <c r="F57"/>
      <c r="G57"/>
      <c r="H57"/>
      <c r="I57"/>
      <c r="K57"/>
      <c r="N57"/>
      <c r="O57"/>
      <c r="P57"/>
      <c r="Q57"/>
      <c r="U57"/>
      <c r="V57"/>
      <c r="X57"/>
      <c r="DD57"/>
    </row>
    <row r="58" spans="2:108" x14ac:dyDescent="0.3">
      <c r="B58"/>
      <c r="C58"/>
      <c r="E58"/>
      <c r="F58"/>
      <c r="G58"/>
      <c r="H58"/>
      <c r="I58"/>
      <c r="K58"/>
      <c r="N58"/>
      <c r="U58"/>
      <c r="V58"/>
      <c r="X58"/>
      <c r="DD58"/>
    </row>
    <row r="59" spans="2:108" x14ac:dyDescent="0.3">
      <c r="B59"/>
      <c r="C59"/>
      <c r="E59"/>
      <c r="F59"/>
      <c r="G59"/>
      <c r="H59"/>
      <c r="I59"/>
      <c r="K59"/>
      <c r="N59"/>
      <c r="O59"/>
      <c r="P59"/>
      <c r="U59"/>
      <c r="V59"/>
      <c r="X59"/>
      <c r="DD59"/>
    </row>
    <row r="60" spans="2:108" x14ac:dyDescent="0.3">
      <c r="B60"/>
      <c r="C60"/>
      <c r="E60"/>
      <c r="F60"/>
      <c r="G60"/>
      <c r="H60"/>
      <c r="I60"/>
      <c r="K60"/>
      <c r="N60"/>
      <c r="U60"/>
      <c r="V60"/>
      <c r="X60"/>
      <c r="DD60"/>
    </row>
    <row r="61" spans="2:108" x14ac:dyDescent="0.3">
      <c r="B61"/>
      <c r="C61"/>
      <c r="E61"/>
      <c r="F61"/>
      <c r="G61"/>
      <c r="H61"/>
      <c r="I61"/>
      <c r="K61"/>
      <c r="N61"/>
      <c r="U61"/>
      <c r="V61"/>
      <c r="X61"/>
      <c r="DD61"/>
    </row>
    <row r="62" spans="2:108" x14ac:dyDescent="0.3">
      <c r="B62"/>
      <c r="C62"/>
      <c r="E62"/>
      <c r="F62"/>
      <c r="G62"/>
      <c r="H62"/>
      <c r="I62"/>
      <c r="K62"/>
      <c r="N62"/>
      <c r="U62"/>
      <c r="V62"/>
      <c r="X62"/>
      <c r="Y62"/>
      <c r="DD62"/>
    </row>
    <row r="63" spans="2:108" x14ac:dyDescent="0.3">
      <c r="B63"/>
      <c r="C63"/>
      <c r="E63"/>
      <c r="F63"/>
      <c r="G63"/>
      <c r="H63"/>
      <c r="I63"/>
      <c r="K63"/>
      <c r="N63"/>
      <c r="O63"/>
      <c r="P63"/>
      <c r="U63"/>
      <c r="V63"/>
      <c r="X63"/>
      <c r="DD63"/>
    </row>
    <row r="64" spans="2:108" x14ac:dyDescent="0.3">
      <c r="B64"/>
      <c r="C64"/>
      <c r="E64"/>
      <c r="F64"/>
      <c r="G64"/>
      <c r="H64"/>
      <c r="I64"/>
      <c r="K64"/>
      <c r="N64"/>
      <c r="U64"/>
      <c r="V64"/>
      <c r="X64"/>
      <c r="DD64"/>
    </row>
    <row r="65" spans="2:108" x14ac:dyDescent="0.3">
      <c r="B65"/>
      <c r="C65"/>
      <c r="E65"/>
      <c r="F65"/>
      <c r="G65"/>
      <c r="H65"/>
      <c r="I65"/>
      <c r="K65"/>
      <c r="N65"/>
      <c r="U65"/>
      <c r="V65"/>
      <c r="X65"/>
      <c r="DD65"/>
    </row>
    <row r="66" spans="2:108" x14ac:dyDescent="0.3">
      <c r="B66"/>
      <c r="C66"/>
      <c r="E66"/>
      <c r="F66"/>
      <c r="G66"/>
      <c r="H66"/>
      <c r="I66"/>
      <c r="K66"/>
      <c r="N66"/>
      <c r="U66"/>
      <c r="V66"/>
      <c r="X66"/>
      <c r="DD66"/>
    </row>
    <row r="67" spans="2:108" x14ac:dyDescent="0.3">
      <c r="B67"/>
      <c r="C67"/>
      <c r="E67"/>
      <c r="F67"/>
      <c r="G67"/>
      <c r="H67"/>
      <c r="I67"/>
      <c r="K67"/>
      <c r="N67"/>
      <c r="O67"/>
      <c r="P67"/>
      <c r="U67"/>
      <c r="V67"/>
      <c r="X67"/>
      <c r="DD67"/>
    </row>
    <row r="68" spans="2:108" x14ac:dyDescent="0.3">
      <c r="B68"/>
      <c r="C68"/>
      <c r="E68"/>
      <c r="F68"/>
      <c r="G68"/>
      <c r="H68"/>
      <c r="I68"/>
      <c r="K68"/>
      <c r="N68"/>
      <c r="U68"/>
      <c r="V68"/>
      <c r="X68"/>
      <c r="Y68"/>
      <c r="DD68"/>
    </row>
    <row r="69" spans="2:108" x14ac:dyDescent="0.3">
      <c r="B69"/>
      <c r="C69"/>
      <c r="E69"/>
      <c r="F69"/>
      <c r="G69"/>
      <c r="H69"/>
      <c r="I69"/>
      <c r="K69"/>
      <c r="N69"/>
      <c r="O69"/>
      <c r="P69"/>
      <c r="U69"/>
      <c r="V69"/>
      <c r="X69"/>
      <c r="DD69"/>
    </row>
    <row r="70" spans="2:108" x14ac:dyDescent="0.3">
      <c r="B70"/>
      <c r="C70"/>
      <c r="E70"/>
      <c r="F70"/>
      <c r="G70"/>
      <c r="H70"/>
      <c r="I70"/>
      <c r="K70"/>
      <c r="N70"/>
      <c r="U70"/>
      <c r="V70"/>
      <c r="X70"/>
      <c r="DD70"/>
    </row>
    <row r="71" spans="2:108" x14ac:dyDescent="0.3">
      <c r="B71"/>
      <c r="C71"/>
      <c r="E71"/>
      <c r="F71"/>
      <c r="G71"/>
      <c r="H71"/>
      <c r="I71"/>
      <c r="K71"/>
      <c r="N71"/>
      <c r="U71"/>
      <c r="V71"/>
      <c r="X71"/>
      <c r="DD71"/>
    </row>
    <row r="72" spans="2:108" x14ac:dyDescent="0.3">
      <c r="B72"/>
      <c r="C72"/>
      <c r="E72"/>
      <c r="F72"/>
      <c r="G72"/>
      <c r="H72"/>
      <c r="I72"/>
      <c r="K72"/>
      <c r="N72"/>
      <c r="U72"/>
      <c r="V72"/>
      <c r="X72"/>
      <c r="DD72"/>
    </row>
    <row r="73" spans="2:108" x14ac:dyDescent="0.3">
      <c r="B73"/>
      <c r="C73"/>
      <c r="E73"/>
      <c r="F73"/>
      <c r="G73"/>
      <c r="H73"/>
      <c r="I73"/>
      <c r="K73"/>
      <c r="N73"/>
      <c r="U73"/>
      <c r="V73"/>
      <c r="X73"/>
      <c r="DD73"/>
    </row>
    <row r="74" spans="2:108" x14ac:dyDescent="0.3">
      <c r="B74"/>
      <c r="C74"/>
      <c r="E74"/>
      <c r="F74"/>
      <c r="G74"/>
      <c r="H74"/>
      <c r="I74"/>
      <c r="K74"/>
      <c r="N74"/>
      <c r="U74"/>
      <c r="V74"/>
      <c r="X74"/>
      <c r="DD74"/>
    </row>
    <row r="75" spans="2:108" x14ac:dyDescent="0.3">
      <c r="B75"/>
      <c r="C75"/>
      <c r="E75"/>
      <c r="F75"/>
      <c r="G75"/>
      <c r="H75"/>
      <c r="I75"/>
      <c r="K75"/>
      <c r="N75"/>
      <c r="U75"/>
      <c r="V75"/>
      <c r="X75"/>
      <c r="Y75"/>
      <c r="DD75"/>
    </row>
    <row r="76" spans="2:108" x14ac:dyDescent="0.3">
      <c r="B76"/>
      <c r="C76"/>
      <c r="E76"/>
      <c r="F76"/>
      <c r="G76"/>
      <c r="H76"/>
      <c r="I76"/>
      <c r="K76"/>
      <c r="N76"/>
      <c r="U76"/>
      <c r="V76"/>
      <c r="X76"/>
      <c r="DD76"/>
    </row>
    <row r="77" spans="2:108" x14ac:dyDescent="0.3">
      <c r="B77"/>
      <c r="C77"/>
      <c r="E77"/>
      <c r="F77"/>
      <c r="G77"/>
      <c r="H77"/>
      <c r="I77"/>
      <c r="K77"/>
      <c r="N77"/>
      <c r="U77"/>
      <c r="V77"/>
      <c r="X77"/>
      <c r="Y77"/>
      <c r="DD77"/>
    </row>
    <row r="78" spans="2:108" x14ac:dyDescent="0.3">
      <c r="B78"/>
      <c r="C78"/>
      <c r="E78"/>
      <c r="F78"/>
      <c r="G78"/>
      <c r="H78"/>
      <c r="I78"/>
      <c r="K78"/>
      <c r="N78"/>
      <c r="U78"/>
      <c r="V78"/>
      <c r="X78"/>
      <c r="DD78"/>
    </row>
    <row r="79" spans="2:108" x14ac:dyDescent="0.3">
      <c r="B79"/>
      <c r="C79"/>
      <c r="E79"/>
      <c r="F79"/>
      <c r="G79"/>
      <c r="H79"/>
      <c r="I79"/>
      <c r="K79"/>
      <c r="N79"/>
      <c r="U79"/>
      <c r="V79"/>
      <c r="X79"/>
      <c r="DD79"/>
    </row>
    <row r="80" spans="2:108" x14ac:dyDescent="0.3">
      <c r="B80"/>
      <c r="C80"/>
      <c r="E80"/>
      <c r="F80"/>
      <c r="G80"/>
      <c r="H80"/>
      <c r="I80"/>
      <c r="K80"/>
      <c r="N80"/>
      <c r="U80"/>
      <c r="V80"/>
      <c r="X80"/>
      <c r="Y80"/>
      <c r="DD80"/>
    </row>
    <row r="81" spans="2:108" x14ac:dyDescent="0.3">
      <c r="B81"/>
      <c r="C81"/>
      <c r="E81"/>
      <c r="F81"/>
      <c r="G81"/>
      <c r="H81"/>
      <c r="I81"/>
      <c r="K81"/>
      <c r="N81"/>
      <c r="U81"/>
      <c r="V81"/>
      <c r="X81"/>
      <c r="DD81"/>
    </row>
    <row r="82" spans="2:108" x14ac:dyDescent="0.3">
      <c r="B82"/>
      <c r="C82"/>
      <c r="E82"/>
      <c r="F82"/>
      <c r="G82"/>
      <c r="H82"/>
      <c r="I82"/>
      <c r="K82"/>
      <c r="N82"/>
      <c r="U82"/>
      <c r="V82"/>
      <c r="X82"/>
      <c r="DD82"/>
    </row>
    <row r="83" spans="2:108" x14ac:dyDescent="0.3">
      <c r="B83"/>
      <c r="C83"/>
      <c r="E83"/>
      <c r="F83"/>
      <c r="G83"/>
      <c r="H83"/>
      <c r="I83"/>
      <c r="K83"/>
      <c r="N83"/>
      <c r="U83"/>
      <c r="V83"/>
      <c r="X83"/>
      <c r="DD83"/>
    </row>
    <row r="84" spans="2:108" x14ac:dyDescent="0.3">
      <c r="B84"/>
      <c r="C84"/>
      <c r="E84"/>
      <c r="F84"/>
      <c r="G84"/>
      <c r="H84"/>
      <c r="I84"/>
      <c r="K84"/>
      <c r="N84"/>
      <c r="U84"/>
      <c r="V84"/>
      <c r="X84"/>
      <c r="DD84"/>
    </row>
    <row r="85" spans="2:108" x14ac:dyDescent="0.3">
      <c r="B85"/>
      <c r="C85"/>
      <c r="E85"/>
      <c r="F85"/>
      <c r="G85"/>
      <c r="H85"/>
      <c r="I85"/>
      <c r="K85"/>
      <c r="N85"/>
      <c r="U85"/>
      <c r="V85"/>
      <c r="X85"/>
      <c r="DD85"/>
    </row>
    <row r="86" spans="2:108" x14ac:dyDescent="0.3">
      <c r="B86"/>
      <c r="C86"/>
      <c r="E86"/>
      <c r="F86"/>
      <c r="G86"/>
      <c r="H86"/>
      <c r="I86"/>
      <c r="K86"/>
      <c r="N86"/>
      <c r="O86"/>
      <c r="P86"/>
      <c r="Q86"/>
      <c r="U86"/>
      <c r="V86"/>
      <c r="X86"/>
      <c r="DD86"/>
    </row>
    <row r="87" spans="2:108" x14ac:dyDescent="0.3">
      <c r="B87"/>
      <c r="C87"/>
      <c r="E87"/>
      <c r="F87"/>
      <c r="G87"/>
      <c r="H87"/>
      <c r="I87"/>
      <c r="K87"/>
      <c r="N87"/>
      <c r="U87"/>
      <c r="V87"/>
      <c r="X87"/>
      <c r="Y87"/>
      <c r="DD87"/>
    </row>
    <row r="88" spans="2:108" x14ac:dyDescent="0.3">
      <c r="B88"/>
      <c r="C88"/>
      <c r="E88"/>
      <c r="F88"/>
      <c r="G88"/>
      <c r="H88"/>
      <c r="I88"/>
      <c r="K88"/>
      <c r="N88"/>
      <c r="U88"/>
      <c r="V88"/>
      <c r="X88"/>
      <c r="DD88"/>
    </row>
    <row r="89" spans="2:108" x14ac:dyDescent="0.3">
      <c r="B89"/>
      <c r="C89"/>
      <c r="E89"/>
      <c r="F89"/>
      <c r="G89"/>
      <c r="H89"/>
      <c r="I89"/>
      <c r="K89"/>
      <c r="N89"/>
      <c r="U89"/>
      <c r="V89"/>
      <c r="X89"/>
      <c r="DD89"/>
    </row>
    <row r="90" spans="2:108" x14ac:dyDescent="0.3">
      <c r="B90"/>
      <c r="C90"/>
      <c r="E90"/>
      <c r="F90"/>
      <c r="G90"/>
      <c r="H90"/>
      <c r="I90"/>
      <c r="K90"/>
      <c r="N90"/>
      <c r="U90"/>
      <c r="V90"/>
      <c r="X90"/>
      <c r="DD90"/>
    </row>
    <row r="91" spans="2:108" x14ac:dyDescent="0.3">
      <c r="B91"/>
      <c r="C91"/>
      <c r="E91"/>
      <c r="F91"/>
      <c r="G91"/>
      <c r="H91"/>
      <c r="I91"/>
      <c r="K91"/>
      <c r="N91"/>
      <c r="U91"/>
      <c r="V91"/>
      <c r="X91"/>
      <c r="Y91"/>
      <c r="DD91"/>
    </row>
    <row r="92" spans="2:108" x14ac:dyDescent="0.3">
      <c r="B92"/>
      <c r="C92"/>
      <c r="E92"/>
      <c r="F92"/>
      <c r="G92"/>
      <c r="H92"/>
      <c r="I92"/>
      <c r="K92"/>
      <c r="N92"/>
      <c r="U92"/>
      <c r="V92"/>
      <c r="X92"/>
      <c r="DD92"/>
    </row>
    <row r="93" spans="2:108" x14ac:dyDescent="0.3">
      <c r="B93"/>
      <c r="C93"/>
      <c r="E93"/>
      <c r="F93"/>
      <c r="G93"/>
      <c r="I93"/>
      <c r="K93"/>
      <c r="N93"/>
      <c r="U93"/>
      <c r="V93"/>
      <c r="X93"/>
      <c r="DD93"/>
    </row>
    <row r="94" spans="2:108" x14ac:dyDescent="0.3">
      <c r="B94"/>
      <c r="C94"/>
      <c r="E94"/>
      <c r="F94"/>
      <c r="G94"/>
      <c r="H94"/>
      <c r="I94"/>
      <c r="K94"/>
      <c r="N94"/>
      <c r="U94"/>
      <c r="V94"/>
      <c r="X94"/>
      <c r="Y94"/>
      <c r="DD94"/>
    </row>
    <row r="95" spans="2:108" x14ac:dyDescent="0.3">
      <c r="B95"/>
      <c r="C95"/>
      <c r="E95"/>
      <c r="F95"/>
      <c r="G95"/>
      <c r="H95"/>
      <c r="I95"/>
      <c r="K95"/>
      <c r="N95"/>
      <c r="U95"/>
      <c r="V95"/>
      <c r="X95"/>
      <c r="DD95"/>
    </row>
    <row r="96" spans="2:108" x14ac:dyDescent="0.3">
      <c r="B96"/>
      <c r="C96"/>
      <c r="E96"/>
      <c r="F96"/>
      <c r="G96"/>
      <c r="H96"/>
      <c r="I96"/>
      <c r="K96"/>
      <c r="N96"/>
      <c r="U96"/>
      <c r="V96"/>
      <c r="X96"/>
      <c r="DD96"/>
    </row>
    <row r="97" spans="2:108" x14ac:dyDescent="0.3">
      <c r="B97"/>
      <c r="C97"/>
      <c r="E97"/>
      <c r="F97"/>
      <c r="G97"/>
      <c r="H97"/>
      <c r="I97"/>
      <c r="K97"/>
      <c r="N97"/>
      <c r="U97"/>
      <c r="V97"/>
      <c r="X97"/>
      <c r="DD97"/>
    </row>
    <row r="98" spans="2:108" x14ac:dyDescent="0.3">
      <c r="B98"/>
      <c r="C98"/>
      <c r="E98"/>
      <c r="F98"/>
      <c r="G98"/>
      <c r="H98"/>
      <c r="I98"/>
      <c r="K98"/>
      <c r="N98"/>
      <c r="U98"/>
      <c r="V98"/>
      <c r="X98"/>
      <c r="DD98"/>
    </row>
    <row r="99" spans="2:108" x14ac:dyDescent="0.3">
      <c r="B99"/>
      <c r="C99"/>
      <c r="E99"/>
      <c r="F99"/>
      <c r="G99"/>
      <c r="H99"/>
      <c r="I99"/>
      <c r="K99"/>
      <c r="N99"/>
      <c r="O99"/>
      <c r="P99"/>
      <c r="Q99"/>
      <c r="U99"/>
      <c r="V99"/>
      <c r="X99"/>
      <c r="DD99"/>
    </row>
    <row r="100" spans="2:108" x14ac:dyDescent="0.3">
      <c r="B100"/>
      <c r="C100"/>
      <c r="E100"/>
      <c r="F100"/>
      <c r="G100"/>
      <c r="H100"/>
      <c r="I100"/>
      <c r="K100"/>
      <c r="N100"/>
      <c r="O100"/>
      <c r="P100"/>
      <c r="U100"/>
      <c r="V100"/>
      <c r="X100"/>
      <c r="DD100"/>
    </row>
    <row r="101" spans="2:108" x14ac:dyDescent="0.3">
      <c r="B101"/>
      <c r="C101"/>
      <c r="E101"/>
      <c r="F101"/>
      <c r="G101"/>
      <c r="H101"/>
      <c r="I101"/>
      <c r="K101"/>
      <c r="N101"/>
      <c r="U101"/>
      <c r="V101"/>
      <c r="X101"/>
      <c r="DD101"/>
    </row>
    <row r="102" spans="2:108" x14ac:dyDescent="0.3">
      <c r="B102"/>
      <c r="C102"/>
      <c r="E102"/>
      <c r="F102"/>
      <c r="G102"/>
      <c r="H102"/>
      <c r="I102"/>
      <c r="K102"/>
      <c r="N102"/>
      <c r="U102"/>
      <c r="V102"/>
      <c r="X102"/>
      <c r="DD102"/>
    </row>
    <row r="103" spans="2:108" x14ac:dyDescent="0.3">
      <c r="B103"/>
      <c r="C103"/>
      <c r="E103"/>
      <c r="F103"/>
      <c r="G103"/>
      <c r="H103"/>
      <c r="I103"/>
      <c r="K103"/>
      <c r="N103"/>
      <c r="U103"/>
      <c r="V103"/>
      <c r="X103"/>
      <c r="DD103"/>
    </row>
    <row r="104" spans="2:108" x14ac:dyDescent="0.3">
      <c r="B104"/>
      <c r="C104"/>
      <c r="E104"/>
      <c r="F104"/>
      <c r="G104"/>
      <c r="H104"/>
      <c r="I104"/>
      <c r="K104"/>
      <c r="N104"/>
      <c r="U104"/>
      <c r="V104"/>
      <c r="X104"/>
      <c r="DD104"/>
    </row>
    <row r="105" spans="2:108" x14ac:dyDescent="0.3">
      <c r="B105"/>
      <c r="C105"/>
      <c r="E105"/>
      <c r="F105"/>
      <c r="G105"/>
      <c r="H105"/>
      <c r="I105"/>
      <c r="K105"/>
      <c r="N105"/>
      <c r="U105"/>
      <c r="V105"/>
      <c r="X105"/>
      <c r="DD105"/>
    </row>
    <row r="106" spans="2:108" x14ac:dyDescent="0.3">
      <c r="B106"/>
      <c r="C106"/>
      <c r="E106"/>
      <c r="F106"/>
      <c r="G106"/>
      <c r="H106"/>
      <c r="I106"/>
      <c r="K106"/>
      <c r="N106"/>
      <c r="U106"/>
      <c r="V106"/>
      <c r="X106"/>
      <c r="DD106"/>
    </row>
    <row r="107" spans="2:108" x14ac:dyDescent="0.3">
      <c r="B107"/>
      <c r="C107"/>
      <c r="E107"/>
      <c r="F107"/>
      <c r="G107"/>
      <c r="H107"/>
      <c r="I107"/>
      <c r="K107"/>
      <c r="N107"/>
      <c r="U107"/>
      <c r="V107"/>
      <c r="X107"/>
      <c r="DD107"/>
    </row>
    <row r="108" spans="2:108" x14ac:dyDescent="0.3">
      <c r="B108"/>
      <c r="C108"/>
      <c r="E108"/>
      <c r="F108"/>
      <c r="G108"/>
      <c r="H108"/>
      <c r="I108"/>
      <c r="K108"/>
      <c r="N108"/>
      <c r="U108"/>
      <c r="V108"/>
      <c r="X108"/>
      <c r="DD108"/>
    </row>
    <row r="109" spans="2:108" x14ac:dyDescent="0.3">
      <c r="B109"/>
      <c r="C109"/>
      <c r="E109"/>
      <c r="F109"/>
      <c r="G109"/>
      <c r="H109"/>
      <c r="I109"/>
      <c r="K109"/>
      <c r="N109"/>
      <c r="U109"/>
      <c r="V109"/>
      <c r="X109"/>
      <c r="DD109"/>
    </row>
    <row r="110" spans="2:108" x14ac:dyDescent="0.3">
      <c r="B110"/>
      <c r="C110"/>
      <c r="E110"/>
      <c r="F110"/>
      <c r="G110"/>
      <c r="H110"/>
      <c r="I110"/>
      <c r="K110"/>
      <c r="N110"/>
      <c r="U110"/>
      <c r="V110"/>
      <c r="X110"/>
      <c r="DD110"/>
    </row>
    <row r="111" spans="2:108" x14ac:dyDescent="0.3">
      <c r="B111"/>
      <c r="C111"/>
      <c r="E111"/>
      <c r="F111"/>
      <c r="G111"/>
      <c r="H111"/>
      <c r="I111"/>
      <c r="K111"/>
      <c r="N111"/>
      <c r="U111"/>
      <c r="V111"/>
      <c r="X111"/>
      <c r="DD111"/>
    </row>
    <row r="112" spans="2:108" x14ac:dyDescent="0.3">
      <c r="B112"/>
      <c r="C112"/>
      <c r="E112"/>
      <c r="F112"/>
      <c r="G112"/>
      <c r="H112"/>
      <c r="I112"/>
      <c r="K112"/>
      <c r="N112"/>
      <c r="U112"/>
      <c r="V112"/>
      <c r="X112"/>
      <c r="DD112"/>
    </row>
    <row r="113" spans="2:108" x14ac:dyDescent="0.3">
      <c r="B113"/>
      <c r="C113"/>
      <c r="E113"/>
      <c r="F113"/>
      <c r="G113"/>
      <c r="H113"/>
      <c r="I113"/>
      <c r="K113"/>
      <c r="N113"/>
      <c r="U113"/>
      <c r="V113"/>
      <c r="X113"/>
      <c r="DD113"/>
    </row>
    <row r="114" spans="2:108" x14ac:dyDescent="0.3">
      <c r="B114"/>
      <c r="C114"/>
      <c r="E114"/>
      <c r="F114"/>
      <c r="G114"/>
      <c r="H114"/>
      <c r="I114"/>
      <c r="K114"/>
      <c r="N114"/>
      <c r="U114"/>
      <c r="V114"/>
      <c r="X114"/>
      <c r="Y114"/>
      <c r="AP114"/>
      <c r="AR114"/>
      <c r="AV114"/>
      <c r="AX114"/>
      <c r="BS114"/>
      <c r="BV114"/>
      <c r="BW114"/>
      <c r="BX114"/>
      <c r="BY114"/>
      <c r="CO114"/>
      <c r="DD114"/>
    </row>
    <row r="115" spans="2:108" x14ac:dyDescent="0.3">
      <c r="B115"/>
      <c r="C115"/>
      <c r="E115"/>
      <c r="F115"/>
      <c r="G115"/>
      <c r="I115"/>
      <c r="K115"/>
      <c r="N115"/>
      <c r="U115"/>
      <c r="V115"/>
      <c r="X115"/>
      <c r="DD115"/>
    </row>
    <row r="116" spans="2:108" x14ac:dyDescent="0.3">
      <c r="B116"/>
      <c r="C116"/>
      <c r="E116"/>
      <c r="F116"/>
      <c r="G116"/>
      <c r="H116"/>
      <c r="I116"/>
      <c r="K116"/>
      <c r="N116"/>
      <c r="U116"/>
      <c r="V116"/>
      <c r="X116"/>
      <c r="Y116"/>
      <c r="DD116"/>
    </row>
    <row r="117" spans="2:108" x14ac:dyDescent="0.3">
      <c r="B117"/>
      <c r="C117"/>
      <c r="E117"/>
      <c r="F117"/>
      <c r="G117"/>
      <c r="H117"/>
      <c r="I117"/>
      <c r="K117"/>
      <c r="N117"/>
      <c r="U117"/>
      <c r="V117"/>
      <c r="X117"/>
      <c r="DD117"/>
    </row>
    <row r="118" spans="2:108" x14ac:dyDescent="0.3">
      <c r="B118"/>
      <c r="C118"/>
      <c r="E118"/>
      <c r="F118"/>
      <c r="G118"/>
      <c r="H118"/>
      <c r="I118"/>
      <c r="K118"/>
      <c r="N118"/>
      <c r="U118"/>
      <c r="V118"/>
      <c r="X118"/>
      <c r="DD118"/>
    </row>
    <row r="119" spans="2:108" x14ac:dyDescent="0.3">
      <c r="B119"/>
      <c r="C119"/>
      <c r="E119"/>
      <c r="F119"/>
      <c r="G119"/>
      <c r="H119"/>
      <c r="I119"/>
      <c r="K119"/>
      <c r="N119"/>
      <c r="U119"/>
      <c r="V119"/>
      <c r="X119"/>
      <c r="DD119"/>
    </row>
    <row r="120" spans="2:108" x14ac:dyDescent="0.3">
      <c r="B120"/>
      <c r="C120"/>
      <c r="E120"/>
      <c r="F120"/>
      <c r="G120"/>
      <c r="I120"/>
      <c r="K120"/>
      <c r="N120"/>
      <c r="U120"/>
      <c r="V120"/>
      <c r="X120"/>
      <c r="DD120"/>
    </row>
    <row r="121" spans="2:108" x14ac:dyDescent="0.3">
      <c r="B121"/>
      <c r="C121"/>
      <c r="E121"/>
      <c r="F121"/>
      <c r="G121"/>
      <c r="H121"/>
      <c r="I121"/>
      <c r="K121"/>
      <c r="N121"/>
      <c r="U121"/>
      <c r="V121"/>
      <c r="X121"/>
      <c r="DD121"/>
    </row>
    <row r="122" spans="2:108" x14ac:dyDescent="0.3">
      <c r="B122"/>
      <c r="C122"/>
      <c r="E122"/>
      <c r="F122"/>
      <c r="G122"/>
      <c r="H122"/>
      <c r="I122"/>
      <c r="K122"/>
      <c r="N122"/>
      <c r="U122"/>
      <c r="V122"/>
      <c r="X122"/>
      <c r="Y122"/>
      <c r="DD122"/>
    </row>
    <row r="123" spans="2:108" x14ac:dyDescent="0.3">
      <c r="B123"/>
      <c r="C123"/>
      <c r="E123"/>
      <c r="F123"/>
      <c r="G123"/>
      <c r="H123"/>
      <c r="I123"/>
      <c r="K123"/>
      <c r="N123"/>
      <c r="U123"/>
      <c r="V123"/>
      <c r="X123"/>
      <c r="DD123"/>
    </row>
    <row r="124" spans="2:108" x14ac:dyDescent="0.3">
      <c r="B124"/>
      <c r="C124"/>
      <c r="E124"/>
      <c r="F124"/>
      <c r="G124"/>
      <c r="H124"/>
      <c r="I124"/>
      <c r="K124"/>
      <c r="N124"/>
      <c r="U124"/>
      <c r="V124"/>
      <c r="X124"/>
      <c r="DD124"/>
    </row>
    <row r="125" spans="2:108" x14ac:dyDescent="0.3">
      <c r="B125"/>
      <c r="C125"/>
      <c r="E125"/>
      <c r="F125"/>
      <c r="G125"/>
      <c r="H125"/>
      <c r="I125"/>
      <c r="K125"/>
      <c r="N125"/>
      <c r="U125"/>
      <c r="V125"/>
      <c r="X125"/>
      <c r="DD125"/>
    </row>
    <row r="126" spans="2:108" x14ac:dyDescent="0.3">
      <c r="B126"/>
      <c r="C126"/>
      <c r="E126"/>
      <c r="F126"/>
      <c r="G126"/>
      <c r="H126"/>
      <c r="I126"/>
      <c r="K126"/>
      <c r="N126"/>
      <c r="U126"/>
      <c r="V126"/>
      <c r="X126"/>
      <c r="DD126"/>
    </row>
    <row r="127" spans="2:108" x14ac:dyDescent="0.3">
      <c r="B127"/>
      <c r="C127"/>
      <c r="E127"/>
      <c r="F127"/>
      <c r="G127"/>
      <c r="H127"/>
      <c r="I127"/>
      <c r="K127"/>
      <c r="N127"/>
      <c r="U127"/>
      <c r="V127"/>
      <c r="X127"/>
      <c r="DD127"/>
    </row>
    <row r="128" spans="2:108" x14ac:dyDescent="0.3">
      <c r="B128"/>
      <c r="C128"/>
      <c r="E128"/>
      <c r="F128"/>
      <c r="G128"/>
      <c r="H128"/>
      <c r="I128"/>
      <c r="K128"/>
      <c r="N128"/>
      <c r="U128"/>
      <c r="V128"/>
      <c r="X128"/>
      <c r="DD128"/>
    </row>
    <row r="129" spans="2:108" x14ac:dyDescent="0.3">
      <c r="B129"/>
      <c r="C129"/>
      <c r="E129"/>
      <c r="F129"/>
      <c r="G129"/>
      <c r="H129"/>
      <c r="I129"/>
      <c r="K129"/>
      <c r="N129"/>
      <c r="O129"/>
      <c r="P129"/>
      <c r="U129"/>
      <c r="V129"/>
      <c r="X129"/>
      <c r="DD129"/>
    </row>
    <row r="130" spans="2:108" x14ac:dyDescent="0.3">
      <c r="B130"/>
      <c r="C130"/>
      <c r="E130"/>
      <c r="F130"/>
      <c r="G130"/>
      <c r="H130"/>
      <c r="I130"/>
      <c r="K130"/>
      <c r="N130"/>
      <c r="U130"/>
      <c r="V130"/>
      <c r="X130"/>
      <c r="DD130"/>
    </row>
    <row r="131" spans="2:108" x14ac:dyDescent="0.3">
      <c r="B131"/>
      <c r="C131"/>
      <c r="E131"/>
      <c r="F131"/>
      <c r="G131"/>
      <c r="H131"/>
      <c r="I131"/>
      <c r="K131"/>
      <c r="N131"/>
      <c r="U131"/>
      <c r="V131"/>
      <c r="X131"/>
      <c r="DD131"/>
    </row>
    <row r="132" spans="2:108" x14ac:dyDescent="0.3">
      <c r="B132"/>
      <c r="C132"/>
      <c r="E132"/>
      <c r="F132"/>
      <c r="G132"/>
      <c r="H132"/>
      <c r="I132"/>
      <c r="K132"/>
      <c r="N132"/>
      <c r="U132"/>
      <c r="V132"/>
      <c r="X132"/>
      <c r="DD132"/>
    </row>
    <row r="133" spans="2:108" x14ac:dyDescent="0.3">
      <c r="B133"/>
      <c r="C133"/>
      <c r="E133"/>
      <c r="F133"/>
      <c r="G133"/>
      <c r="H133"/>
      <c r="I133"/>
      <c r="K133"/>
      <c r="N133"/>
      <c r="U133"/>
      <c r="V133"/>
      <c r="X133"/>
      <c r="Y133"/>
      <c r="DD133"/>
    </row>
    <row r="134" spans="2:108" x14ac:dyDescent="0.3">
      <c r="B134"/>
      <c r="C134"/>
      <c r="E134"/>
      <c r="F134"/>
      <c r="G134"/>
      <c r="H134"/>
      <c r="I134"/>
      <c r="K134"/>
      <c r="N134"/>
      <c r="U134"/>
      <c r="V134"/>
      <c r="X134"/>
      <c r="DD134"/>
    </row>
    <row r="135" spans="2:108" x14ac:dyDescent="0.3">
      <c r="B135"/>
      <c r="C135"/>
      <c r="E135"/>
      <c r="F135"/>
      <c r="G135"/>
      <c r="H135"/>
      <c r="I135"/>
      <c r="K135"/>
      <c r="N135"/>
      <c r="U135"/>
      <c r="V135"/>
      <c r="X135"/>
      <c r="DD135"/>
    </row>
    <row r="136" spans="2:108" x14ac:dyDescent="0.3">
      <c r="B136"/>
      <c r="C136"/>
      <c r="E136"/>
      <c r="F136"/>
      <c r="G136"/>
      <c r="H136"/>
      <c r="I136"/>
      <c r="K136"/>
      <c r="N136"/>
      <c r="U136"/>
      <c r="V136"/>
      <c r="X136"/>
      <c r="DD136"/>
    </row>
    <row r="137" spans="2:108" x14ac:dyDescent="0.3">
      <c r="B137"/>
      <c r="C137"/>
      <c r="E137"/>
      <c r="F137"/>
      <c r="G137"/>
      <c r="H137"/>
      <c r="I137"/>
      <c r="K137"/>
      <c r="N137"/>
      <c r="U137"/>
      <c r="V137"/>
      <c r="X137"/>
      <c r="DD137"/>
    </row>
    <row r="138" spans="2:108" x14ac:dyDescent="0.3">
      <c r="B138"/>
      <c r="C138"/>
      <c r="E138"/>
      <c r="F138"/>
      <c r="G138"/>
      <c r="H138"/>
      <c r="I138"/>
      <c r="K138"/>
      <c r="N138"/>
      <c r="U138"/>
      <c r="V138"/>
      <c r="X138"/>
      <c r="DD138"/>
    </row>
    <row r="139" spans="2:108" x14ac:dyDescent="0.3">
      <c r="B139"/>
      <c r="C139"/>
      <c r="E139"/>
      <c r="F139"/>
      <c r="G139"/>
      <c r="H139"/>
      <c r="I139"/>
      <c r="K139"/>
      <c r="N139"/>
      <c r="U139"/>
      <c r="V139"/>
      <c r="X139"/>
      <c r="DD139"/>
    </row>
    <row r="140" spans="2:108" x14ac:dyDescent="0.3">
      <c r="B140"/>
      <c r="C140"/>
      <c r="E140"/>
      <c r="F140"/>
      <c r="G140"/>
      <c r="H140"/>
      <c r="I140"/>
      <c r="K140"/>
      <c r="N140"/>
      <c r="U140"/>
      <c r="V140"/>
      <c r="X140"/>
      <c r="DD140"/>
    </row>
    <row r="141" spans="2:108" x14ac:dyDescent="0.3">
      <c r="B141"/>
      <c r="C141"/>
      <c r="E141"/>
      <c r="F141"/>
      <c r="G141"/>
      <c r="H141"/>
      <c r="I141"/>
      <c r="K141"/>
      <c r="N141"/>
      <c r="U141"/>
      <c r="V141"/>
      <c r="X141"/>
      <c r="DD141"/>
    </row>
    <row r="142" spans="2:108" x14ac:dyDescent="0.3">
      <c r="B142"/>
      <c r="C142"/>
      <c r="E142"/>
      <c r="F142"/>
      <c r="G142"/>
      <c r="H142"/>
      <c r="I142"/>
      <c r="K142"/>
      <c r="N142"/>
      <c r="U142"/>
      <c r="V142"/>
      <c r="X142"/>
      <c r="DD142"/>
    </row>
    <row r="143" spans="2:108" x14ac:dyDescent="0.3">
      <c r="B143"/>
      <c r="C143"/>
      <c r="E143"/>
      <c r="F143"/>
      <c r="G143"/>
      <c r="H143"/>
      <c r="I143"/>
      <c r="K143"/>
      <c r="N143"/>
      <c r="O143"/>
      <c r="P143"/>
      <c r="U143"/>
      <c r="V143"/>
      <c r="X143"/>
      <c r="DD143"/>
    </row>
    <row r="144" spans="2:108" x14ac:dyDescent="0.3">
      <c r="B144"/>
      <c r="C144"/>
      <c r="E144"/>
      <c r="F144"/>
      <c r="G144"/>
      <c r="H144"/>
      <c r="I144"/>
      <c r="K144"/>
      <c r="N144"/>
      <c r="U144"/>
      <c r="V144"/>
      <c r="X144"/>
      <c r="DD144"/>
    </row>
    <row r="145" spans="2:108" x14ac:dyDescent="0.3">
      <c r="B145"/>
      <c r="C145"/>
      <c r="E145"/>
      <c r="F145"/>
      <c r="G145"/>
      <c r="H145"/>
      <c r="I145"/>
      <c r="K145"/>
      <c r="N145"/>
      <c r="U145"/>
      <c r="V145"/>
      <c r="X145"/>
      <c r="Y145"/>
      <c r="DD145"/>
    </row>
    <row r="146" spans="2:108" x14ac:dyDescent="0.3">
      <c r="B146"/>
      <c r="C146"/>
      <c r="E146"/>
      <c r="F146"/>
      <c r="G146"/>
      <c r="H146"/>
      <c r="I146"/>
      <c r="K146"/>
      <c r="N146"/>
      <c r="U146"/>
      <c r="V146"/>
      <c r="X146"/>
      <c r="DD146"/>
    </row>
    <row r="147" spans="2:108" x14ac:dyDescent="0.3">
      <c r="B147"/>
      <c r="C147"/>
      <c r="E147"/>
      <c r="F147"/>
      <c r="G147"/>
      <c r="H147"/>
      <c r="I147"/>
      <c r="K147"/>
      <c r="N147"/>
      <c r="O147"/>
      <c r="P147"/>
      <c r="Q147"/>
      <c r="U147"/>
      <c r="V147"/>
      <c r="X147"/>
      <c r="DD147"/>
    </row>
    <row r="148" spans="2:108" x14ac:dyDescent="0.3">
      <c r="B148"/>
      <c r="C148"/>
      <c r="E148"/>
      <c r="F148"/>
      <c r="G148"/>
      <c r="H148"/>
      <c r="I148"/>
      <c r="K148"/>
      <c r="N148"/>
      <c r="O148"/>
      <c r="P148"/>
      <c r="U148"/>
      <c r="V148"/>
      <c r="X148"/>
      <c r="DD148"/>
    </row>
    <row r="149" spans="2:108" x14ac:dyDescent="0.3">
      <c r="B149"/>
      <c r="C149"/>
      <c r="E149"/>
      <c r="F149"/>
      <c r="G149"/>
      <c r="H149"/>
      <c r="I149"/>
      <c r="K149"/>
      <c r="N149"/>
      <c r="U149"/>
      <c r="V149"/>
      <c r="X149"/>
      <c r="DD149"/>
    </row>
    <row r="150" spans="2:108" x14ac:dyDescent="0.3">
      <c r="B150"/>
      <c r="C150"/>
      <c r="E150"/>
      <c r="F150"/>
      <c r="G150"/>
      <c r="I150"/>
      <c r="K150"/>
      <c r="N150"/>
      <c r="U150"/>
      <c r="V150"/>
      <c r="X150"/>
      <c r="DD150"/>
    </row>
    <row r="151" spans="2:108" x14ac:dyDescent="0.3">
      <c r="B151"/>
      <c r="C151"/>
      <c r="E151"/>
      <c r="F151"/>
      <c r="G151"/>
      <c r="H151"/>
      <c r="I151"/>
      <c r="K151"/>
      <c r="N151"/>
      <c r="U151"/>
      <c r="V151"/>
      <c r="X151"/>
      <c r="DD151"/>
    </row>
    <row r="152" spans="2:108" x14ac:dyDescent="0.3">
      <c r="B152"/>
      <c r="C152"/>
      <c r="E152"/>
      <c r="F152"/>
      <c r="G152"/>
      <c r="H152"/>
      <c r="I152"/>
      <c r="K152"/>
      <c r="N152"/>
      <c r="U152"/>
      <c r="V152"/>
      <c r="X152"/>
      <c r="DD152"/>
    </row>
    <row r="153" spans="2:108" x14ac:dyDescent="0.3">
      <c r="B153"/>
      <c r="C153"/>
      <c r="E153"/>
      <c r="F153"/>
      <c r="G153"/>
      <c r="H153"/>
      <c r="I153"/>
      <c r="K153"/>
      <c r="N153"/>
      <c r="U153"/>
      <c r="V153"/>
      <c r="X153"/>
      <c r="DD153"/>
    </row>
    <row r="154" spans="2:108" x14ac:dyDescent="0.3">
      <c r="B154"/>
      <c r="C154"/>
      <c r="E154"/>
      <c r="F154"/>
      <c r="G154"/>
      <c r="I154"/>
      <c r="K154"/>
      <c r="N154"/>
      <c r="U154"/>
      <c r="V154"/>
      <c r="X154"/>
      <c r="DD154"/>
    </row>
    <row r="155" spans="2:108" x14ac:dyDescent="0.3">
      <c r="B155"/>
      <c r="C155"/>
      <c r="E155"/>
      <c r="F155"/>
      <c r="G155"/>
      <c r="H155"/>
      <c r="I155"/>
      <c r="K155"/>
      <c r="N155"/>
      <c r="U155"/>
      <c r="V155"/>
      <c r="X155"/>
      <c r="Y155"/>
      <c r="DD155"/>
    </row>
    <row r="156" spans="2:108" x14ac:dyDescent="0.3">
      <c r="B156"/>
      <c r="C156"/>
      <c r="E156"/>
      <c r="F156"/>
      <c r="G156"/>
      <c r="H156"/>
      <c r="I156"/>
      <c r="K156"/>
      <c r="N156"/>
      <c r="U156"/>
      <c r="V156"/>
      <c r="X156"/>
      <c r="DD156"/>
    </row>
    <row r="157" spans="2:108" x14ac:dyDescent="0.3">
      <c r="B157"/>
      <c r="C157"/>
      <c r="E157"/>
      <c r="F157"/>
      <c r="G157"/>
      <c r="H157"/>
      <c r="I157"/>
      <c r="K157"/>
      <c r="N157"/>
      <c r="U157"/>
      <c r="V157"/>
      <c r="X157"/>
      <c r="Y157"/>
      <c r="DD157"/>
    </row>
    <row r="158" spans="2:108" x14ac:dyDescent="0.3">
      <c r="B158"/>
      <c r="C158"/>
      <c r="E158"/>
      <c r="F158"/>
      <c r="G158"/>
      <c r="H158"/>
      <c r="I158"/>
      <c r="K158"/>
      <c r="N158"/>
      <c r="U158"/>
      <c r="V158"/>
      <c r="X158"/>
      <c r="Y158"/>
      <c r="AP158"/>
      <c r="AR158"/>
      <c r="AV158"/>
      <c r="AX158"/>
      <c r="BS158"/>
      <c r="BV158"/>
      <c r="BW158"/>
      <c r="BX158"/>
      <c r="BY158"/>
      <c r="CO158"/>
      <c r="DD158"/>
    </row>
    <row r="159" spans="2:108" x14ac:dyDescent="0.3">
      <c r="B159"/>
      <c r="C159"/>
      <c r="E159"/>
      <c r="F159"/>
      <c r="G159"/>
      <c r="H159"/>
      <c r="I159"/>
      <c r="K159"/>
      <c r="N159"/>
      <c r="O159"/>
      <c r="P159"/>
      <c r="U159"/>
      <c r="V159"/>
      <c r="X159"/>
      <c r="DD159"/>
    </row>
    <row r="160" spans="2:108" x14ac:dyDescent="0.3">
      <c r="B160"/>
      <c r="C160"/>
      <c r="E160"/>
      <c r="F160"/>
      <c r="G160"/>
      <c r="H160"/>
      <c r="I160"/>
      <c r="K160"/>
      <c r="N160"/>
      <c r="U160"/>
      <c r="V160"/>
      <c r="X160"/>
      <c r="DD160"/>
    </row>
    <row r="161" spans="2:108" x14ac:dyDescent="0.3">
      <c r="B161"/>
      <c r="C161"/>
      <c r="E161"/>
      <c r="F161"/>
      <c r="G161"/>
      <c r="H161"/>
      <c r="I161"/>
      <c r="K161"/>
      <c r="N161"/>
      <c r="O161"/>
      <c r="P161"/>
      <c r="Q161"/>
      <c r="U161"/>
      <c r="V161"/>
      <c r="X161"/>
      <c r="DD161"/>
    </row>
    <row r="162" spans="2:108" x14ac:dyDescent="0.3">
      <c r="B162"/>
      <c r="C162"/>
      <c r="E162"/>
      <c r="F162"/>
      <c r="G162"/>
      <c r="H162"/>
      <c r="I162"/>
      <c r="K162"/>
      <c r="N162"/>
      <c r="U162"/>
      <c r="V162"/>
      <c r="X162"/>
      <c r="DD162"/>
    </row>
    <row r="163" spans="2:108" x14ac:dyDescent="0.3">
      <c r="B163"/>
      <c r="C163"/>
      <c r="E163"/>
      <c r="F163"/>
      <c r="G163"/>
      <c r="H163"/>
      <c r="I163"/>
      <c r="K163"/>
      <c r="N163"/>
      <c r="U163"/>
      <c r="V163"/>
      <c r="X163"/>
      <c r="DD163"/>
    </row>
    <row r="164" spans="2:108" x14ac:dyDescent="0.3">
      <c r="B164"/>
      <c r="C164"/>
      <c r="E164"/>
      <c r="F164"/>
      <c r="G164"/>
      <c r="H164"/>
      <c r="I164"/>
      <c r="K164"/>
      <c r="N164"/>
      <c r="U164"/>
      <c r="V164"/>
      <c r="X164"/>
      <c r="DD164"/>
    </row>
    <row r="165" spans="2:108" x14ac:dyDescent="0.3">
      <c r="B165"/>
      <c r="C165"/>
      <c r="E165"/>
      <c r="F165"/>
      <c r="G165"/>
      <c r="H165"/>
      <c r="I165"/>
      <c r="K165"/>
      <c r="N165"/>
      <c r="U165"/>
      <c r="V165"/>
      <c r="X165"/>
      <c r="DD165"/>
    </row>
    <row r="166" spans="2:108" x14ac:dyDescent="0.3">
      <c r="B166"/>
      <c r="C166"/>
      <c r="E166"/>
      <c r="F166"/>
      <c r="G166"/>
      <c r="H166"/>
      <c r="I166"/>
      <c r="K166"/>
      <c r="N166"/>
      <c r="U166"/>
      <c r="V166"/>
      <c r="X166"/>
      <c r="DD166"/>
    </row>
    <row r="167" spans="2:108" x14ac:dyDescent="0.3">
      <c r="B167"/>
      <c r="C167"/>
      <c r="E167"/>
      <c r="F167"/>
      <c r="G167"/>
      <c r="H167"/>
      <c r="I167"/>
      <c r="K167"/>
      <c r="N167"/>
      <c r="O167"/>
      <c r="P167"/>
      <c r="U167"/>
      <c r="V167"/>
      <c r="X167"/>
      <c r="DD167"/>
    </row>
    <row r="168" spans="2:108" x14ac:dyDescent="0.3">
      <c r="B168"/>
      <c r="C168"/>
      <c r="E168"/>
      <c r="F168"/>
      <c r="G168"/>
      <c r="H168"/>
      <c r="I168"/>
      <c r="K168"/>
      <c r="N168"/>
      <c r="U168"/>
      <c r="V168"/>
      <c r="X168"/>
      <c r="Y168"/>
      <c r="DD168"/>
    </row>
    <row r="169" spans="2:108" x14ac:dyDescent="0.3">
      <c r="B169"/>
      <c r="C169"/>
      <c r="E169"/>
      <c r="F169"/>
      <c r="G169"/>
      <c r="H169"/>
      <c r="I169"/>
      <c r="K169"/>
      <c r="N169"/>
      <c r="U169"/>
      <c r="V169"/>
      <c r="X169"/>
      <c r="DD169"/>
    </row>
    <row r="170" spans="2:108" x14ac:dyDescent="0.3">
      <c r="B170"/>
      <c r="C170"/>
      <c r="E170"/>
      <c r="F170"/>
      <c r="G170"/>
      <c r="H170"/>
      <c r="I170"/>
      <c r="K170"/>
      <c r="N170"/>
      <c r="U170"/>
      <c r="V170"/>
      <c r="X170"/>
      <c r="DD170"/>
    </row>
    <row r="171" spans="2:108" x14ac:dyDescent="0.3">
      <c r="B171"/>
      <c r="C171"/>
      <c r="E171"/>
      <c r="F171"/>
      <c r="G171"/>
      <c r="H171"/>
      <c r="I171"/>
      <c r="K171"/>
      <c r="N171"/>
      <c r="U171"/>
      <c r="V171"/>
      <c r="X171"/>
      <c r="DD171"/>
    </row>
    <row r="172" spans="2:108" x14ac:dyDescent="0.3">
      <c r="B172"/>
      <c r="C172"/>
      <c r="E172"/>
      <c r="F172"/>
      <c r="G172"/>
      <c r="H172"/>
      <c r="I172"/>
      <c r="K172"/>
      <c r="N172"/>
      <c r="U172"/>
      <c r="V172"/>
      <c r="X172"/>
      <c r="DD172"/>
    </row>
    <row r="173" spans="2:108" x14ac:dyDescent="0.3">
      <c r="B173"/>
      <c r="C173"/>
      <c r="E173"/>
      <c r="F173"/>
      <c r="G173"/>
      <c r="H173"/>
      <c r="I173"/>
      <c r="K173"/>
      <c r="N173"/>
      <c r="U173"/>
      <c r="V173"/>
      <c r="X173"/>
      <c r="DD173"/>
    </row>
    <row r="174" spans="2:108" x14ac:dyDescent="0.3">
      <c r="B174"/>
      <c r="C174"/>
      <c r="E174"/>
      <c r="F174"/>
      <c r="G174"/>
      <c r="H174"/>
      <c r="I174"/>
      <c r="K174"/>
      <c r="N174"/>
      <c r="U174"/>
      <c r="V174"/>
      <c r="X174"/>
      <c r="Y174"/>
      <c r="DD174"/>
    </row>
    <row r="175" spans="2:108" x14ac:dyDescent="0.3">
      <c r="B175"/>
      <c r="C175"/>
      <c r="E175"/>
      <c r="F175"/>
      <c r="G175"/>
      <c r="H175"/>
      <c r="I175"/>
      <c r="K175"/>
      <c r="N175"/>
      <c r="O175"/>
      <c r="P175"/>
      <c r="U175"/>
      <c r="V175"/>
      <c r="X175"/>
      <c r="DD175"/>
    </row>
    <row r="176" spans="2:108" x14ac:dyDescent="0.3">
      <c r="B176"/>
      <c r="C176"/>
      <c r="E176"/>
      <c r="F176"/>
      <c r="G176"/>
      <c r="H176"/>
      <c r="I176"/>
      <c r="K176"/>
      <c r="N176"/>
      <c r="U176"/>
      <c r="V176"/>
      <c r="X176"/>
      <c r="DD176"/>
    </row>
    <row r="177" spans="2:108" x14ac:dyDescent="0.3">
      <c r="B177"/>
      <c r="C177"/>
      <c r="E177"/>
      <c r="F177"/>
      <c r="G177"/>
      <c r="H177"/>
      <c r="I177"/>
      <c r="K177"/>
      <c r="N177"/>
      <c r="U177"/>
      <c r="V177"/>
      <c r="X177"/>
      <c r="DD177"/>
    </row>
    <row r="178" spans="2:108" x14ac:dyDescent="0.3">
      <c r="B178"/>
      <c r="C178"/>
      <c r="E178"/>
      <c r="F178"/>
      <c r="G178"/>
      <c r="I178"/>
      <c r="K178"/>
      <c r="N178"/>
      <c r="U178"/>
      <c r="V178"/>
      <c r="X178"/>
      <c r="Y178"/>
      <c r="DD178"/>
    </row>
    <row r="179" spans="2:108" x14ac:dyDescent="0.3">
      <c r="B179"/>
      <c r="C179"/>
      <c r="E179"/>
      <c r="F179"/>
      <c r="G179"/>
      <c r="H179"/>
      <c r="I179"/>
      <c r="K179"/>
      <c r="N179"/>
      <c r="U179"/>
      <c r="V179"/>
      <c r="X179"/>
      <c r="DD179"/>
    </row>
    <row r="180" spans="2:108" x14ac:dyDescent="0.3">
      <c r="B180"/>
      <c r="C180"/>
      <c r="E180"/>
      <c r="F180"/>
      <c r="G180"/>
      <c r="H180"/>
      <c r="I180"/>
      <c r="K180"/>
      <c r="N180"/>
      <c r="U180"/>
      <c r="V180"/>
      <c r="X180"/>
      <c r="DD180"/>
    </row>
    <row r="181" spans="2:108" x14ac:dyDescent="0.3">
      <c r="B181"/>
      <c r="C181"/>
      <c r="E181"/>
      <c r="F181"/>
      <c r="G181"/>
      <c r="H181"/>
      <c r="I181"/>
      <c r="K181"/>
      <c r="N181"/>
      <c r="U181"/>
      <c r="V181"/>
      <c r="X181"/>
      <c r="Y181"/>
      <c r="DD181"/>
    </row>
    <row r="182" spans="2:108" x14ac:dyDescent="0.3">
      <c r="B182"/>
      <c r="C182"/>
      <c r="E182"/>
      <c r="F182"/>
      <c r="G182"/>
      <c r="H182"/>
      <c r="I182"/>
      <c r="K182"/>
      <c r="N182"/>
      <c r="U182"/>
      <c r="V182"/>
      <c r="X182"/>
      <c r="DD182"/>
    </row>
    <row r="183" spans="2:108" x14ac:dyDescent="0.3">
      <c r="B183"/>
      <c r="C183"/>
      <c r="E183"/>
      <c r="F183"/>
      <c r="G183"/>
      <c r="H183"/>
      <c r="I183"/>
      <c r="K183"/>
      <c r="N183"/>
      <c r="O183"/>
      <c r="P183"/>
      <c r="Q183"/>
      <c r="U183"/>
      <c r="V183"/>
      <c r="X183"/>
      <c r="DD183"/>
    </row>
    <row r="184" spans="2:108" x14ac:dyDescent="0.3">
      <c r="B184"/>
      <c r="C184"/>
      <c r="E184"/>
      <c r="F184"/>
      <c r="G184"/>
      <c r="H184"/>
      <c r="I184"/>
      <c r="K184"/>
      <c r="N184"/>
      <c r="U184"/>
      <c r="V184"/>
      <c r="X184"/>
      <c r="DD184"/>
    </row>
    <row r="185" spans="2:108" x14ac:dyDescent="0.3">
      <c r="B185"/>
      <c r="C185"/>
      <c r="E185"/>
      <c r="F185"/>
      <c r="G185"/>
      <c r="H185"/>
      <c r="I185"/>
      <c r="K185"/>
      <c r="N185"/>
      <c r="U185"/>
      <c r="V185"/>
      <c r="X185"/>
      <c r="Y185"/>
      <c r="DD185"/>
    </row>
    <row r="186" spans="2:108" x14ac:dyDescent="0.3">
      <c r="B186"/>
      <c r="C186"/>
      <c r="E186"/>
      <c r="F186"/>
      <c r="G186"/>
      <c r="H186"/>
      <c r="I186"/>
      <c r="K186"/>
      <c r="N186"/>
      <c r="U186"/>
      <c r="V186"/>
      <c r="X186"/>
      <c r="DD186"/>
    </row>
    <row r="187" spans="2:108" x14ac:dyDescent="0.3">
      <c r="B187"/>
      <c r="C187"/>
      <c r="E187"/>
      <c r="F187"/>
      <c r="G187"/>
      <c r="H187"/>
      <c r="I187"/>
      <c r="K187"/>
      <c r="N187"/>
      <c r="U187"/>
      <c r="V187"/>
      <c r="X187"/>
      <c r="DD187"/>
    </row>
    <row r="188" spans="2:108" x14ac:dyDescent="0.3">
      <c r="B188"/>
      <c r="C188"/>
      <c r="E188"/>
      <c r="F188"/>
      <c r="G188"/>
      <c r="H188"/>
      <c r="I188"/>
      <c r="K188"/>
      <c r="N188"/>
      <c r="U188"/>
      <c r="V188"/>
      <c r="X188"/>
      <c r="Y188"/>
      <c r="DD188"/>
    </row>
    <row r="189" spans="2:108" x14ac:dyDescent="0.3">
      <c r="B189"/>
      <c r="C189"/>
      <c r="E189"/>
      <c r="F189"/>
      <c r="G189"/>
      <c r="H189"/>
      <c r="I189"/>
      <c r="K189"/>
      <c r="N189"/>
      <c r="U189"/>
      <c r="V189"/>
      <c r="X189"/>
      <c r="DD189"/>
    </row>
    <row r="190" spans="2:108" x14ac:dyDescent="0.3">
      <c r="B190"/>
      <c r="C190"/>
      <c r="E190"/>
      <c r="F190"/>
      <c r="G190"/>
      <c r="H190"/>
      <c r="I190"/>
      <c r="K190"/>
      <c r="N190"/>
      <c r="U190"/>
      <c r="V190"/>
      <c r="X190"/>
      <c r="DD190"/>
    </row>
    <row r="191" spans="2:108" x14ac:dyDescent="0.3">
      <c r="B191"/>
      <c r="C191"/>
      <c r="E191"/>
      <c r="F191"/>
      <c r="G191"/>
      <c r="I191"/>
      <c r="K191"/>
      <c r="N191"/>
      <c r="U191"/>
      <c r="V191"/>
      <c r="X191"/>
      <c r="DD191"/>
    </row>
    <row r="192" spans="2:108" x14ac:dyDescent="0.3">
      <c r="B192"/>
      <c r="C192"/>
      <c r="E192"/>
      <c r="F192"/>
      <c r="G192"/>
      <c r="H192"/>
      <c r="I192"/>
      <c r="K192"/>
      <c r="N192"/>
      <c r="U192"/>
      <c r="V192"/>
      <c r="X192"/>
      <c r="DD192"/>
    </row>
    <row r="193" spans="2:108" x14ac:dyDescent="0.3">
      <c r="B193"/>
      <c r="C193"/>
      <c r="E193"/>
      <c r="F193"/>
      <c r="G193"/>
      <c r="H193"/>
      <c r="I193"/>
      <c r="K193"/>
      <c r="N193"/>
      <c r="U193"/>
      <c r="V193"/>
      <c r="X193"/>
      <c r="Y193"/>
      <c r="DD193"/>
    </row>
    <row r="194" spans="2:108" x14ac:dyDescent="0.3">
      <c r="B194"/>
      <c r="C194"/>
      <c r="E194"/>
      <c r="F194"/>
      <c r="G194"/>
      <c r="H194"/>
      <c r="I194"/>
      <c r="K194"/>
      <c r="N194"/>
      <c r="U194"/>
      <c r="V194"/>
      <c r="X194"/>
      <c r="DD194"/>
    </row>
    <row r="195" spans="2:108" x14ac:dyDescent="0.3">
      <c r="B195"/>
      <c r="C195"/>
      <c r="E195"/>
      <c r="F195"/>
      <c r="G195"/>
      <c r="H195"/>
      <c r="I195"/>
      <c r="K195"/>
      <c r="N195"/>
      <c r="U195"/>
      <c r="V195"/>
      <c r="X195"/>
      <c r="DD195"/>
    </row>
    <row r="196" spans="2:108" x14ac:dyDescent="0.3">
      <c r="B196"/>
      <c r="C196"/>
      <c r="E196"/>
      <c r="F196"/>
      <c r="G196"/>
      <c r="H196"/>
      <c r="I196"/>
      <c r="K196"/>
      <c r="N196"/>
      <c r="U196"/>
      <c r="V196"/>
      <c r="X196"/>
      <c r="DD196"/>
    </row>
    <row r="197" spans="2:108" x14ac:dyDescent="0.3">
      <c r="B197"/>
      <c r="C197"/>
      <c r="E197"/>
      <c r="F197"/>
      <c r="G197"/>
      <c r="H197"/>
      <c r="I197"/>
      <c r="K197"/>
      <c r="N197"/>
      <c r="U197"/>
      <c r="V197"/>
      <c r="X197"/>
      <c r="DD197"/>
    </row>
    <row r="198" spans="2:108" x14ac:dyDescent="0.3">
      <c r="B198"/>
      <c r="C198"/>
      <c r="E198"/>
      <c r="F198"/>
      <c r="G198"/>
      <c r="H198"/>
      <c r="I198"/>
      <c r="K198"/>
      <c r="N198"/>
      <c r="U198"/>
      <c r="V198"/>
      <c r="X198"/>
      <c r="DD198"/>
    </row>
    <row r="199" spans="2:108" x14ac:dyDescent="0.3">
      <c r="B199"/>
      <c r="C199"/>
      <c r="E199"/>
      <c r="F199"/>
      <c r="G199"/>
      <c r="H199"/>
      <c r="I199"/>
      <c r="K199"/>
      <c r="N199"/>
      <c r="U199"/>
      <c r="V199"/>
      <c r="X199"/>
      <c r="DD199"/>
    </row>
    <row r="200" spans="2:108" x14ac:dyDescent="0.3">
      <c r="B200"/>
      <c r="C200"/>
      <c r="E200"/>
      <c r="F200"/>
      <c r="G200"/>
      <c r="H200"/>
      <c r="I200"/>
      <c r="K200"/>
      <c r="N200"/>
      <c r="U200"/>
      <c r="V200"/>
      <c r="X200"/>
      <c r="DD200"/>
    </row>
    <row r="201" spans="2:108" x14ac:dyDescent="0.3">
      <c r="B201"/>
      <c r="C201"/>
      <c r="E201"/>
      <c r="F201"/>
      <c r="G201"/>
      <c r="H201"/>
      <c r="I201"/>
      <c r="K201"/>
      <c r="N201"/>
      <c r="U201"/>
      <c r="V201"/>
      <c r="X201"/>
      <c r="DD201"/>
    </row>
    <row r="202" spans="2:108" x14ac:dyDescent="0.3">
      <c r="B202"/>
      <c r="C202"/>
      <c r="E202"/>
      <c r="F202"/>
      <c r="G202"/>
      <c r="H202"/>
      <c r="I202"/>
      <c r="K202"/>
      <c r="N202"/>
      <c r="U202"/>
      <c r="V202"/>
      <c r="X202"/>
      <c r="DD202"/>
    </row>
    <row r="203" spans="2:108" x14ac:dyDescent="0.3">
      <c r="B203"/>
      <c r="C203"/>
      <c r="E203"/>
      <c r="F203"/>
      <c r="G203"/>
      <c r="I203"/>
      <c r="K203"/>
      <c r="N203"/>
      <c r="U203"/>
      <c r="V203"/>
      <c r="X203"/>
      <c r="DD203"/>
    </row>
    <row r="204" spans="2:108" x14ac:dyDescent="0.3">
      <c r="B204"/>
      <c r="C204"/>
      <c r="E204"/>
      <c r="F204"/>
      <c r="G204"/>
      <c r="H204"/>
      <c r="I204"/>
      <c r="K204"/>
      <c r="N204"/>
      <c r="U204"/>
      <c r="V204"/>
      <c r="X204"/>
      <c r="DD204"/>
    </row>
    <row r="205" spans="2:108" x14ac:dyDescent="0.3">
      <c r="B205"/>
      <c r="C205"/>
      <c r="E205"/>
      <c r="F205"/>
      <c r="G205"/>
      <c r="H205"/>
      <c r="I205"/>
      <c r="K205"/>
      <c r="N205"/>
      <c r="U205"/>
      <c r="V205"/>
      <c r="X205"/>
      <c r="DD205"/>
    </row>
    <row r="206" spans="2:108" x14ac:dyDescent="0.3">
      <c r="B206"/>
      <c r="C206"/>
      <c r="E206"/>
      <c r="F206"/>
      <c r="G206"/>
      <c r="H206"/>
      <c r="I206"/>
      <c r="K206"/>
      <c r="N206"/>
      <c r="O206"/>
      <c r="P206"/>
      <c r="U206"/>
      <c r="V206"/>
      <c r="X206"/>
      <c r="DD206"/>
    </row>
    <row r="207" spans="2:108" x14ac:dyDescent="0.3">
      <c r="B207"/>
      <c r="C207"/>
      <c r="E207"/>
      <c r="F207"/>
      <c r="G207"/>
      <c r="H207"/>
      <c r="I207"/>
      <c r="K207"/>
      <c r="N207"/>
      <c r="U207"/>
      <c r="V207"/>
      <c r="X207"/>
      <c r="DD207"/>
    </row>
    <row r="208" spans="2:108" x14ac:dyDescent="0.3">
      <c r="B208"/>
      <c r="C208"/>
      <c r="E208"/>
      <c r="F208"/>
      <c r="G208"/>
      <c r="H208"/>
      <c r="I208"/>
      <c r="K208"/>
      <c r="N208"/>
      <c r="O208"/>
      <c r="P208"/>
      <c r="U208"/>
      <c r="V208"/>
      <c r="X208"/>
      <c r="DD208"/>
    </row>
    <row r="209" spans="2:108" x14ac:dyDescent="0.3">
      <c r="B209"/>
      <c r="C209"/>
      <c r="E209"/>
      <c r="F209"/>
      <c r="G209"/>
      <c r="H209"/>
      <c r="I209"/>
      <c r="K209"/>
      <c r="N209"/>
      <c r="U209"/>
      <c r="V209"/>
      <c r="X209"/>
      <c r="DD209"/>
    </row>
    <row r="210" spans="2:108" x14ac:dyDescent="0.3">
      <c r="B210"/>
      <c r="C210"/>
      <c r="E210"/>
      <c r="F210"/>
      <c r="G210"/>
      <c r="H210"/>
      <c r="I210"/>
      <c r="K210"/>
      <c r="N210"/>
      <c r="U210"/>
      <c r="V210"/>
      <c r="X210"/>
      <c r="DD210"/>
    </row>
    <row r="211" spans="2:108" x14ac:dyDescent="0.3">
      <c r="B211"/>
      <c r="C211"/>
      <c r="E211"/>
      <c r="F211"/>
      <c r="G211"/>
      <c r="H211"/>
      <c r="I211"/>
      <c r="K211"/>
      <c r="N211"/>
      <c r="U211"/>
      <c r="V211"/>
      <c r="X211"/>
      <c r="DD211"/>
    </row>
    <row r="212" spans="2:108" x14ac:dyDescent="0.3">
      <c r="B212"/>
      <c r="C212"/>
      <c r="E212"/>
      <c r="F212"/>
      <c r="G212"/>
      <c r="H212"/>
      <c r="I212"/>
      <c r="K212"/>
      <c r="N212"/>
      <c r="U212"/>
      <c r="V212"/>
      <c r="X212"/>
      <c r="Y212"/>
      <c r="DD212"/>
    </row>
    <row r="213" spans="2:108" x14ac:dyDescent="0.3">
      <c r="B213"/>
      <c r="C213"/>
      <c r="E213"/>
      <c r="F213"/>
      <c r="G213"/>
      <c r="H213"/>
      <c r="I213"/>
      <c r="K213"/>
      <c r="N213"/>
      <c r="U213"/>
      <c r="V213"/>
      <c r="X213"/>
      <c r="DD213"/>
    </row>
    <row r="214" spans="2:108" x14ac:dyDescent="0.3">
      <c r="B214"/>
      <c r="C214"/>
      <c r="E214"/>
      <c r="F214"/>
      <c r="G214"/>
      <c r="H214"/>
      <c r="I214"/>
      <c r="K214"/>
      <c r="N214"/>
      <c r="U214"/>
      <c r="V214"/>
      <c r="X214"/>
      <c r="DD214"/>
    </row>
    <row r="215" spans="2:108" x14ac:dyDescent="0.3">
      <c r="B215"/>
      <c r="C215"/>
      <c r="E215"/>
      <c r="F215"/>
      <c r="G215"/>
      <c r="H215"/>
      <c r="I215"/>
      <c r="K215"/>
      <c r="N215"/>
      <c r="U215"/>
      <c r="V215"/>
      <c r="X215"/>
      <c r="DD215"/>
    </row>
    <row r="216" spans="2:108" x14ac:dyDescent="0.3">
      <c r="B216"/>
      <c r="C216"/>
      <c r="E216"/>
      <c r="F216"/>
      <c r="G216"/>
      <c r="H216"/>
      <c r="I216"/>
      <c r="K216"/>
      <c r="N216"/>
      <c r="U216"/>
      <c r="V216"/>
      <c r="X216"/>
      <c r="Y216"/>
      <c r="DD216"/>
    </row>
    <row r="217" spans="2:108" x14ac:dyDescent="0.3">
      <c r="B217"/>
      <c r="C217"/>
      <c r="E217"/>
      <c r="F217"/>
      <c r="G217"/>
      <c r="H217"/>
      <c r="I217"/>
      <c r="K217"/>
      <c r="N217"/>
      <c r="U217"/>
      <c r="V217"/>
      <c r="X217"/>
      <c r="DD217"/>
    </row>
    <row r="218" spans="2:108" x14ac:dyDescent="0.3">
      <c r="B218"/>
      <c r="C218"/>
      <c r="E218"/>
      <c r="F218"/>
      <c r="G218"/>
      <c r="H218"/>
      <c r="I218"/>
      <c r="K218"/>
      <c r="N218"/>
      <c r="U218"/>
      <c r="V218"/>
      <c r="X218"/>
      <c r="DD218"/>
    </row>
    <row r="219" spans="2:108" x14ac:dyDescent="0.3">
      <c r="B219"/>
      <c r="C219"/>
      <c r="E219"/>
      <c r="F219"/>
      <c r="G219"/>
      <c r="H219"/>
      <c r="I219"/>
      <c r="K219"/>
      <c r="N219"/>
      <c r="U219"/>
      <c r="V219"/>
      <c r="X219"/>
      <c r="Y219"/>
      <c r="DD219"/>
    </row>
    <row r="220" spans="2:108" x14ac:dyDescent="0.3">
      <c r="B220"/>
      <c r="C220"/>
      <c r="E220"/>
      <c r="F220"/>
      <c r="G220"/>
      <c r="H220"/>
      <c r="I220"/>
      <c r="K220"/>
      <c r="N220"/>
      <c r="U220"/>
      <c r="V220"/>
      <c r="X220"/>
      <c r="DD220"/>
    </row>
    <row r="221" spans="2:108" x14ac:dyDescent="0.3">
      <c r="B221"/>
      <c r="C221"/>
      <c r="E221"/>
      <c r="F221"/>
      <c r="G221"/>
      <c r="H221"/>
      <c r="I221"/>
      <c r="K221"/>
      <c r="N221"/>
      <c r="U221"/>
      <c r="V221"/>
      <c r="X221"/>
      <c r="DD221"/>
    </row>
    <row r="222" spans="2:108" x14ac:dyDescent="0.3">
      <c r="B222"/>
      <c r="C222"/>
      <c r="E222"/>
      <c r="F222"/>
      <c r="G222"/>
      <c r="H222"/>
      <c r="I222"/>
      <c r="K222"/>
      <c r="N222"/>
      <c r="U222"/>
      <c r="V222"/>
      <c r="X222"/>
      <c r="DD222"/>
    </row>
    <row r="223" spans="2:108" x14ac:dyDescent="0.3">
      <c r="B223"/>
      <c r="C223"/>
      <c r="E223"/>
      <c r="F223"/>
      <c r="G223"/>
      <c r="H223"/>
      <c r="I223"/>
      <c r="K223"/>
      <c r="N223"/>
      <c r="U223"/>
      <c r="V223"/>
      <c r="X223"/>
      <c r="DD223"/>
    </row>
    <row r="224" spans="2:108" x14ac:dyDescent="0.3">
      <c r="B224"/>
      <c r="C224"/>
      <c r="E224"/>
      <c r="F224"/>
      <c r="G224"/>
      <c r="H224"/>
      <c r="I224"/>
      <c r="K224"/>
      <c r="N224"/>
      <c r="U224"/>
      <c r="V224"/>
      <c r="X224"/>
      <c r="DD224"/>
    </row>
    <row r="225" spans="2:108" x14ac:dyDescent="0.3">
      <c r="B225"/>
      <c r="C225"/>
      <c r="E225"/>
      <c r="F225"/>
      <c r="G225"/>
      <c r="H225"/>
      <c r="I225"/>
      <c r="K225"/>
      <c r="N225"/>
      <c r="U225"/>
      <c r="V225"/>
      <c r="X225"/>
      <c r="DD225"/>
    </row>
    <row r="226" spans="2:108" x14ac:dyDescent="0.3">
      <c r="B226"/>
      <c r="C226"/>
      <c r="E226"/>
      <c r="F226"/>
      <c r="G226"/>
      <c r="H226"/>
      <c r="I226"/>
      <c r="K226"/>
      <c r="N226"/>
      <c r="O226"/>
      <c r="P226"/>
      <c r="U226"/>
      <c r="V226"/>
      <c r="X226"/>
      <c r="DD226"/>
    </row>
    <row r="227" spans="2:108" x14ac:dyDescent="0.3">
      <c r="B227"/>
      <c r="C227"/>
      <c r="E227"/>
      <c r="F227"/>
      <c r="G227"/>
      <c r="H227"/>
      <c r="I227"/>
      <c r="K227"/>
      <c r="N227"/>
      <c r="U227"/>
      <c r="V227"/>
      <c r="X227"/>
      <c r="DD227"/>
    </row>
    <row r="228" spans="2:108" x14ac:dyDescent="0.3">
      <c r="B228"/>
      <c r="C228"/>
      <c r="E228"/>
      <c r="F228"/>
      <c r="G228"/>
      <c r="H228"/>
      <c r="I228"/>
      <c r="K228"/>
      <c r="N228"/>
      <c r="O228"/>
      <c r="P228"/>
      <c r="Q228"/>
      <c r="U228"/>
      <c r="V228"/>
      <c r="X228"/>
      <c r="Y228"/>
      <c r="BW228"/>
      <c r="CO228"/>
      <c r="CQ228"/>
      <c r="DD228"/>
    </row>
    <row r="229" spans="2:108" x14ac:dyDescent="0.3">
      <c r="B229"/>
      <c r="C229"/>
      <c r="E229"/>
      <c r="F229"/>
      <c r="G229"/>
      <c r="H229"/>
      <c r="I229"/>
      <c r="K229"/>
      <c r="N229"/>
      <c r="U229"/>
      <c r="V229"/>
      <c r="X229"/>
      <c r="DD229"/>
    </row>
    <row r="230" spans="2:108" x14ac:dyDescent="0.3">
      <c r="B230"/>
      <c r="C230"/>
      <c r="E230"/>
      <c r="F230"/>
      <c r="G230"/>
      <c r="H230"/>
      <c r="I230"/>
      <c r="K230"/>
      <c r="N230"/>
      <c r="O230"/>
      <c r="P230"/>
      <c r="U230"/>
      <c r="V230"/>
      <c r="X230"/>
      <c r="DD230"/>
    </row>
    <row r="231" spans="2:108" x14ac:dyDescent="0.3">
      <c r="B231"/>
      <c r="C231"/>
      <c r="E231"/>
      <c r="F231"/>
      <c r="G231"/>
      <c r="H231"/>
      <c r="I231"/>
      <c r="K231"/>
      <c r="N231"/>
      <c r="O231"/>
      <c r="P231"/>
      <c r="U231"/>
      <c r="V231"/>
      <c r="X231"/>
      <c r="DD231"/>
    </row>
    <row r="232" spans="2:108" x14ac:dyDescent="0.3">
      <c r="B232"/>
      <c r="C232"/>
      <c r="E232"/>
      <c r="F232"/>
      <c r="G232"/>
      <c r="H232"/>
      <c r="I232"/>
      <c r="K232"/>
      <c r="N232"/>
      <c r="U232"/>
      <c r="V232"/>
      <c r="X232"/>
      <c r="DD232"/>
    </row>
    <row r="233" spans="2:108" x14ac:dyDescent="0.3">
      <c r="B233"/>
      <c r="C233"/>
      <c r="E233"/>
      <c r="F233"/>
      <c r="G233"/>
      <c r="H233"/>
      <c r="I233"/>
      <c r="K233"/>
      <c r="N233"/>
      <c r="O233"/>
      <c r="P233"/>
      <c r="Q233"/>
      <c r="U233"/>
      <c r="V233"/>
      <c r="X233"/>
      <c r="DD233"/>
    </row>
    <row r="234" spans="2:108" x14ac:dyDescent="0.3">
      <c r="B234"/>
      <c r="C234"/>
      <c r="E234"/>
      <c r="F234"/>
      <c r="G234"/>
      <c r="H234"/>
      <c r="I234"/>
      <c r="K234"/>
      <c r="N234"/>
      <c r="O234"/>
      <c r="P234"/>
      <c r="Q234"/>
      <c r="U234"/>
      <c r="V234"/>
      <c r="X234"/>
      <c r="DD234"/>
    </row>
    <row r="235" spans="2:108" x14ac:dyDescent="0.3">
      <c r="B235"/>
      <c r="C235"/>
      <c r="E235"/>
      <c r="F235"/>
      <c r="G235"/>
      <c r="H235"/>
      <c r="I235"/>
      <c r="K235"/>
      <c r="N235"/>
      <c r="O235"/>
      <c r="P235"/>
      <c r="U235"/>
      <c r="V235"/>
      <c r="X235"/>
      <c r="DD235"/>
    </row>
    <row r="236" spans="2:108" x14ac:dyDescent="0.3">
      <c r="B236"/>
      <c r="C236"/>
      <c r="E236"/>
      <c r="F236"/>
      <c r="G236"/>
      <c r="H236"/>
      <c r="I236"/>
      <c r="K236"/>
      <c r="N236"/>
      <c r="U236"/>
      <c r="V236"/>
      <c r="X236"/>
      <c r="DD236"/>
    </row>
    <row r="237" spans="2:108" x14ac:dyDescent="0.3">
      <c r="B237"/>
      <c r="C237"/>
      <c r="E237"/>
      <c r="F237"/>
      <c r="G237"/>
      <c r="H237"/>
      <c r="I237"/>
      <c r="K237"/>
      <c r="N237"/>
      <c r="U237"/>
      <c r="V237"/>
      <c r="X237"/>
      <c r="DD237"/>
    </row>
    <row r="238" spans="2:108" x14ac:dyDescent="0.3">
      <c r="B238"/>
      <c r="C238"/>
      <c r="E238"/>
      <c r="F238"/>
      <c r="G238"/>
      <c r="H238"/>
      <c r="I238"/>
      <c r="K238"/>
      <c r="N238"/>
      <c r="U238"/>
      <c r="V238"/>
      <c r="X238"/>
      <c r="DD238"/>
    </row>
    <row r="239" spans="2:108" x14ac:dyDescent="0.3">
      <c r="B239"/>
      <c r="C239"/>
      <c r="E239"/>
      <c r="F239"/>
      <c r="G239"/>
      <c r="H239"/>
      <c r="I239"/>
      <c r="K239"/>
      <c r="N239"/>
      <c r="O239"/>
      <c r="P239"/>
      <c r="U239"/>
      <c r="V239"/>
      <c r="X239"/>
      <c r="DD239"/>
    </row>
    <row r="240" spans="2:108" x14ac:dyDescent="0.3">
      <c r="B240"/>
      <c r="C240"/>
      <c r="E240"/>
      <c r="F240"/>
      <c r="G240"/>
      <c r="H240"/>
      <c r="I240"/>
      <c r="K240"/>
      <c r="N240"/>
      <c r="U240"/>
      <c r="V240"/>
      <c r="X240"/>
      <c r="Y240"/>
      <c r="DD240"/>
    </row>
    <row r="241" spans="2:108" x14ac:dyDescent="0.3">
      <c r="B241"/>
      <c r="C241"/>
      <c r="E241"/>
      <c r="F241"/>
      <c r="G241"/>
      <c r="H241"/>
      <c r="I241"/>
      <c r="K241"/>
      <c r="N241"/>
      <c r="U241"/>
      <c r="V241"/>
      <c r="X241"/>
      <c r="DD241"/>
    </row>
    <row r="242" spans="2:108" x14ac:dyDescent="0.3">
      <c r="B242"/>
      <c r="C242"/>
      <c r="E242"/>
      <c r="F242"/>
      <c r="G242"/>
      <c r="H242"/>
      <c r="I242"/>
      <c r="K242"/>
      <c r="N242"/>
      <c r="U242"/>
      <c r="V242"/>
      <c r="X242"/>
      <c r="DD242"/>
    </row>
    <row r="243" spans="2:108" x14ac:dyDescent="0.3">
      <c r="B243"/>
      <c r="C243"/>
      <c r="E243"/>
      <c r="F243"/>
      <c r="G243"/>
      <c r="H243"/>
      <c r="I243"/>
      <c r="K243"/>
      <c r="N243"/>
      <c r="U243"/>
      <c r="V243"/>
      <c r="X243"/>
      <c r="DD243"/>
    </row>
    <row r="244" spans="2:108" x14ac:dyDescent="0.3">
      <c r="B244"/>
      <c r="C244"/>
      <c r="E244"/>
      <c r="F244"/>
      <c r="G244"/>
      <c r="H244"/>
      <c r="I244"/>
      <c r="K244"/>
      <c r="N244"/>
      <c r="U244"/>
      <c r="V244"/>
      <c r="X244"/>
      <c r="DD244"/>
    </row>
    <row r="245" spans="2:108" x14ac:dyDescent="0.3">
      <c r="B245"/>
      <c r="C245"/>
      <c r="E245"/>
      <c r="F245"/>
      <c r="G245"/>
      <c r="H245"/>
      <c r="I245"/>
      <c r="K245"/>
      <c r="N245"/>
      <c r="U245"/>
      <c r="V245"/>
      <c r="X245"/>
      <c r="DD245"/>
    </row>
    <row r="246" spans="2:108" x14ac:dyDescent="0.3">
      <c r="B246"/>
      <c r="C246"/>
      <c r="E246"/>
      <c r="F246"/>
      <c r="G246"/>
      <c r="H246"/>
      <c r="I246"/>
      <c r="K246"/>
      <c r="N246"/>
      <c r="O246"/>
      <c r="P246"/>
      <c r="U246"/>
      <c r="V246"/>
      <c r="X246"/>
      <c r="DD246"/>
    </row>
    <row r="247" spans="2:108" x14ac:dyDescent="0.3">
      <c r="B247"/>
      <c r="C247"/>
      <c r="E247"/>
      <c r="F247"/>
      <c r="G247"/>
      <c r="H247"/>
      <c r="I247"/>
      <c r="K247"/>
      <c r="N247"/>
      <c r="U247"/>
      <c r="V247"/>
      <c r="X247"/>
      <c r="Y247"/>
      <c r="DD247"/>
    </row>
    <row r="248" spans="2:108" x14ac:dyDescent="0.3">
      <c r="B248"/>
      <c r="C248"/>
      <c r="E248"/>
      <c r="F248"/>
      <c r="G248"/>
      <c r="H248"/>
      <c r="I248"/>
      <c r="K248"/>
      <c r="N248"/>
      <c r="U248"/>
      <c r="V248"/>
      <c r="X248"/>
      <c r="DD248"/>
    </row>
    <row r="249" spans="2:108" x14ac:dyDescent="0.3">
      <c r="B249"/>
      <c r="C249"/>
      <c r="E249"/>
      <c r="F249"/>
      <c r="G249"/>
      <c r="H249"/>
      <c r="I249"/>
      <c r="K249"/>
      <c r="N249"/>
      <c r="O249"/>
      <c r="P249"/>
      <c r="U249"/>
      <c r="V249"/>
      <c r="X249"/>
      <c r="DD249"/>
    </row>
    <row r="250" spans="2:108" x14ac:dyDescent="0.3">
      <c r="B250"/>
      <c r="C250"/>
      <c r="E250"/>
      <c r="F250"/>
      <c r="G250"/>
      <c r="H250"/>
      <c r="I250"/>
      <c r="K250"/>
      <c r="N250"/>
      <c r="U250"/>
      <c r="V250"/>
      <c r="X250"/>
      <c r="Y250"/>
      <c r="AP250"/>
      <c r="AR250"/>
      <c r="AV250"/>
      <c r="AX250"/>
      <c r="BS250"/>
      <c r="BV250"/>
      <c r="BW250"/>
      <c r="BX250"/>
      <c r="BY250"/>
      <c r="CO250"/>
      <c r="DD250"/>
    </row>
    <row r="251" spans="2:108" x14ac:dyDescent="0.3">
      <c r="B251"/>
      <c r="C251"/>
      <c r="E251"/>
      <c r="F251"/>
      <c r="G251"/>
      <c r="H251"/>
      <c r="I251"/>
      <c r="K251"/>
      <c r="N251"/>
      <c r="U251"/>
      <c r="V251"/>
      <c r="X251"/>
      <c r="DD251"/>
    </row>
    <row r="252" spans="2:108" x14ac:dyDescent="0.3">
      <c r="B252"/>
      <c r="C252"/>
      <c r="E252"/>
      <c r="F252"/>
      <c r="G252"/>
      <c r="H252"/>
      <c r="I252"/>
      <c r="K252"/>
      <c r="N252"/>
      <c r="O252"/>
      <c r="P252"/>
      <c r="U252"/>
      <c r="V252"/>
      <c r="X252"/>
      <c r="DD252"/>
    </row>
    <row r="253" spans="2:108" x14ac:dyDescent="0.3">
      <c r="B253"/>
      <c r="C253"/>
      <c r="E253"/>
      <c r="F253"/>
      <c r="G253"/>
      <c r="H253"/>
      <c r="I253"/>
      <c r="K253"/>
      <c r="N253"/>
      <c r="U253"/>
      <c r="V253"/>
      <c r="X253"/>
      <c r="DD253"/>
    </row>
    <row r="254" spans="2:108" x14ac:dyDescent="0.3">
      <c r="B254"/>
      <c r="C254"/>
      <c r="E254"/>
      <c r="F254"/>
      <c r="G254"/>
      <c r="H254"/>
      <c r="I254"/>
      <c r="K254"/>
      <c r="N254"/>
      <c r="U254"/>
      <c r="V254"/>
      <c r="X254"/>
      <c r="DD254"/>
    </row>
    <row r="255" spans="2:108" x14ac:dyDescent="0.3">
      <c r="B255"/>
      <c r="C255"/>
      <c r="E255"/>
      <c r="F255"/>
      <c r="G255"/>
      <c r="H255"/>
      <c r="I255"/>
      <c r="K255"/>
      <c r="N255"/>
      <c r="O255"/>
      <c r="P255"/>
      <c r="U255"/>
      <c r="V255"/>
      <c r="X255"/>
      <c r="DD255"/>
    </row>
    <row r="256" spans="2:108" x14ac:dyDescent="0.3">
      <c r="B256"/>
      <c r="C256"/>
      <c r="E256"/>
      <c r="F256"/>
      <c r="G256"/>
      <c r="H256"/>
      <c r="I256"/>
      <c r="K256"/>
      <c r="N256"/>
      <c r="U256"/>
      <c r="V256"/>
      <c r="X256"/>
      <c r="Y256"/>
      <c r="AP256"/>
      <c r="AR256"/>
      <c r="AV256"/>
      <c r="AX256"/>
      <c r="BS256"/>
      <c r="BV256"/>
      <c r="BW256"/>
      <c r="BX256"/>
      <c r="BY256"/>
      <c r="CO256"/>
      <c r="DD256"/>
    </row>
    <row r="257" spans="2:108" x14ac:dyDescent="0.3">
      <c r="B257"/>
      <c r="C257"/>
      <c r="E257"/>
      <c r="F257"/>
      <c r="G257"/>
      <c r="H257"/>
      <c r="I257"/>
      <c r="K257"/>
      <c r="N257"/>
      <c r="O257"/>
      <c r="P257"/>
      <c r="U257"/>
      <c r="V257"/>
      <c r="X257"/>
      <c r="DD257"/>
    </row>
    <row r="258" spans="2:108" x14ac:dyDescent="0.3">
      <c r="B258"/>
      <c r="C258"/>
      <c r="E258"/>
      <c r="F258"/>
      <c r="G258"/>
      <c r="H258"/>
      <c r="I258"/>
      <c r="K258"/>
      <c r="N258"/>
      <c r="O258"/>
      <c r="P258"/>
      <c r="Q258"/>
      <c r="U258"/>
      <c r="V258"/>
      <c r="X258"/>
      <c r="DD258"/>
    </row>
    <row r="259" spans="2:108" x14ac:dyDescent="0.3">
      <c r="B259"/>
      <c r="C259"/>
      <c r="E259"/>
      <c r="F259"/>
      <c r="G259"/>
      <c r="H259"/>
      <c r="I259"/>
      <c r="K259"/>
      <c r="N259"/>
      <c r="U259"/>
      <c r="V259"/>
      <c r="X259"/>
      <c r="DD259"/>
    </row>
    <row r="260" spans="2:108" x14ac:dyDescent="0.3">
      <c r="B260"/>
      <c r="C260"/>
      <c r="E260"/>
      <c r="F260"/>
      <c r="G260"/>
      <c r="H260"/>
      <c r="I260"/>
      <c r="K260"/>
      <c r="N260"/>
      <c r="U260"/>
      <c r="V260"/>
      <c r="X260"/>
      <c r="DD260"/>
    </row>
    <row r="261" spans="2:108" x14ac:dyDescent="0.3">
      <c r="B261"/>
      <c r="C261"/>
      <c r="E261"/>
      <c r="F261"/>
      <c r="G261"/>
      <c r="I261"/>
      <c r="K261"/>
      <c r="N261"/>
      <c r="U261"/>
      <c r="V261"/>
      <c r="X261"/>
      <c r="DD261"/>
    </row>
    <row r="262" spans="2:108" x14ac:dyDescent="0.3">
      <c r="B262"/>
      <c r="C262"/>
      <c r="E262"/>
      <c r="F262"/>
      <c r="G262"/>
      <c r="H262"/>
      <c r="I262"/>
      <c r="K262"/>
      <c r="N262"/>
      <c r="O262"/>
      <c r="P262"/>
      <c r="U262"/>
      <c r="V262"/>
      <c r="X262"/>
      <c r="DD262"/>
    </row>
    <row r="263" spans="2:108" x14ac:dyDescent="0.3">
      <c r="B263"/>
      <c r="C263"/>
      <c r="E263"/>
      <c r="F263"/>
      <c r="G263"/>
      <c r="H263"/>
      <c r="I263"/>
      <c r="K263"/>
      <c r="N263"/>
      <c r="U263"/>
      <c r="V263"/>
      <c r="X263"/>
      <c r="DD263"/>
    </row>
    <row r="264" spans="2:108" x14ac:dyDescent="0.3">
      <c r="B264"/>
      <c r="C264"/>
      <c r="E264"/>
      <c r="F264"/>
      <c r="G264"/>
      <c r="H264"/>
      <c r="I264"/>
      <c r="K264"/>
      <c r="N264"/>
      <c r="U264"/>
      <c r="V264"/>
      <c r="X264"/>
      <c r="DD264"/>
    </row>
    <row r="265" spans="2:108" x14ac:dyDescent="0.3">
      <c r="B265"/>
      <c r="C265"/>
      <c r="E265"/>
      <c r="F265"/>
      <c r="G265"/>
      <c r="H265"/>
      <c r="I265"/>
      <c r="K265"/>
      <c r="N265"/>
      <c r="U265"/>
      <c r="V265"/>
      <c r="X265"/>
      <c r="DD265"/>
    </row>
    <row r="266" spans="2:108" x14ac:dyDescent="0.3">
      <c r="B266"/>
      <c r="C266"/>
      <c r="E266"/>
      <c r="F266"/>
      <c r="G266"/>
      <c r="H266"/>
      <c r="I266"/>
      <c r="K266"/>
      <c r="N266"/>
      <c r="U266"/>
      <c r="V266"/>
      <c r="X266"/>
      <c r="DD266"/>
    </row>
    <row r="267" spans="2:108" x14ac:dyDescent="0.3">
      <c r="B267"/>
      <c r="C267"/>
      <c r="E267"/>
      <c r="F267"/>
      <c r="G267"/>
      <c r="H267"/>
      <c r="I267"/>
      <c r="K267"/>
      <c r="N267"/>
      <c r="O267"/>
      <c r="P267"/>
      <c r="Q267"/>
      <c r="U267"/>
      <c r="V267"/>
      <c r="X267"/>
      <c r="DD267"/>
    </row>
    <row r="268" spans="2:108" x14ac:dyDescent="0.3">
      <c r="B268"/>
      <c r="C268"/>
      <c r="E268"/>
      <c r="F268"/>
      <c r="G268"/>
      <c r="H268"/>
      <c r="I268"/>
      <c r="K268"/>
      <c r="N268"/>
      <c r="U268"/>
      <c r="V268"/>
      <c r="X268"/>
      <c r="DD268"/>
    </row>
    <row r="269" spans="2:108" x14ac:dyDescent="0.3">
      <c r="B269"/>
      <c r="C269"/>
      <c r="E269"/>
      <c r="F269"/>
      <c r="G269"/>
      <c r="H269"/>
      <c r="I269"/>
      <c r="K269"/>
      <c r="N269"/>
      <c r="U269"/>
      <c r="V269"/>
      <c r="X269"/>
      <c r="DD269"/>
    </row>
    <row r="270" spans="2:108" x14ac:dyDescent="0.3">
      <c r="B270"/>
      <c r="C270"/>
      <c r="E270"/>
      <c r="F270"/>
      <c r="G270"/>
      <c r="H270"/>
      <c r="I270"/>
      <c r="K270"/>
      <c r="N270"/>
      <c r="O270"/>
      <c r="P270"/>
      <c r="U270"/>
      <c r="V270"/>
      <c r="X270"/>
      <c r="DD270"/>
    </row>
    <row r="271" spans="2:108" x14ac:dyDescent="0.3">
      <c r="B271"/>
      <c r="C271"/>
      <c r="E271"/>
      <c r="F271"/>
      <c r="G271"/>
      <c r="H271"/>
      <c r="I271"/>
      <c r="K271"/>
      <c r="N271"/>
      <c r="U271"/>
      <c r="V271"/>
      <c r="X271"/>
      <c r="DD271"/>
    </row>
    <row r="272" spans="2:108" x14ac:dyDescent="0.3">
      <c r="B272"/>
      <c r="C272"/>
      <c r="E272"/>
      <c r="F272"/>
      <c r="G272"/>
      <c r="H272"/>
      <c r="I272"/>
      <c r="K272"/>
      <c r="N272"/>
      <c r="U272"/>
      <c r="V272"/>
      <c r="X272"/>
      <c r="DD272"/>
    </row>
    <row r="273" spans="2:108" x14ac:dyDescent="0.3">
      <c r="B273"/>
      <c r="C273"/>
      <c r="E273"/>
      <c r="F273"/>
      <c r="G273"/>
      <c r="I273"/>
      <c r="K273"/>
      <c r="N273"/>
      <c r="U273"/>
      <c r="V273"/>
      <c r="X273"/>
      <c r="DD273"/>
    </row>
    <row r="274" spans="2:108" x14ac:dyDescent="0.3">
      <c r="B274"/>
      <c r="C274"/>
      <c r="E274"/>
      <c r="F274"/>
      <c r="G274"/>
      <c r="H274"/>
      <c r="I274"/>
      <c r="K274"/>
      <c r="N274"/>
      <c r="U274"/>
      <c r="V274"/>
      <c r="X274"/>
      <c r="DD274"/>
    </row>
    <row r="275" spans="2:108" x14ac:dyDescent="0.3">
      <c r="B275"/>
      <c r="C275"/>
      <c r="E275"/>
      <c r="F275"/>
      <c r="G275"/>
      <c r="H275"/>
      <c r="I275"/>
      <c r="K275"/>
      <c r="N275"/>
      <c r="U275"/>
      <c r="V275"/>
      <c r="X275"/>
      <c r="DD275"/>
    </row>
    <row r="276" spans="2:108" x14ac:dyDescent="0.3">
      <c r="B276"/>
      <c r="C276"/>
      <c r="E276"/>
      <c r="F276"/>
      <c r="G276"/>
      <c r="I276"/>
      <c r="K276"/>
      <c r="N276"/>
      <c r="U276"/>
      <c r="V276"/>
      <c r="X276"/>
      <c r="DD276"/>
    </row>
    <row r="277" spans="2:108" x14ac:dyDescent="0.3">
      <c r="B277"/>
      <c r="C277"/>
      <c r="E277"/>
      <c r="F277"/>
      <c r="G277"/>
      <c r="H277"/>
      <c r="I277"/>
      <c r="K277"/>
      <c r="N277"/>
      <c r="U277"/>
      <c r="V277"/>
      <c r="X277"/>
      <c r="DD277"/>
    </row>
    <row r="278" spans="2:108" x14ac:dyDescent="0.3">
      <c r="B278"/>
      <c r="C278"/>
      <c r="E278"/>
      <c r="F278"/>
      <c r="G278"/>
      <c r="H278"/>
      <c r="I278"/>
      <c r="K278"/>
      <c r="N278"/>
      <c r="U278"/>
      <c r="V278"/>
      <c r="X278"/>
      <c r="DD278"/>
    </row>
    <row r="279" spans="2:108" x14ac:dyDescent="0.3">
      <c r="B279"/>
      <c r="C279"/>
      <c r="E279"/>
      <c r="F279"/>
      <c r="G279"/>
      <c r="H279"/>
      <c r="I279"/>
      <c r="K279"/>
      <c r="N279"/>
      <c r="U279"/>
      <c r="V279"/>
      <c r="X279"/>
      <c r="DD279"/>
    </row>
    <row r="280" spans="2:108" x14ac:dyDescent="0.3">
      <c r="B280"/>
      <c r="C280"/>
      <c r="E280"/>
      <c r="F280"/>
      <c r="G280"/>
      <c r="H280"/>
      <c r="I280"/>
      <c r="K280"/>
      <c r="N280"/>
      <c r="U280"/>
      <c r="V280"/>
      <c r="X280"/>
      <c r="DD280"/>
    </row>
    <row r="281" spans="2:108" x14ac:dyDescent="0.3">
      <c r="B281"/>
      <c r="C281"/>
      <c r="E281"/>
      <c r="F281"/>
      <c r="G281"/>
      <c r="H281"/>
      <c r="I281"/>
      <c r="K281"/>
      <c r="N281"/>
      <c r="U281"/>
      <c r="V281"/>
      <c r="X281"/>
      <c r="DD281"/>
    </row>
    <row r="282" spans="2:108" x14ac:dyDescent="0.3">
      <c r="B282"/>
      <c r="C282"/>
      <c r="E282"/>
      <c r="F282"/>
      <c r="G282"/>
      <c r="H282"/>
      <c r="I282"/>
      <c r="K282"/>
      <c r="N282"/>
      <c r="U282"/>
      <c r="V282"/>
      <c r="X282"/>
      <c r="DD282"/>
    </row>
    <row r="283" spans="2:108" x14ac:dyDescent="0.3">
      <c r="B283"/>
      <c r="C283"/>
      <c r="E283"/>
      <c r="F283"/>
      <c r="G283"/>
      <c r="I283"/>
      <c r="K283"/>
      <c r="N283"/>
      <c r="U283"/>
      <c r="V283"/>
      <c r="X283"/>
      <c r="DD283"/>
    </row>
    <row r="284" spans="2:108" x14ac:dyDescent="0.3">
      <c r="B284"/>
      <c r="C284"/>
      <c r="E284"/>
      <c r="F284"/>
      <c r="G284"/>
      <c r="H284"/>
      <c r="I284"/>
      <c r="K284"/>
      <c r="N284"/>
      <c r="U284"/>
      <c r="V284"/>
      <c r="X284"/>
      <c r="DD284"/>
    </row>
    <row r="285" spans="2:108" x14ac:dyDescent="0.3">
      <c r="B285"/>
      <c r="C285"/>
      <c r="E285"/>
      <c r="F285"/>
      <c r="G285"/>
      <c r="I285"/>
      <c r="K285"/>
      <c r="N285"/>
      <c r="U285"/>
      <c r="V285"/>
      <c r="X285"/>
      <c r="DD285"/>
    </row>
    <row r="286" spans="2:108" x14ac:dyDescent="0.3">
      <c r="B286"/>
      <c r="C286"/>
      <c r="E286"/>
      <c r="F286"/>
      <c r="G286"/>
      <c r="H286"/>
      <c r="I286"/>
      <c r="K286"/>
      <c r="N286"/>
      <c r="U286"/>
      <c r="V286"/>
      <c r="X286"/>
      <c r="Y286"/>
      <c r="DD286"/>
    </row>
    <row r="287" spans="2:108" x14ac:dyDescent="0.3">
      <c r="B287"/>
      <c r="C287"/>
      <c r="E287"/>
      <c r="F287"/>
      <c r="G287"/>
      <c r="H287"/>
      <c r="I287"/>
      <c r="K287"/>
      <c r="N287"/>
      <c r="U287"/>
      <c r="V287"/>
      <c r="X287"/>
      <c r="DD287"/>
    </row>
    <row r="288" spans="2:108" x14ac:dyDescent="0.3">
      <c r="B288"/>
      <c r="C288"/>
      <c r="E288"/>
      <c r="F288"/>
      <c r="G288"/>
      <c r="I288"/>
      <c r="K288"/>
      <c r="N288"/>
      <c r="U288"/>
      <c r="V288"/>
      <c r="X288"/>
      <c r="DD288"/>
    </row>
    <row r="289" spans="2:108" x14ac:dyDescent="0.3">
      <c r="B289"/>
      <c r="C289"/>
      <c r="E289"/>
      <c r="F289"/>
      <c r="G289"/>
      <c r="H289"/>
      <c r="I289"/>
      <c r="K289"/>
      <c r="N289"/>
      <c r="U289"/>
      <c r="V289"/>
      <c r="X289"/>
      <c r="DD289"/>
    </row>
    <row r="290" spans="2:108" x14ac:dyDescent="0.3">
      <c r="B290"/>
      <c r="C290"/>
      <c r="E290"/>
      <c r="F290"/>
      <c r="G290"/>
      <c r="H290"/>
      <c r="I290"/>
      <c r="K290"/>
      <c r="N290"/>
      <c r="U290"/>
      <c r="V290"/>
      <c r="X290"/>
      <c r="DD290"/>
    </row>
    <row r="291" spans="2:108" x14ac:dyDescent="0.3">
      <c r="B291"/>
      <c r="C291"/>
      <c r="E291"/>
      <c r="F291"/>
      <c r="G291"/>
      <c r="H291"/>
      <c r="I291"/>
      <c r="K291"/>
      <c r="N291"/>
      <c r="U291"/>
      <c r="V291"/>
      <c r="X291"/>
      <c r="DD291"/>
    </row>
    <row r="292" spans="2:108" x14ac:dyDescent="0.3">
      <c r="B292"/>
      <c r="C292"/>
      <c r="E292"/>
      <c r="F292"/>
      <c r="G292"/>
      <c r="H292"/>
      <c r="I292"/>
      <c r="K292"/>
      <c r="N292"/>
      <c r="U292"/>
      <c r="V292"/>
      <c r="X292"/>
      <c r="DD292"/>
    </row>
    <row r="293" spans="2:108" x14ac:dyDescent="0.3">
      <c r="B293"/>
      <c r="C293"/>
      <c r="E293"/>
      <c r="F293"/>
      <c r="G293"/>
      <c r="H293"/>
      <c r="I293"/>
      <c r="K293"/>
      <c r="N293"/>
      <c r="O293"/>
      <c r="P293"/>
      <c r="U293"/>
      <c r="V293"/>
      <c r="X293"/>
      <c r="DD293"/>
    </row>
    <row r="294" spans="2:108" x14ac:dyDescent="0.3">
      <c r="B294"/>
      <c r="C294"/>
      <c r="E294"/>
      <c r="F294"/>
      <c r="G294"/>
      <c r="H294"/>
      <c r="I294"/>
      <c r="K294"/>
      <c r="N294"/>
      <c r="U294"/>
      <c r="V294"/>
      <c r="X294"/>
      <c r="DD294"/>
    </row>
    <row r="295" spans="2:108" x14ac:dyDescent="0.3">
      <c r="B295"/>
      <c r="C295"/>
      <c r="E295"/>
      <c r="F295"/>
      <c r="G295"/>
      <c r="H295"/>
      <c r="I295"/>
      <c r="K295"/>
      <c r="N295"/>
      <c r="U295"/>
      <c r="V295"/>
      <c r="X295"/>
      <c r="DD295"/>
    </row>
    <row r="296" spans="2:108" x14ac:dyDescent="0.3">
      <c r="B296"/>
      <c r="C296"/>
      <c r="E296"/>
      <c r="F296"/>
      <c r="G296"/>
      <c r="H296"/>
      <c r="I296"/>
      <c r="K296"/>
      <c r="N296"/>
      <c r="U296"/>
      <c r="V296"/>
      <c r="X296"/>
      <c r="DD296"/>
    </row>
    <row r="297" spans="2:108" x14ac:dyDescent="0.3">
      <c r="B297"/>
      <c r="C297"/>
      <c r="E297"/>
      <c r="F297"/>
      <c r="G297"/>
      <c r="H297"/>
      <c r="I297"/>
      <c r="K297"/>
      <c r="N297"/>
      <c r="U297"/>
      <c r="V297"/>
      <c r="X297"/>
      <c r="DD297"/>
    </row>
    <row r="298" spans="2:108" x14ac:dyDescent="0.3">
      <c r="B298"/>
      <c r="C298"/>
      <c r="E298"/>
      <c r="F298"/>
      <c r="G298"/>
      <c r="H298"/>
      <c r="I298"/>
      <c r="K298"/>
      <c r="N298"/>
      <c r="U298"/>
      <c r="V298"/>
      <c r="X298"/>
      <c r="DD298"/>
    </row>
    <row r="299" spans="2:108" x14ac:dyDescent="0.3">
      <c r="B299"/>
      <c r="C299"/>
      <c r="E299"/>
      <c r="F299"/>
      <c r="G299"/>
      <c r="I299"/>
      <c r="K299"/>
      <c r="N299"/>
      <c r="O299"/>
      <c r="P299"/>
      <c r="Q299"/>
      <c r="U299"/>
      <c r="V299"/>
      <c r="X299"/>
      <c r="DD299"/>
    </row>
    <row r="300" spans="2:108" x14ac:dyDescent="0.3">
      <c r="B300"/>
      <c r="C300"/>
      <c r="E300"/>
      <c r="F300"/>
      <c r="G300"/>
      <c r="H300"/>
      <c r="I300"/>
      <c r="K300"/>
      <c r="N300"/>
      <c r="U300"/>
      <c r="V300"/>
      <c r="X300"/>
      <c r="DD300"/>
    </row>
    <row r="301" spans="2:108" x14ac:dyDescent="0.3">
      <c r="B301"/>
      <c r="C301"/>
      <c r="E301"/>
      <c r="F301"/>
      <c r="G301"/>
      <c r="H301"/>
      <c r="I301"/>
      <c r="K301"/>
      <c r="N301"/>
      <c r="U301"/>
      <c r="V301"/>
      <c r="X301"/>
      <c r="DD301"/>
    </row>
    <row r="302" spans="2:108" x14ac:dyDescent="0.3">
      <c r="B302"/>
      <c r="C302"/>
      <c r="E302"/>
      <c r="F302"/>
      <c r="G302"/>
      <c r="H302"/>
      <c r="I302"/>
      <c r="K302"/>
      <c r="N302"/>
      <c r="U302"/>
      <c r="V302"/>
      <c r="X302"/>
      <c r="DD302"/>
    </row>
    <row r="303" spans="2:108" x14ac:dyDescent="0.3">
      <c r="B303"/>
      <c r="C303"/>
      <c r="E303"/>
      <c r="F303"/>
      <c r="G303"/>
      <c r="H303"/>
      <c r="I303"/>
      <c r="K303"/>
      <c r="N303"/>
      <c r="U303"/>
      <c r="V303"/>
      <c r="X303"/>
      <c r="DD303"/>
    </row>
    <row r="304" spans="2:108" x14ac:dyDescent="0.3">
      <c r="B304"/>
      <c r="C304"/>
      <c r="E304"/>
      <c r="F304"/>
      <c r="G304"/>
      <c r="H304"/>
      <c r="I304"/>
      <c r="K304"/>
      <c r="N304"/>
      <c r="U304"/>
      <c r="V304"/>
      <c r="X304"/>
      <c r="DD304"/>
    </row>
    <row r="305" spans="2:108" x14ac:dyDescent="0.3">
      <c r="B305"/>
      <c r="C305"/>
      <c r="E305"/>
      <c r="F305"/>
      <c r="G305"/>
      <c r="H305"/>
      <c r="I305"/>
      <c r="K305"/>
      <c r="N305"/>
      <c r="U305"/>
      <c r="V305"/>
      <c r="X305"/>
      <c r="DD305"/>
    </row>
    <row r="306" spans="2:108" x14ac:dyDescent="0.3">
      <c r="B306"/>
      <c r="C306"/>
      <c r="E306"/>
      <c r="F306"/>
      <c r="G306"/>
      <c r="H306"/>
      <c r="I306"/>
      <c r="K306"/>
      <c r="N306"/>
      <c r="U306"/>
      <c r="V306"/>
      <c r="X306"/>
      <c r="DD306"/>
    </row>
    <row r="307" spans="2:108" x14ac:dyDescent="0.3">
      <c r="B307"/>
      <c r="C307"/>
      <c r="E307"/>
      <c r="F307"/>
      <c r="G307"/>
      <c r="H307"/>
      <c r="I307"/>
      <c r="K307"/>
      <c r="N307"/>
      <c r="U307"/>
      <c r="V307"/>
      <c r="X307"/>
      <c r="DD307"/>
    </row>
    <row r="308" spans="2:108" x14ac:dyDescent="0.3">
      <c r="B308"/>
      <c r="C308"/>
      <c r="E308"/>
      <c r="F308"/>
      <c r="G308"/>
      <c r="H308"/>
      <c r="I308"/>
      <c r="K308"/>
      <c r="N308"/>
      <c r="U308"/>
      <c r="V308"/>
      <c r="X308"/>
      <c r="DD308"/>
    </row>
    <row r="309" spans="2:108" x14ac:dyDescent="0.3">
      <c r="B309"/>
      <c r="C309"/>
      <c r="E309"/>
      <c r="F309"/>
      <c r="G309"/>
      <c r="H309"/>
      <c r="I309"/>
      <c r="K309"/>
      <c r="N309"/>
      <c r="U309"/>
      <c r="V309"/>
      <c r="X309"/>
      <c r="DD309"/>
    </row>
    <row r="310" spans="2:108" x14ac:dyDescent="0.3">
      <c r="B310"/>
      <c r="C310"/>
      <c r="E310"/>
      <c r="F310"/>
      <c r="G310"/>
      <c r="H310"/>
      <c r="I310"/>
      <c r="K310"/>
      <c r="N310"/>
      <c r="U310"/>
      <c r="V310"/>
      <c r="X310"/>
      <c r="DD310"/>
    </row>
    <row r="311" spans="2:108" x14ac:dyDescent="0.3">
      <c r="B311"/>
      <c r="C311"/>
      <c r="E311"/>
      <c r="F311"/>
      <c r="G311"/>
      <c r="H311"/>
      <c r="I311"/>
      <c r="K311"/>
      <c r="N311"/>
      <c r="U311"/>
      <c r="V311"/>
      <c r="X311"/>
      <c r="DD311"/>
    </row>
    <row r="312" spans="2:108" x14ac:dyDescent="0.3">
      <c r="B312"/>
      <c r="C312"/>
      <c r="E312"/>
      <c r="F312"/>
      <c r="G312"/>
      <c r="H312"/>
      <c r="I312"/>
      <c r="K312"/>
      <c r="N312"/>
      <c r="U312"/>
      <c r="V312"/>
      <c r="X312"/>
      <c r="Y312"/>
      <c r="DD312"/>
    </row>
    <row r="313" spans="2:108" x14ac:dyDescent="0.3">
      <c r="B313"/>
      <c r="C313"/>
      <c r="E313"/>
      <c r="F313"/>
      <c r="G313"/>
      <c r="H313"/>
      <c r="I313"/>
      <c r="K313"/>
      <c r="N313"/>
      <c r="U313"/>
      <c r="V313"/>
      <c r="X313"/>
      <c r="DD313"/>
    </row>
    <row r="314" spans="2:108" x14ac:dyDescent="0.3">
      <c r="B314"/>
      <c r="C314"/>
      <c r="E314"/>
      <c r="F314"/>
      <c r="G314"/>
      <c r="H314"/>
      <c r="I314"/>
      <c r="K314"/>
      <c r="N314"/>
      <c r="U314"/>
      <c r="V314"/>
      <c r="X314"/>
      <c r="AI314"/>
      <c r="DD314"/>
    </row>
    <row r="315" spans="2:108" x14ac:dyDescent="0.3">
      <c r="B315"/>
      <c r="C315"/>
      <c r="E315"/>
      <c r="F315"/>
      <c r="G315"/>
      <c r="H315"/>
      <c r="I315"/>
      <c r="K315"/>
      <c r="N315"/>
      <c r="U315"/>
      <c r="V315"/>
      <c r="X315"/>
      <c r="DD315"/>
    </row>
    <row r="316" spans="2:108" x14ac:dyDescent="0.3">
      <c r="B316"/>
      <c r="C316"/>
      <c r="E316"/>
      <c r="F316"/>
      <c r="G316"/>
      <c r="H316"/>
      <c r="I316"/>
      <c r="K316"/>
      <c r="N316"/>
      <c r="O316"/>
      <c r="P316"/>
      <c r="U316"/>
      <c r="V316"/>
      <c r="X316"/>
      <c r="DD316"/>
    </row>
    <row r="317" spans="2:108" x14ac:dyDescent="0.3">
      <c r="B317"/>
      <c r="C317"/>
      <c r="E317"/>
      <c r="F317"/>
      <c r="G317"/>
      <c r="H317"/>
      <c r="I317"/>
      <c r="K317"/>
      <c r="N317"/>
      <c r="U317"/>
      <c r="V317"/>
      <c r="X317"/>
      <c r="DD317"/>
    </row>
    <row r="318" spans="2:108" x14ac:dyDescent="0.3">
      <c r="B318"/>
      <c r="C318"/>
      <c r="E318"/>
      <c r="F318"/>
      <c r="G318"/>
      <c r="H318"/>
      <c r="I318"/>
      <c r="K318"/>
      <c r="N318"/>
      <c r="U318"/>
      <c r="V318"/>
      <c r="X318"/>
      <c r="Y318"/>
      <c r="AI318"/>
      <c r="DD318"/>
    </row>
    <row r="319" spans="2:108" x14ac:dyDescent="0.3">
      <c r="B319"/>
      <c r="C319"/>
      <c r="E319"/>
      <c r="F319"/>
      <c r="G319"/>
      <c r="H319"/>
      <c r="I319"/>
      <c r="K319"/>
      <c r="N319"/>
      <c r="U319"/>
      <c r="V319"/>
      <c r="X319"/>
      <c r="AI319"/>
      <c r="DD319"/>
    </row>
    <row r="320" spans="2:108" x14ac:dyDescent="0.3">
      <c r="B320"/>
      <c r="C320"/>
      <c r="E320"/>
      <c r="F320"/>
      <c r="G320"/>
      <c r="H320"/>
      <c r="I320"/>
      <c r="K320"/>
      <c r="N320"/>
      <c r="U320"/>
      <c r="V320"/>
      <c r="X320"/>
      <c r="DD320"/>
    </row>
    <row r="321" spans="2:108" x14ac:dyDescent="0.3">
      <c r="B321"/>
      <c r="C321"/>
      <c r="E321"/>
      <c r="F321"/>
      <c r="G321"/>
      <c r="H321"/>
      <c r="I321"/>
      <c r="K321"/>
      <c r="N321"/>
      <c r="U321"/>
      <c r="V321"/>
      <c r="X321"/>
      <c r="AI321"/>
      <c r="DD321"/>
    </row>
    <row r="322" spans="2:108" x14ac:dyDescent="0.3">
      <c r="B322"/>
      <c r="C322"/>
      <c r="E322"/>
      <c r="F322"/>
      <c r="G322"/>
      <c r="H322"/>
      <c r="I322"/>
      <c r="K322"/>
      <c r="N322"/>
      <c r="U322"/>
      <c r="V322"/>
      <c r="X322"/>
      <c r="DD322"/>
    </row>
    <row r="323" spans="2:108" x14ac:dyDescent="0.3">
      <c r="B323"/>
      <c r="C323"/>
      <c r="E323"/>
      <c r="F323"/>
      <c r="G323"/>
      <c r="H323"/>
      <c r="I323"/>
      <c r="K323"/>
      <c r="N323"/>
      <c r="U323"/>
      <c r="V323"/>
      <c r="X323"/>
      <c r="DD323"/>
    </row>
    <row r="324" spans="2:108" x14ac:dyDescent="0.3">
      <c r="B324"/>
      <c r="C324"/>
      <c r="E324"/>
      <c r="F324"/>
      <c r="G324"/>
      <c r="H324"/>
      <c r="I324"/>
      <c r="K324"/>
      <c r="N324"/>
      <c r="U324"/>
      <c r="V324"/>
      <c r="X324"/>
      <c r="DD324"/>
    </row>
    <row r="325" spans="2:108" x14ac:dyDescent="0.3">
      <c r="B325"/>
      <c r="C325"/>
      <c r="E325"/>
      <c r="F325"/>
      <c r="G325"/>
      <c r="H325"/>
      <c r="I325"/>
      <c r="K325"/>
      <c r="N325"/>
      <c r="U325"/>
      <c r="V325"/>
      <c r="X325"/>
      <c r="DD325"/>
    </row>
    <row r="326" spans="2:108" x14ac:dyDescent="0.3">
      <c r="B326"/>
      <c r="C326"/>
      <c r="E326"/>
      <c r="F326"/>
      <c r="G326"/>
      <c r="H326"/>
      <c r="I326"/>
      <c r="K326"/>
      <c r="N326"/>
      <c r="U326"/>
      <c r="V326"/>
      <c r="X326"/>
      <c r="DD326"/>
    </row>
    <row r="327" spans="2:108" x14ac:dyDescent="0.3">
      <c r="B327"/>
      <c r="C327"/>
      <c r="E327"/>
      <c r="F327"/>
      <c r="G327"/>
      <c r="H327"/>
      <c r="I327"/>
      <c r="K327"/>
      <c r="N327"/>
      <c r="U327"/>
      <c r="V327"/>
      <c r="X327"/>
      <c r="DD327"/>
    </row>
    <row r="328" spans="2:108" x14ac:dyDescent="0.3">
      <c r="B328"/>
      <c r="C328"/>
      <c r="E328"/>
      <c r="F328"/>
      <c r="G328"/>
      <c r="H328"/>
      <c r="I328"/>
      <c r="K328"/>
      <c r="N328"/>
      <c r="U328"/>
      <c r="V328"/>
      <c r="X328"/>
      <c r="Y328"/>
      <c r="AI328"/>
      <c r="DD328"/>
    </row>
    <row r="329" spans="2:108" x14ac:dyDescent="0.3">
      <c r="B329"/>
      <c r="C329"/>
      <c r="E329"/>
      <c r="F329"/>
      <c r="G329"/>
      <c r="H329"/>
      <c r="I329"/>
      <c r="K329"/>
      <c r="N329"/>
      <c r="U329"/>
      <c r="V329"/>
      <c r="X329"/>
      <c r="Y329"/>
      <c r="DD329"/>
    </row>
    <row r="330" spans="2:108" x14ac:dyDescent="0.3">
      <c r="B330"/>
      <c r="C330"/>
      <c r="E330"/>
      <c r="F330"/>
      <c r="G330"/>
      <c r="H330"/>
      <c r="I330"/>
      <c r="K330"/>
      <c r="N330"/>
      <c r="U330"/>
      <c r="V330"/>
      <c r="X330"/>
      <c r="Y330"/>
      <c r="AI330"/>
      <c r="DD330"/>
    </row>
    <row r="331" spans="2:108" x14ac:dyDescent="0.3">
      <c r="B331"/>
      <c r="C331"/>
      <c r="E331"/>
      <c r="F331"/>
      <c r="G331"/>
      <c r="H331"/>
      <c r="I331"/>
      <c r="K331"/>
      <c r="N331"/>
      <c r="U331"/>
      <c r="V331"/>
      <c r="X331"/>
      <c r="AI331"/>
      <c r="DD331"/>
    </row>
    <row r="332" spans="2:108" x14ac:dyDescent="0.3">
      <c r="B332"/>
      <c r="C332"/>
      <c r="E332"/>
      <c r="F332"/>
      <c r="G332"/>
      <c r="H332"/>
      <c r="I332"/>
      <c r="K332"/>
      <c r="N332"/>
      <c r="U332"/>
      <c r="V332"/>
      <c r="X332"/>
      <c r="DD332"/>
    </row>
    <row r="333" spans="2:108" x14ac:dyDescent="0.3">
      <c r="B333"/>
      <c r="C333"/>
      <c r="E333"/>
      <c r="F333"/>
      <c r="G333"/>
      <c r="H333"/>
      <c r="I333"/>
      <c r="K333"/>
      <c r="N333"/>
      <c r="U333"/>
      <c r="V333"/>
      <c r="X333"/>
      <c r="DD333"/>
    </row>
    <row r="334" spans="2:108" x14ac:dyDescent="0.3">
      <c r="B334"/>
      <c r="C334"/>
      <c r="E334"/>
      <c r="F334"/>
      <c r="G334"/>
      <c r="H334"/>
      <c r="I334"/>
      <c r="K334"/>
      <c r="N334"/>
      <c r="U334"/>
      <c r="V334"/>
      <c r="X334"/>
      <c r="DD334"/>
    </row>
    <row r="335" spans="2:108" x14ac:dyDescent="0.3">
      <c r="B335"/>
      <c r="C335"/>
      <c r="E335"/>
      <c r="F335"/>
      <c r="G335"/>
      <c r="H335"/>
      <c r="I335"/>
      <c r="K335"/>
      <c r="N335"/>
      <c r="U335"/>
      <c r="V335"/>
      <c r="X335"/>
      <c r="DD335"/>
    </row>
    <row r="336" spans="2:108" x14ac:dyDescent="0.3">
      <c r="B336"/>
      <c r="C336"/>
      <c r="E336"/>
      <c r="F336"/>
      <c r="G336"/>
      <c r="H336"/>
      <c r="I336"/>
      <c r="K336"/>
      <c r="N336"/>
      <c r="U336"/>
      <c r="V336"/>
      <c r="X336"/>
      <c r="AI336"/>
      <c r="DD336"/>
    </row>
    <row r="337" spans="2:108" x14ac:dyDescent="0.3">
      <c r="B337"/>
      <c r="C337"/>
      <c r="E337"/>
      <c r="F337"/>
      <c r="G337"/>
      <c r="H337"/>
      <c r="I337"/>
      <c r="K337"/>
      <c r="N337"/>
      <c r="U337"/>
      <c r="V337"/>
      <c r="X337"/>
      <c r="AI337"/>
      <c r="DD337"/>
    </row>
    <row r="338" spans="2:108" x14ac:dyDescent="0.3">
      <c r="B338"/>
      <c r="C338"/>
      <c r="E338"/>
      <c r="F338"/>
      <c r="G338"/>
      <c r="H338"/>
      <c r="I338"/>
      <c r="K338"/>
      <c r="N338"/>
      <c r="U338"/>
      <c r="V338"/>
      <c r="X338"/>
      <c r="DD338"/>
    </row>
    <row r="339" spans="2:108" x14ac:dyDescent="0.3">
      <c r="B339"/>
      <c r="C339"/>
      <c r="E339"/>
      <c r="F339"/>
      <c r="G339"/>
      <c r="H339"/>
      <c r="I339"/>
      <c r="K339"/>
      <c r="N339"/>
      <c r="U339"/>
      <c r="V339"/>
      <c r="X339"/>
      <c r="DD339"/>
    </row>
    <row r="340" spans="2:108" x14ac:dyDescent="0.3">
      <c r="B340"/>
      <c r="C340"/>
      <c r="E340"/>
      <c r="F340"/>
      <c r="G340"/>
      <c r="H340"/>
      <c r="I340"/>
      <c r="K340"/>
      <c r="N340"/>
      <c r="U340"/>
      <c r="V340"/>
      <c r="X340"/>
      <c r="DD340"/>
    </row>
    <row r="341" spans="2:108" x14ac:dyDescent="0.3">
      <c r="B341"/>
      <c r="C341"/>
      <c r="E341"/>
      <c r="F341"/>
      <c r="G341"/>
      <c r="H341"/>
      <c r="I341"/>
      <c r="K341"/>
      <c r="N341"/>
      <c r="U341"/>
      <c r="V341"/>
      <c r="X341"/>
      <c r="Y341"/>
      <c r="DD341"/>
    </row>
    <row r="342" spans="2:108" x14ac:dyDescent="0.3">
      <c r="B342"/>
      <c r="C342"/>
      <c r="E342"/>
      <c r="F342"/>
      <c r="G342"/>
      <c r="H342"/>
      <c r="I342"/>
      <c r="K342"/>
      <c r="N342"/>
      <c r="U342"/>
      <c r="V342"/>
      <c r="X342"/>
      <c r="DD342"/>
    </row>
    <row r="343" spans="2:108" x14ac:dyDescent="0.3">
      <c r="B343"/>
      <c r="C343"/>
      <c r="E343"/>
      <c r="F343"/>
      <c r="G343"/>
      <c r="H343"/>
      <c r="I343"/>
      <c r="K343"/>
      <c r="N343"/>
      <c r="U343"/>
      <c r="V343"/>
      <c r="X343"/>
      <c r="Y343"/>
      <c r="AI343"/>
      <c r="DD343"/>
    </row>
    <row r="344" spans="2:108" x14ac:dyDescent="0.3">
      <c r="B344"/>
      <c r="C344"/>
      <c r="E344"/>
      <c r="F344"/>
      <c r="G344"/>
      <c r="H344"/>
      <c r="I344"/>
      <c r="K344"/>
      <c r="N344"/>
      <c r="U344"/>
      <c r="V344"/>
      <c r="X344"/>
      <c r="DD344"/>
    </row>
    <row r="345" spans="2:108" x14ac:dyDescent="0.3">
      <c r="B345"/>
      <c r="C345"/>
      <c r="E345"/>
      <c r="F345"/>
      <c r="G345"/>
      <c r="H345"/>
      <c r="I345"/>
      <c r="K345"/>
      <c r="N345"/>
      <c r="U345"/>
      <c r="V345"/>
      <c r="X345"/>
      <c r="AI345"/>
      <c r="DD345"/>
    </row>
    <row r="346" spans="2:108" x14ac:dyDescent="0.3">
      <c r="B346"/>
      <c r="C346"/>
      <c r="E346"/>
      <c r="F346"/>
      <c r="G346"/>
      <c r="H346"/>
      <c r="I346"/>
      <c r="K346"/>
      <c r="N346"/>
      <c r="U346"/>
      <c r="V346"/>
      <c r="X346"/>
      <c r="DD346"/>
    </row>
    <row r="347" spans="2:108" x14ac:dyDescent="0.3">
      <c r="B347"/>
      <c r="C347"/>
      <c r="E347"/>
      <c r="F347"/>
      <c r="G347"/>
      <c r="H347"/>
      <c r="I347"/>
      <c r="K347"/>
      <c r="N347"/>
      <c r="U347"/>
      <c r="V347"/>
      <c r="X347"/>
      <c r="DD347"/>
    </row>
    <row r="348" spans="2:108" x14ac:dyDescent="0.3">
      <c r="B348"/>
      <c r="C348"/>
      <c r="E348"/>
      <c r="F348"/>
      <c r="G348"/>
      <c r="H348"/>
      <c r="I348"/>
      <c r="K348"/>
      <c r="N348"/>
      <c r="U348"/>
      <c r="V348"/>
      <c r="X348"/>
      <c r="DD348"/>
    </row>
    <row r="349" spans="2:108" x14ac:dyDescent="0.3">
      <c r="B349"/>
      <c r="C349"/>
      <c r="E349"/>
      <c r="F349"/>
      <c r="G349"/>
      <c r="H349"/>
      <c r="I349"/>
      <c r="K349"/>
      <c r="N349"/>
      <c r="U349"/>
      <c r="V349"/>
      <c r="X349"/>
      <c r="DD349"/>
    </row>
    <row r="350" spans="2:108" x14ac:dyDescent="0.3">
      <c r="B350"/>
      <c r="C350"/>
      <c r="E350"/>
      <c r="F350"/>
      <c r="G350"/>
      <c r="H350"/>
      <c r="I350"/>
      <c r="K350"/>
      <c r="N350"/>
      <c r="U350"/>
      <c r="V350"/>
      <c r="X350"/>
      <c r="AI350"/>
      <c r="DD350"/>
    </row>
    <row r="351" spans="2:108" x14ac:dyDescent="0.3">
      <c r="B351"/>
      <c r="C351"/>
      <c r="E351"/>
      <c r="F351"/>
      <c r="G351"/>
      <c r="H351"/>
      <c r="I351"/>
      <c r="K351"/>
      <c r="N351"/>
      <c r="U351"/>
      <c r="V351"/>
      <c r="X351"/>
      <c r="DD351"/>
    </row>
    <row r="352" spans="2:108" x14ac:dyDescent="0.3">
      <c r="B352"/>
      <c r="C352"/>
      <c r="E352"/>
      <c r="F352"/>
      <c r="G352"/>
      <c r="H352"/>
      <c r="I352"/>
      <c r="K352"/>
      <c r="N352"/>
      <c r="U352"/>
      <c r="V352"/>
      <c r="X352"/>
      <c r="DD352"/>
    </row>
    <row r="353" spans="2:108" x14ac:dyDescent="0.3">
      <c r="B353"/>
      <c r="C353"/>
      <c r="E353"/>
      <c r="F353"/>
      <c r="G353"/>
      <c r="H353"/>
      <c r="I353"/>
      <c r="K353"/>
      <c r="N353"/>
      <c r="U353"/>
      <c r="V353"/>
      <c r="X353"/>
      <c r="DD353"/>
    </row>
    <row r="354" spans="2:108" x14ac:dyDescent="0.3">
      <c r="B354"/>
      <c r="C354"/>
      <c r="E354"/>
      <c r="F354"/>
      <c r="G354"/>
      <c r="H354"/>
      <c r="I354"/>
      <c r="K354"/>
      <c r="N354"/>
      <c r="U354"/>
      <c r="V354"/>
      <c r="X354"/>
      <c r="DD354"/>
    </row>
    <row r="355" spans="2:108" x14ac:dyDescent="0.3">
      <c r="B355"/>
      <c r="C355"/>
      <c r="E355"/>
      <c r="F355"/>
      <c r="G355"/>
      <c r="H355"/>
      <c r="I355"/>
      <c r="K355"/>
      <c r="N355"/>
      <c r="U355"/>
      <c r="V355"/>
      <c r="X355"/>
      <c r="Y355"/>
      <c r="DD355"/>
    </row>
    <row r="356" spans="2:108" x14ac:dyDescent="0.3">
      <c r="B356"/>
      <c r="C356"/>
      <c r="E356"/>
      <c r="F356"/>
      <c r="G356"/>
      <c r="H356"/>
      <c r="I356"/>
      <c r="K356"/>
      <c r="N356"/>
      <c r="O356"/>
      <c r="P356"/>
      <c r="U356"/>
      <c r="V356"/>
      <c r="X356"/>
      <c r="DD356"/>
    </row>
    <row r="357" spans="2:108" x14ac:dyDescent="0.3">
      <c r="B357"/>
      <c r="C357"/>
      <c r="E357"/>
      <c r="F357"/>
      <c r="G357"/>
      <c r="H357"/>
      <c r="I357"/>
      <c r="K357"/>
      <c r="N357"/>
      <c r="U357"/>
      <c r="V357"/>
      <c r="X357"/>
      <c r="DD357"/>
    </row>
    <row r="358" spans="2:108" x14ac:dyDescent="0.3">
      <c r="B358"/>
      <c r="C358"/>
      <c r="E358"/>
      <c r="F358"/>
      <c r="G358"/>
      <c r="H358"/>
      <c r="I358"/>
      <c r="K358"/>
      <c r="N358"/>
      <c r="U358"/>
      <c r="V358"/>
      <c r="X358"/>
      <c r="AI358"/>
      <c r="DD358"/>
    </row>
    <row r="359" spans="2:108" x14ac:dyDescent="0.3">
      <c r="B359"/>
      <c r="C359"/>
      <c r="E359"/>
      <c r="F359"/>
      <c r="G359"/>
      <c r="H359"/>
      <c r="I359"/>
      <c r="K359"/>
      <c r="N359"/>
      <c r="U359"/>
      <c r="V359"/>
      <c r="X359"/>
      <c r="AI359"/>
      <c r="DD359"/>
    </row>
    <row r="360" spans="2:108" x14ac:dyDescent="0.3">
      <c r="B360"/>
      <c r="C360"/>
      <c r="E360"/>
      <c r="F360"/>
      <c r="G360"/>
      <c r="H360"/>
      <c r="I360"/>
      <c r="K360"/>
      <c r="N360"/>
      <c r="U360"/>
      <c r="V360"/>
      <c r="X360"/>
      <c r="Y360"/>
      <c r="AI360"/>
      <c r="DD360"/>
    </row>
    <row r="361" spans="2:108" x14ac:dyDescent="0.3">
      <c r="B361"/>
      <c r="C361"/>
      <c r="E361"/>
      <c r="F361"/>
      <c r="G361"/>
      <c r="H361"/>
      <c r="I361"/>
      <c r="K361"/>
      <c r="N361"/>
      <c r="U361"/>
      <c r="V361"/>
      <c r="X361"/>
      <c r="AI361"/>
      <c r="DD361"/>
    </row>
    <row r="362" spans="2:108" x14ac:dyDescent="0.3">
      <c r="B362"/>
      <c r="C362"/>
      <c r="E362"/>
      <c r="F362"/>
      <c r="G362"/>
      <c r="H362"/>
      <c r="I362"/>
      <c r="K362"/>
      <c r="N362"/>
      <c r="U362"/>
      <c r="V362"/>
      <c r="X362"/>
      <c r="DD362"/>
    </row>
    <row r="363" spans="2:108" x14ac:dyDescent="0.3">
      <c r="B363"/>
      <c r="C363"/>
      <c r="E363"/>
      <c r="F363"/>
      <c r="G363"/>
      <c r="H363"/>
      <c r="I363"/>
      <c r="K363"/>
      <c r="N363"/>
      <c r="U363"/>
      <c r="V363"/>
      <c r="X363"/>
      <c r="Y363"/>
      <c r="DD363"/>
    </row>
    <row r="364" spans="2:108" x14ac:dyDescent="0.3">
      <c r="B364"/>
      <c r="C364"/>
      <c r="E364"/>
      <c r="F364"/>
      <c r="G364"/>
      <c r="H364"/>
      <c r="I364"/>
      <c r="K364"/>
      <c r="N364"/>
      <c r="U364"/>
      <c r="V364"/>
      <c r="X364"/>
      <c r="AI364"/>
      <c r="DD364"/>
    </row>
    <row r="365" spans="2:108" x14ac:dyDescent="0.3">
      <c r="B365"/>
      <c r="C365"/>
      <c r="E365"/>
      <c r="F365"/>
      <c r="G365"/>
      <c r="H365"/>
      <c r="I365"/>
      <c r="K365"/>
      <c r="N365"/>
      <c r="U365"/>
      <c r="V365"/>
      <c r="X365"/>
      <c r="Y365"/>
      <c r="AI365"/>
      <c r="DD365"/>
    </row>
    <row r="366" spans="2:108" x14ac:dyDescent="0.3">
      <c r="B366"/>
      <c r="C366"/>
      <c r="E366"/>
      <c r="F366"/>
      <c r="G366"/>
      <c r="H366"/>
      <c r="I366"/>
      <c r="K366"/>
      <c r="N366"/>
      <c r="U366"/>
      <c r="V366"/>
      <c r="X366"/>
      <c r="DD366"/>
    </row>
    <row r="367" spans="2:108" x14ac:dyDescent="0.3">
      <c r="B367"/>
      <c r="C367"/>
      <c r="E367"/>
      <c r="F367"/>
      <c r="G367"/>
      <c r="H367"/>
      <c r="I367"/>
      <c r="K367"/>
      <c r="N367"/>
      <c r="U367"/>
      <c r="V367"/>
      <c r="X367"/>
      <c r="DD367"/>
    </row>
    <row r="368" spans="2:108" x14ac:dyDescent="0.3">
      <c r="B368"/>
      <c r="C368"/>
      <c r="E368"/>
      <c r="F368"/>
      <c r="G368"/>
      <c r="H368"/>
      <c r="I368"/>
      <c r="K368"/>
      <c r="N368"/>
      <c r="U368"/>
      <c r="V368"/>
      <c r="X368"/>
      <c r="DD368"/>
    </row>
    <row r="369" spans="2:108" x14ac:dyDescent="0.3">
      <c r="B369"/>
      <c r="C369"/>
      <c r="E369"/>
      <c r="F369"/>
      <c r="G369"/>
      <c r="H369"/>
      <c r="I369"/>
      <c r="K369"/>
      <c r="N369"/>
      <c r="U369"/>
      <c r="V369"/>
      <c r="X369"/>
      <c r="DD369"/>
    </row>
    <row r="370" spans="2:108" x14ac:dyDescent="0.3">
      <c r="B370"/>
      <c r="C370"/>
      <c r="E370"/>
      <c r="F370"/>
      <c r="G370"/>
      <c r="H370"/>
      <c r="I370"/>
      <c r="K370"/>
      <c r="N370"/>
      <c r="U370"/>
      <c r="V370"/>
      <c r="X370"/>
      <c r="DD370"/>
    </row>
    <row r="371" spans="2:108" x14ac:dyDescent="0.3">
      <c r="B371"/>
      <c r="C371"/>
      <c r="E371"/>
      <c r="F371"/>
      <c r="G371"/>
      <c r="H371"/>
      <c r="I371"/>
      <c r="K371"/>
      <c r="N371"/>
      <c r="U371"/>
      <c r="V371"/>
      <c r="X371"/>
      <c r="AI371"/>
      <c r="DD371"/>
    </row>
    <row r="372" spans="2:108" x14ac:dyDescent="0.3">
      <c r="B372"/>
      <c r="C372"/>
      <c r="E372"/>
      <c r="F372"/>
      <c r="G372"/>
      <c r="H372"/>
      <c r="I372"/>
      <c r="K372"/>
      <c r="N372"/>
      <c r="O372"/>
      <c r="P372"/>
      <c r="U372"/>
      <c r="V372"/>
      <c r="X372"/>
      <c r="DD372"/>
    </row>
    <row r="373" spans="2:108" x14ac:dyDescent="0.3">
      <c r="B373"/>
      <c r="C373"/>
      <c r="E373"/>
      <c r="F373"/>
      <c r="G373"/>
      <c r="H373"/>
      <c r="I373"/>
      <c r="K373"/>
      <c r="N373"/>
      <c r="U373"/>
      <c r="V373"/>
      <c r="X373"/>
      <c r="DD373"/>
    </row>
    <row r="374" spans="2:108" x14ac:dyDescent="0.3">
      <c r="B374"/>
      <c r="C374"/>
      <c r="E374"/>
      <c r="F374"/>
      <c r="G374"/>
      <c r="H374"/>
      <c r="I374"/>
      <c r="K374"/>
      <c r="N374"/>
      <c r="O374"/>
      <c r="P374"/>
      <c r="Q374"/>
      <c r="U374"/>
      <c r="V374"/>
      <c r="X374"/>
      <c r="DD374"/>
    </row>
    <row r="375" spans="2:108" x14ac:dyDescent="0.3">
      <c r="B375"/>
      <c r="C375"/>
      <c r="E375"/>
      <c r="F375"/>
      <c r="G375"/>
      <c r="H375"/>
      <c r="I375"/>
      <c r="K375"/>
      <c r="N375"/>
      <c r="U375"/>
      <c r="V375"/>
      <c r="X375"/>
      <c r="AI375"/>
      <c r="DD375"/>
    </row>
    <row r="376" spans="2:108" x14ac:dyDescent="0.3">
      <c r="B376"/>
      <c r="C376"/>
      <c r="E376"/>
      <c r="F376"/>
      <c r="G376"/>
      <c r="H376"/>
      <c r="I376"/>
      <c r="K376"/>
      <c r="N376"/>
      <c r="U376"/>
      <c r="V376"/>
      <c r="X376"/>
      <c r="AI376"/>
      <c r="DD376"/>
    </row>
    <row r="377" spans="2:108" x14ac:dyDescent="0.3">
      <c r="B377"/>
      <c r="C377"/>
      <c r="E377"/>
      <c r="F377"/>
      <c r="G377"/>
      <c r="H377"/>
      <c r="I377"/>
      <c r="K377"/>
      <c r="N377"/>
      <c r="U377"/>
      <c r="V377"/>
      <c r="X377"/>
      <c r="DD377"/>
    </row>
    <row r="378" spans="2:108" x14ac:dyDescent="0.3">
      <c r="B378"/>
      <c r="C378"/>
      <c r="E378"/>
      <c r="F378"/>
      <c r="G378"/>
      <c r="H378"/>
      <c r="I378"/>
      <c r="K378"/>
      <c r="N378"/>
      <c r="U378"/>
      <c r="V378"/>
      <c r="X378"/>
      <c r="DD378"/>
    </row>
    <row r="379" spans="2:108" x14ac:dyDescent="0.3">
      <c r="B379"/>
      <c r="C379"/>
      <c r="E379"/>
      <c r="F379"/>
      <c r="G379"/>
      <c r="H379"/>
      <c r="I379"/>
      <c r="K379"/>
      <c r="N379"/>
      <c r="U379"/>
      <c r="V379"/>
      <c r="X379"/>
      <c r="Y379"/>
      <c r="AI379"/>
      <c r="DD379"/>
    </row>
    <row r="380" spans="2:108" x14ac:dyDescent="0.3">
      <c r="B380"/>
      <c r="C380"/>
      <c r="E380"/>
      <c r="F380"/>
      <c r="G380"/>
      <c r="H380"/>
      <c r="I380"/>
      <c r="K380"/>
      <c r="N380"/>
      <c r="U380"/>
      <c r="V380"/>
      <c r="X380"/>
      <c r="DD380"/>
    </row>
    <row r="381" spans="2:108" x14ac:dyDescent="0.3">
      <c r="B381"/>
      <c r="C381"/>
      <c r="E381"/>
      <c r="F381"/>
      <c r="G381"/>
      <c r="H381"/>
      <c r="I381"/>
      <c r="K381"/>
      <c r="N381"/>
      <c r="O381"/>
      <c r="P381"/>
      <c r="U381"/>
      <c r="V381"/>
      <c r="X381"/>
      <c r="DD381"/>
    </row>
    <row r="382" spans="2:108" x14ac:dyDescent="0.3">
      <c r="B382"/>
      <c r="C382"/>
      <c r="E382"/>
      <c r="F382"/>
      <c r="G382"/>
      <c r="H382"/>
      <c r="I382"/>
      <c r="K382"/>
      <c r="N382"/>
      <c r="U382"/>
      <c r="V382"/>
      <c r="X382"/>
      <c r="Y382"/>
      <c r="DD382"/>
    </row>
    <row r="383" spans="2:108" x14ac:dyDescent="0.3">
      <c r="B383"/>
      <c r="C383"/>
      <c r="E383"/>
      <c r="F383"/>
      <c r="G383"/>
      <c r="H383"/>
      <c r="I383"/>
      <c r="K383"/>
      <c r="N383"/>
      <c r="U383"/>
      <c r="V383"/>
      <c r="X383"/>
      <c r="DD383"/>
    </row>
    <row r="384" spans="2:108" x14ac:dyDescent="0.3">
      <c r="B384"/>
      <c r="C384"/>
      <c r="E384"/>
      <c r="F384"/>
      <c r="G384"/>
      <c r="H384"/>
      <c r="I384"/>
      <c r="K384"/>
      <c r="N384"/>
      <c r="U384"/>
      <c r="V384"/>
      <c r="X384"/>
      <c r="DD384"/>
    </row>
    <row r="385" spans="2:108" x14ac:dyDescent="0.3">
      <c r="B385"/>
      <c r="C385"/>
      <c r="E385"/>
      <c r="F385"/>
      <c r="G385"/>
      <c r="H385"/>
      <c r="I385"/>
      <c r="K385"/>
      <c r="N385"/>
      <c r="U385"/>
      <c r="V385"/>
      <c r="X385"/>
      <c r="Y385"/>
      <c r="AI385"/>
      <c r="DD385"/>
    </row>
    <row r="386" spans="2:108" x14ac:dyDescent="0.3">
      <c r="B386"/>
      <c r="C386"/>
      <c r="E386"/>
      <c r="F386"/>
      <c r="G386"/>
      <c r="H386"/>
      <c r="I386"/>
      <c r="K386"/>
      <c r="N386"/>
      <c r="U386"/>
      <c r="V386"/>
      <c r="X386"/>
      <c r="Y386"/>
      <c r="AI386"/>
      <c r="DD386"/>
    </row>
    <row r="387" spans="2:108" x14ac:dyDescent="0.3">
      <c r="B387"/>
      <c r="C387"/>
      <c r="E387"/>
      <c r="F387"/>
      <c r="G387"/>
      <c r="H387"/>
      <c r="I387"/>
      <c r="K387"/>
      <c r="N387"/>
      <c r="U387"/>
      <c r="V387"/>
      <c r="X387"/>
      <c r="Y387"/>
      <c r="AI387"/>
      <c r="DD387"/>
    </row>
    <row r="388" spans="2:108" x14ac:dyDescent="0.3">
      <c r="B388"/>
      <c r="C388"/>
      <c r="E388"/>
      <c r="F388"/>
      <c r="G388"/>
      <c r="H388"/>
      <c r="I388"/>
      <c r="K388"/>
      <c r="N388"/>
      <c r="U388"/>
      <c r="V388"/>
      <c r="X388"/>
      <c r="DD388"/>
    </row>
    <row r="389" spans="2:108" x14ac:dyDescent="0.3">
      <c r="B389"/>
      <c r="C389"/>
      <c r="E389"/>
      <c r="F389"/>
      <c r="G389"/>
      <c r="H389"/>
      <c r="I389"/>
      <c r="K389"/>
      <c r="N389"/>
      <c r="U389"/>
      <c r="V389"/>
      <c r="X389"/>
      <c r="DD389"/>
    </row>
    <row r="390" spans="2:108" x14ac:dyDescent="0.3">
      <c r="B390"/>
      <c r="C390"/>
      <c r="E390"/>
      <c r="F390"/>
      <c r="G390"/>
      <c r="H390"/>
      <c r="I390"/>
      <c r="K390"/>
      <c r="N390"/>
      <c r="U390"/>
      <c r="V390"/>
      <c r="X390"/>
      <c r="AM390"/>
      <c r="AO390"/>
      <c r="AT390"/>
      <c r="AV390"/>
      <c r="AX390"/>
      <c r="BA390"/>
      <c r="DD390"/>
    </row>
    <row r="391" spans="2:108" x14ac:dyDescent="0.3">
      <c r="B391"/>
      <c r="C391"/>
      <c r="E391"/>
      <c r="F391"/>
      <c r="G391"/>
      <c r="H391"/>
      <c r="I391"/>
      <c r="K391"/>
      <c r="N391"/>
      <c r="U391"/>
      <c r="V391"/>
      <c r="X391"/>
      <c r="DD391"/>
    </row>
    <row r="392" spans="2:108" x14ac:dyDescent="0.3">
      <c r="B392"/>
      <c r="C392"/>
      <c r="E392"/>
      <c r="F392"/>
      <c r="G392"/>
      <c r="H392"/>
      <c r="I392"/>
      <c r="K392"/>
      <c r="N392"/>
      <c r="U392"/>
      <c r="V392"/>
      <c r="X392"/>
      <c r="Y392"/>
      <c r="DD392"/>
    </row>
    <row r="393" spans="2:108" x14ac:dyDescent="0.3">
      <c r="B393"/>
      <c r="C393"/>
      <c r="E393"/>
      <c r="F393"/>
      <c r="G393"/>
      <c r="H393"/>
      <c r="I393"/>
      <c r="K393"/>
      <c r="N393"/>
      <c r="U393"/>
      <c r="V393"/>
      <c r="X393"/>
      <c r="DD393"/>
    </row>
    <row r="394" spans="2:108" x14ac:dyDescent="0.3">
      <c r="B394"/>
      <c r="C394"/>
      <c r="E394"/>
      <c r="F394"/>
      <c r="G394"/>
      <c r="H394"/>
      <c r="I394"/>
      <c r="K394"/>
      <c r="N394"/>
      <c r="U394"/>
      <c r="V394"/>
      <c r="X394"/>
      <c r="DD394"/>
    </row>
    <row r="395" spans="2:108" x14ac:dyDescent="0.3">
      <c r="B395"/>
      <c r="C395"/>
      <c r="E395"/>
      <c r="F395"/>
      <c r="G395"/>
      <c r="H395"/>
      <c r="I395"/>
      <c r="K395"/>
      <c r="N395"/>
      <c r="U395"/>
      <c r="V395"/>
      <c r="X395"/>
      <c r="Y395"/>
      <c r="AI395"/>
      <c r="DD395"/>
    </row>
    <row r="396" spans="2:108" x14ac:dyDescent="0.3">
      <c r="B396"/>
      <c r="C396"/>
      <c r="E396"/>
      <c r="F396"/>
      <c r="G396"/>
      <c r="H396"/>
      <c r="I396"/>
      <c r="K396"/>
      <c r="N396"/>
      <c r="U396"/>
      <c r="V396"/>
      <c r="X396"/>
      <c r="Y396"/>
      <c r="AI396"/>
      <c r="DD396"/>
    </row>
    <row r="397" spans="2:108" x14ac:dyDescent="0.3">
      <c r="B397"/>
      <c r="C397"/>
      <c r="E397"/>
      <c r="F397"/>
      <c r="G397"/>
      <c r="H397"/>
      <c r="I397"/>
      <c r="K397"/>
      <c r="N397"/>
      <c r="U397"/>
      <c r="V397"/>
      <c r="X397"/>
      <c r="DD397"/>
    </row>
    <row r="398" spans="2:108" x14ac:dyDescent="0.3">
      <c r="B398"/>
      <c r="C398"/>
      <c r="E398"/>
      <c r="F398"/>
      <c r="G398"/>
      <c r="H398"/>
      <c r="I398"/>
      <c r="K398"/>
      <c r="N398"/>
      <c r="U398"/>
      <c r="V398"/>
      <c r="X398"/>
      <c r="DD398"/>
    </row>
    <row r="399" spans="2:108" x14ac:dyDescent="0.3">
      <c r="B399"/>
      <c r="C399"/>
      <c r="E399"/>
      <c r="F399"/>
      <c r="G399"/>
      <c r="H399"/>
      <c r="I399"/>
      <c r="K399"/>
      <c r="N399"/>
      <c r="U399"/>
      <c r="V399"/>
      <c r="X399"/>
      <c r="AM399"/>
      <c r="AO399"/>
      <c r="AT399"/>
      <c r="AV399"/>
      <c r="AX399"/>
      <c r="BA399"/>
      <c r="DD399"/>
    </row>
    <row r="400" spans="2:108" x14ac:dyDescent="0.3">
      <c r="B400"/>
      <c r="C400"/>
      <c r="E400"/>
      <c r="F400"/>
      <c r="G400"/>
      <c r="H400"/>
      <c r="I400"/>
      <c r="K400"/>
      <c r="N400"/>
      <c r="U400"/>
      <c r="V400"/>
      <c r="X400"/>
      <c r="DD400"/>
    </row>
    <row r="401" spans="2:108" x14ac:dyDescent="0.3">
      <c r="B401"/>
      <c r="C401"/>
      <c r="E401"/>
      <c r="F401"/>
      <c r="G401"/>
      <c r="H401"/>
      <c r="I401"/>
      <c r="K401"/>
      <c r="N401"/>
      <c r="U401"/>
      <c r="V401"/>
      <c r="X401"/>
      <c r="DD401"/>
    </row>
    <row r="402" spans="2:108" x14ac:dyDescent="0.3">
      <c r="B402"/>
      <c r="C402"/>
      <c r="E402"/>
      <c r="F402"/>
      <c r="G402"/>
      <c r="H402"/>
      <c r="I402"/>
      <c r="K402"/>
      <c r="N402"/>
      <c r="U402"/>
      <c r="V402"/>
      <c r="X402"/>
      <c r="AI402"/>
      <c r="DD402"/>
    </row>
    <row r="403" spans="2:108" x14ac:dyDescent="0.3">
      <c r="B403"/>
      <c r="C403"/>
      <c r="E403"/>
      <c r="F403"/>
      <c r="G403"/>
      <c r="H403"/>
      <c r="I403"/>
      <c r="K403"/>
      <c r="N403"/>
      <c r="U403"/>
      <c r="V403"/>
      <c r="X403"/>
      <c r="DD403"/>
    </row>
    <row r="404" spans="2:108" x14ac:dyDescent="0.3">
      <c r="B404"/>
      <c r="C404"/>
      <c r="E404"/>
      <c r="F404"/>
      <c r="G404"/>
      <c r="H404"/>
      <c r="I404"/>
      <c r="K404"/>
      <c r="N404"/>
      <c r="U404"/>
      <c r="V404"/>
      <c r="X404"/>
      <c r="Y404"/>
      <c r="AI404"/>
      <c r="DD404"/>
    </row>
    <row r="405" spans="2:108" x14ac:dyDescent="0.3">
      <c r="B405"/>
      <c r="C405"/>
      <c r="E405"/>
      <c r="F405"/>
      <c r="G405"/>
      <c r="H405"/>
      <c r="I405"/>
      <c r="K405"/>
      <c r="N405"/>
      <c r="U405"/>
      <c r="V405"/>
      <c r="X405"/>
      <c r="DD405"/>
    </row>
    <row r="406" spans="2:108" x14ac:dyDescent="0.3">
      <c r="B406"/>
      <c r="C406"/>
      <c r="E406"/>
      <c r="F406"/>
      <c r="G406"/>
      <c r="H406"/>
      <c r="I406"/>
      <c r="K406"/>
      <c r="N406"/>
      <c r="U406"/>
      <c r="V406"/>
      <c r="X406"/>
      <c r="DD406"/>
    </row>
    <row r="407" spans="2:108" x14ac:dyDescent="0.3">
      <c r="B407"/>
      <c r="C407"/>
      <c r="E407"/>
      <c r="F407"/>
      <c r="G407"/>
      <c r="H407"/>
      <c r="I407"/>
      <c r="K407"/>
      <c r="N407"/>
      <c r="U407"/>
      <c r="V407"/>
      <c r="X407"/>
      <c r="DD407"/>
    </row>
    <row r="408" spans="2:108" x14ac:dyDescent="0.3">
      <c r="B408"/>
      <c r="C408"/>
      <c r="E408"/>
      <c r="F408"/>
      <c r="G408"/>
      <c r="H408"/>
      <c r="I408"/>
      <c r="K408"/>
      <c r="N408"/>
      <c r="O408"/>
      <c r="P408"/>
      <c r="U408"/>
      <c r="V408"/>
      <c r="X408"/>
      <c r="DD408"/>
    </row>
    <row r="409" spans="2:108" x14ac:dyDescent="0.3">
      <c r="B409"/>
      <c r="C409"/>
      <c r="E409"/>
      <c r="F409"/>
      <c r="G409"/>
      <c r="H409"/>
      <c r="I409"/>
      <c r="K409"/>
      <c r="N409"/>
      <c r="U409"/>
      <c r="V409"/>
      <c r="X409"/>
      <c r="DD409"/>
    </row>
    <row r="410" spans="2:108" x14ac:dyDescent="0.3">
      <c r="B410"/>
      <c r="C410"/>
      <c r="E410"/>
      <c r="F410"/>
      <c r="G410"/>
      <c r="H410"/>
      <c r="I410"/>
      <c r="K410"/>
      <c r="N410"/>
      <c r="U410"/>
      <c r="V410"/>
      <c r="X410"/>
      <c r="DD410"/>
    </row>
    <row r="411" spans="2:108" x14ac:dyDescent="0.3">
      <c r="B411"/>
      <c r="C411"/>
      <c r="E411"/>
      <c r="F411"/>
      <c r="G411"/>
      <c r="H411"/>
      <c r="I411"/>
      <c r="K411"/>
      <c r="N411"/>
      <c r="U411"/>
      <c r="V411"/>
      <c r="X411"/>
      <c r="DD411"/>
    </row>
    <row r="412" spans="2:108" x14ac:dyDescent="0.3">
      <c r="B412"/>
      <c r="C412"/>
      <c r="E412"/>
      <c r="F412"/>
      <c r="G412"/>
      <c r="H412"/>
      <c r="I412"/>
      <c r="K412"/>
      <c r="N412"/>
      <c r="U412"/>
      <c r="V412"/>
      <c r="X412"/>
      <c r="DD412"/>
    </row>
    <row r="413" spans="2:108" x14ac:dyDescent="0.3">
      <c r="B413"/>
      <c r="C413"/>
      <c r="E413"/>
      <c r="F413"/>
      <c r="G413"/>
      <c r="H413"/>
      <c r="I413"/>
      <c r="K413"/>
      <c r="N413"/>
      <c r="U413"/>
      <c r="V413"/>
      <c r="X413"/>
      <c r="AI413"/>
      <c r="DD413"/>
    </row>
    <row r="414" spans="2:108" x14ac:dyDescent="0.3">
      <c r="B414"/>
      <c r="C414"/>
      <c r="E414"/>
      <c r="F414"/>
      <c r="G414"/>
      <c r="H414"/>
      <c r="I414"/>
      <c r="K414"/>
      <c r="N414"/>
      <c r="O414"/>
      <c r="P414"/>
      <c r="U414"/>
      <c r="V414"/>
      <c r="X414"/>
      <c r="DD414"/>
    </row>
    <row r="415" spans="2:108" x14ac:dyDescent="0.3">
      <c r="B415"/>
      <c r="C415"/>
      <c r="E415"/>
      <c r="F415"/>
      <c r="G415"/>
      <c r="H415"/>
      <c r="I415"/>
      <c r="K415"/>
      <c r="N415"/>
      <c r="U415"/>
      <c r="V415"/>
      <c r="X415"/>
      <c r="DD415"/>
    </row>
    <row r="416" spans="2:108" x14ac:dyDescent="0.3">
      <c r="B416"/>
      <c r="C416"/>
      <c r="E416"/>
      <c r="F416"/>
      <c r="G416"/>
      <c r="H416"/>
      <c r="I416"/>
      <c r="K416"/>
      <c r="N416"/>
      <c r="O416"/>
      <c r="P416"/>
      <c r="Q416"/>
      <c r="U416"/>
      <c r="V416"/>
      <c r="X416"/>
      <c r="DD416"/>
    </row>
    <row r="417" spans="2:108" x14ac:dyDescent="0.3">
      <c r="B417"/>
      <c r="C417"/>
      <c r="E417"/>
      <c r="F417"/>
      <c r="G417"/>
      <c r="H417"/>
      <c r="I417"/>
      <c r="K417"/>
      <c r="N417"/>
      <c r="U417"/>
      <c r="V417"/>
      <c r="X417"/>
      <c r="DD417"/>
    </row>
    <row r="418" spans="2:108" x14ac:dyDescent="0.3">
      <c r="B418"/>
      <c r="C418"/>
      <c r="E418"/>
      <c r="F418"/>
      <c r="G418"/>
      <c r="H418"/>
      <c r="I418"/>
      <c r="K418"/>
      <c r="N418"/>
      <c r="U418"/>
      <c r="V418"/>
      <c r="X418"/>
      <c r="AI418"/>
      <c r="DD418"/>
    </row>
    <row r="419" spans="2:108" x14ac:dyDescent="0.3">
      <c r="B419"/>
      <c r="C419"/>
      <c r="E419"/>
      <c r="F419"/>
      <c r="G419"/>
      <c r="H419"/>
      <c r="I419"/>
      <c r="K419"/>
      <c r="N419"/>
      <c r="U419"/>
      <c r="V419"/>
      <c r="X419"/>
      <c r="Y419"/>
      <c r="AI419"/>
      <c r="DD419"/>
    </row>
    <row r="420" spans="2:108" x14ac:dyDescent="0.3">
      <c r="B420"/>
      <c r="C420"/>
      <c r="E420"/>
      <c r="F420"/>
      <c r="G420"/>
      <c r="H420"/>
      <c r="I420"/>
      <c r="K420"/>
      <c r="N420"/>
      <c r="U420"/>
      <c r="V420"/>
      <c r="X420"/>
      <c r="DD420"/>
    </row>
    <row r="421" spans="2:108" x14ac:dyDescent="0.3">
      <c r="B421"/>
      <c r="C421"/>
      <c r="E421"/>
      <c r="F421"/>
      <c r="G421"/>
      <c r="H421"/>
      <c r="I421"/>
      <c r="K421"/>
      <c r="N421"/>
      <c r="U421"/>
      <c r="V421"/>
      <c r="X421"/>
      <c r="DD421"/>
    </row>
    <row r="422" spans="2:108" x14ac:dyDescent="0.3">
      <c r="B422"/>
      <c r="C422"/>
      <c r="E422"/>
      <c r="F422"/>
      <c r="G422"/>
      <c r="H422"/>
      <c r="I422"/>
      <c r="K422"/>
      <c r="N422"/>
      <c r="U422"/>
      <c r="V422"/>
      <c r="X422"/>
      <c r="DD422"/>
    </row>
    <row r="423" spans="2:108" x14ac:dyDescent="0.3">
      <c r="B423"/>
      <c r="C423"/>
      <c r="E423"/>
      <c r="F423"/>
      <c r="G423"/>
      <c r="H423"/>
      <c r="I423"/>
      <c r="K423"/>
      <c r="N423"/>
      <c r="U423"/>
      <c r="V423"/>
      <c r="X423"/>
      <c r="DD423"/>
    </row>
    <row r="424" spans="2:108" x14ac:dyDescent="0.3">
      <c r="B424"/>
      <c r="C424"/>
      <c r="E424"/>
      <c r="F424"/>
      <c r="G424"/>
      <c r="H424"/>
      <c r="I424"/>
      <c r="K424"/>
      <c r="N424"/>
      <c r="U424"/>
      <c r="V424"/>
      <c r="X424"/>
      <c r="DD424"/>
    </row>
    <row r="425" spans="2:108" x14ac:dyDescent="0.3">
      <c r="B425"/>
      <c r="C425"/>
      <c r="E425"/>
      <c r="F425"/>
      <c r="G425"/>
      <c r="H425"/>
      <c r="I425"/>
      <c r="K425"/>
      <c r="N425"/>
      <c r="O425"/>
      <c r="P425"/>
      <c r="U425"/>
      <c r="V425"/>
      <c r="X425"/>
      <c r="DD425"/>
    </row>
    <row r="426" spans="2:108" x14ac:dyDescent="0.3">
      <c r="B426"/>
      <c r="C426"/>
      <c r="E426"/>
      <c r="F426"/>
      <c r="G426"/>
      <c r="H426"/>
      <c r="I426"/>
      <c r="K426"/>
      <c r="N426"/>
      <c r="U426"/>
      <c r="V426"/>
      <c r="X426"/>
      <c r="AI426"/>
      <c r="DD426"/>
    </row>
    <row r="427" spans="2:108" x14ac:dyDescent="0.3">
      <c r="B427"/>
      <c r="C427"/>
      <c r="E427"/>
      <c r="F427"/>
      <c r="G427"/>
      <c r="H427"/>
      <c r="I427"/>
      <c r="K427"/>
      <c r="N427"/>
      <c r="U427"/>
      <c r="V427"/>
      <c r="X427"/>
      <c r="DD427"/>
    </row>
    <row r="428" spans="2:108" x14ac:dyDescent="0.3">
      <c r="B428"/>
      <c r="C428"/>
      <c r="E428"/>
      <c r="F428"/>
      <c r="G428"/>
      <c r="H428"/>
      <c r="I428"/>
      <c r="K428"/>
      <c r="N428"/>
      <c r="U428"/>
      <c r="V428"/>
      <c r="X428"/>
      <c r="DD428"/>
    </row>
    <row r="429" spans="2:108" x14ac:dyDescent="0.3">
      <c r="B429"/>
      <c r="C429"/>
      <c r="E429"/>
      <c r="F429"/>
      <c r="G429"/>
      <c r="H429"/>
      <c r="I429"/>
      <c r="K429"/>
      <c r="N429"/>
      <c r="U429"/>
      <c r="V429"/>
      <c r="X429"/>
      <c r="DD429"/>
    </row>
    <row r="430" spans="2:108" x14ac:dyDescent="0.3">
      <c r="B430"/>
      <c r="C430"/>
      <c r="E430"/>
      <c r="F430"/>
      <c r="G430"/>
      <c r="H430"/>
      <c r="I430"/>
      <c r="K430"/>
      <c r="N430"/>
      <c r="O430"/>
      <c r="P430"/>
      <c r="Q430"/>
      <c r="U430"/>
      <c r="V430"/>
      <c r="X430"/>
      <c r="DD430"/>
    </row>
    <row r="431" spans="2:108" x14ac:dyDescent="0.3">
      <c r="B431"/>
      <c r="C431"/>
      <c r="E431"/>
      <c r="F431"/>
      <c r="G431"/>
      <c r="H431"/>
      <c r="I431"/>
      <c r="K431"/>
      <c r="N431"/>
      <c r="U431"/>
      <c r="V431"/>
      <c r="X431"/>
      <c r="DD431"/>
    </row>
    <row r="432" spans="2:108" x14ac:dyDescent="0.3">
      <c r="B432"/>
      <c r="C432"/>
      <c r="E432"/>
      <c r="F432"/>
      <c r="G432"/>
      <c r="H432"/>
      <c r="I432"/>
      <c r="K432"/>
      <c r="N432"/>
      <c r="U432"/>
      <c r="V432"/>
      <c r="X432"/>
      <c r="DD432"/>
    </row>
    <row r="433" spans="2:108" x14ac:dyDescent="0.3">
      <c r="B433"/>
      <c r="C433"/>
      <c r="E433"/>
      <c r="F433"/>
      <c r="G433"/>
      <c r="H433"/>
      <c r="I433"/>
      <c r="K433"/>
      <c r="N433"/>
      <c r="U433"/>
      <c r="V433"/>
      <c r="X433"/>
      <c r="Y433"/>
      <c r="AI433"/>
      <c r="DD433"/>
    </row>
    <row r="434" spans="2:108" x14ac:dyDescent="0.3">
      <c r="B434"/>
      <c r="C434"/>
      <c r="E434"/>
      <c r="F434"/>
      <c r="G434"/>
      <c r="H434"/>
      <c r="I434"/>
      <c r="K434"/>
      <c r="N434"/>
      <c r="U434"/>
      <c r="V434"/>
      <c r="X434"/>
      <c r="Y434"/>
      <c r="DD434"/>
    </row>
    <row r="435" spans="2:108" x14ac:dyDescent="0.3">
      <c r="B435"/>
      <c r="C435"/>
      <c r="E435"/>
      <c r="F435"/>
      <c r="G435"/>
      <c r="H435"/>
      <c r="I435"/>
      <c r="K435"/>
      <c r="N435"/>
      <c r="U435"/>
      <c r="V435"/>
      <c r="X435"/>
      <c r="AI435"/>
      <c r="DD435"/>
    </row>
    <row r="436" spans="2:108" x14ac:dyDescent="0.3">
      <c r="B436"/>
      <c r="C436"/>
      <c r="E436"/>
      <c r="F436"/>
      <c r="G436"/>
      <c r="H436"/>
      <c r="I436"/>
      <c r="K436"/>
      <c r="N436"/>
      <c r="U436"/>
      <c r="V436"/>
      <c r="X436"/>
      <c r="DD436"/>
    </row>
    <row r="437" spans="2:108" x14ac:dyDescent="0.3">
      <c r="B437"/>
      <c r="C437"/>
      <c r="E437"/>
      <c r="F437"/>
      <c r="G437"/>
      <c r="H437"/>
      <c r="I437"/>
      <c r="K437"/>
      <c r="N437"/>
      <c r="U437"/>
      <c r="V437"/>
      <c r="X437"/>
      <c r="AI437"/>
      <c r="DD437"/>
    </row>
    <row r="438" spans="2:108" x14ac:dyDescent="0.3">
      <c r="B438"/>
      <c r="C438"/>
      <c r="E438"/>
      <c r="F438"/>
      <c r="G438"/>
      <c r="H438"/>
      <c r="I438"/>
      <c r="K438"/>
      <c r="N438"/>
      <c r="O438"/>
      <c r="P438"/>
      <c r="U438"/>
      <c r="V438"/>
      <c r="X438"/>
      <c r="DD438"/>
    </row>
    <row r="439" spans="2:108" x14ac:dyDescent="0.3">
      <c r="B439"/>
      <c r="C439"/>
      <c r="E439"/>
      <c r="F439"/>
      <c r="G439"/>
      <c r="H439"/>
      <c r="I439"/>
      <c r="K439"/>
      <c r="N439"/>
      <c r="U439"/>
      <c r="V439"/>
      <c r="X439"/>
      <c r="DD439"/>
    </row>
    <row r="440" spans="2:108" x14ac:dyDescent="0.3">
      <c r="B440"/>
      <c r="C440"/>
      <c r="E440"/>
      <c r="F440"/>
      <c r="G440"/>
      <c r="H440"/>
      <c r="I440"/>
      <c r="K440"/>
      <c r="N440"/>
      <c r="U440"/>
      <c r="V440"/>
      <c r="X440"/>
      <c r="DD440"/>
    </row>
    <row r="441" spans="2:108" x14ac:dyDescent="0.3">
      <c r="B441"/>
      <c r="C441"/>
      <c r="E441"/>
      <c r="F441"/>
      <c r="G441"/>
      <c r="H441"/>
      <c r="I441"/>
      <c r="K441"/>
      <c r="N441"/>
      <c r="U441"/>
      <c r="V441"/>
      <c r="X441"/>
      <c r="Y441"/>
      <c r="AI441"/>
      <c r="DD441"/>
    </row>
    <row r="442" spans="2:108" x14ac:dyDescent="0.3">
      <c r="B442"/>
      <c r="C442"/>
      <c r="E442"/>
      <c r="F442"/>
      <c r="G442"/>
      <c r="H442"/>
      <c r="I442"/>
      <c r="K442"/>
      <c r="N442"/>
      <c r="U442"/>
      <c r="V442"/>
      <c r="X442"/>
      <c r="DD442"/>
    </row>
    <row r="443" spans="2:108" x14ac:dyDescent="0.3">
      <c r="B443"/>
      <c r="C443"/>
      <c r="E443"/>
      <c r="F443"/>
      <c r="G443"/>
      <c r="H443"/>
      <c r="I443"/>
      <c r="K443"/>
      <c r="N443"/>
      <c r="U443"/>
      <c r="V443"/>
      <c r="X443"/>
      <c r="Y443"/>
      <c r="DD443"/>
    </row>
    <row r="444" spans="2:108" x14ac:dyDescent="0.3">
      <c r="B444"/>
      <c r="C444"/>
      <c r="E444"/>
      <c r="F444"/>
      <c r="G444"/>
      <c r="H444"/>
      <c r="I444"/>
      <c r="K444"/>
      <c r="N444"/>
      <c r="U444"/>
      <c r="V444"/>
      <c r="X444"/>
      <c r="DD444"/>
    </row>
    <row r="445" spans="2:108" x14ac:dyDescent="0.3">
      <c r="B445"/>
      <c r="C445"/>
      <c r="E445"/>
      <c r="F445"/>
      <c r="G445"/>
      <c r="H445"/>
      <c r="I445"/>
      <c r="K445"/>
      <c r="N445"/>
      <c r="U445"/>
      <c r="V445"/>
      <c r="X445"/>
      <c r="DD445"/>
    </row>
    <row r="446" spans="2:108" x14ac:dyDescent="0.3">
      <c r="B446"/>
      <c r="C446"/>
      <c r="E446"/>
      <c r="F446"/>
      <c r="G446"/>
      <c r="H446"/>
      <c r="I446"/>
      <c r="K446"/>
      <c r="N446"/>
      <c r="U446"/>
      <c r="V446"/>
      <c r="X446"/>
      <c r="Y446"/>
      <c r="AI446"/>
      <c r="DD446"/>
    </row>
    <row r="447" spans="2:108" x14ac:dyDescent="0.3">
      <c r="B447"/>
      <c r="C447"/>
      <c r="E447"/>
      <c r="F447"/>
      <c r="G447"/>
      <c r="H447"/>
      <c r="I447"/>
      <c r="K447"/>
      <c r="N447"/>
      <c r="U447"/>
      <c r="V447"/>
      <c r="X447"/>
      <c r="DD447"/>
    </row>
    <row r="448" spans="2:108" x14ac:dyDescent="0.3">
      <c r="B448"/>
      <c r="C448"/>
      <c r="E448"/>
      <c r="F448"/>
      <c r="G448"/>
      <c r="H448"/>
      <c r="I448"/>
      <c r="K448"/>
      <c r="N448"/>
      <c r="U448"/>
      <c r="V448"/>
      <c r="X448"/>
      <c r="DD448"/>
    </row>
    <row r="449" spans="2:108" x14ac:dyDescent="0.3">
      <c r="B449"/>
      <c r="C449"/>
      <c r="E449"/>
      <c r="F449"/>
      <c r="G449"/>
      <c r="H449"/>
      <c r="I449"/>
      <c r="K449"/>
      <c r="N449"/>
      <c r="U449"/>
      <c r="V449"/>
      <c r="X449"/>
      <c r="Y449"/>
      <c r="DD449"/>
    </row>
    <row r="450" spans="2:108" x14ac:dyDescent="0.3">
      <c r="B450"/>
      <c r="C450"/>
      <c r="E450"/>
      <c r="F450"/>
      <c r="G450"/>
      <c r="H450"/>
      <c r="I450"/>
      <c r="K450"/>
      <c r="N450"/>
      <c r="U450"/>
      <c r="V450"/>
      <c r="X450"/>
      <c r="DD450"/>
    </row>
    <row r="451" spans="2:108" x14ac:dyDescent="0.3">
      <c r="B451"/>
      <c r="C451"/>
      <c r="E451"/>
      <c r="F451"/>
      <c r="G451"/>
      <c r="H451"/>
      <c r="I451"/>
      <c r="K451"/>
      <c r="N451"/>
      <c r="U451"/>
      <c r="V451"/>
      <c r="X451"/>
      <c r="AI451"/>
      <c r="DD451"/>
    </row>
    <row r="452" spans="2:108" x14ac:dyDescent="0.3">
      <c r="B452"/>
      <c r="C452"/>
      <c r="E452"/>
      <c r="F452"/>
      <c r="G452"/>
      <c r="H452"/>
      <c r="I452"/>
      <c r="K452"/>
      <c r="N452"/>
      <c r="U452"/>
      <c r="V452"/>
      <c r="X452"/>
      <c r="DD452"/>
    </row>
    <row r="453" spans="2:108" x14ac:dyDescent="0.3">
      <c r="B453"/>
      <c r="C453"/>
      <c r="E453"/>
      <c r="F453"/>
      <c r="G453"/>
      <c r="H453"/>
      <c r="I453"/>
      <c r="K453"/>
      <c r="N453"/>
      <c r="U453"/>
      <c r="V453"/>
      <c r="X453"/>
      <c r="Y453"/>
      <c r="AI453"/>
      <c r="DD453"/>
    </row>
    <row r="454" spans="2:108" x14ac:dyDescent="0.3">
      <c r="B454"/>
      <c r="C454"/>
      <c r="E454"/>
      <c r="F454"/>
      <c r="G454"/>
      <c r="H454"/>
      <c r="I454"/>
      <c r="K454"/>
      <c r="N454"/>
      <c r="U454"/>
      <c r="V454"/>
      <c r="X454"/>
      <c r="AM454"/>
      <c r="AO454"/>
      <c r="AT454"/>
      <c r="AV454"/>
      <c r="AX454"/>
      <c r="BA454"/>
      <c r="DD454"/>
    </row>
    <row r="455" spans="2:108" x14ac:dyDescent="0.3">
      <c r="B455"/>
      <c r="C455"/>
      <c r="E455"/>
      <c r="F455"/>
      <c r="G455"/>
      <c r="H455"/>
      <c r="I455"/>
      <c r="K455"/>
      <c r="N455"/>
      <c r="U455"/>
      <c r="V455"/>
      <c r="X455"/>
      <c r="Y455"/>
      <c r="AI455"/>
      <c r="DD455"/>
    </row>
    <row r="456" spans="2:108" x14ac:dyDescent="0.3">
      <c r="B456"/>
      <c r="C456"/>
      <c r="E456"/>
      <c r="F456"/>
      <c r="G456"/>
      <c r="H456"/>
      <c r="I456"/>
      <c r="K456"/>
      <c r="N456"/>
      <c r="U456"/>
      <c r="V456"/>
      <c r="X456"/>
      <c r="DD456"/>
    </row>
    <row r="457" spans="2:108" x14ac:dyDescent="0.3">
      <c r="B457"/>
      <c r="C457"/>
      <c r="E457"/>
      <c r="F457"/>
      <c r="G457"/>
      <c r="H457"/>
      <c r="I457"/>
      <c r="K457"/>
      <c r="N457"/>
      <c r="U457"/>
      <c r="V457"/>
      <c r="X457"/>
      <c r="Y457"/>
      <c r="DD457"/>
    </row>
    <row r="458" spans="2:108" x14ac:dyDescent="0.3">
      <c r="B458"/>
      <c r="C458"/>
      <c r="E458"/>
      <c r="F458"/>
      <c r="G458"/>
      <c r="H458"/>
      <c r="I458"/>
      <c r="K458"/>
      <c r="N458"/>
      <c r="U458"/>
      <c r="V458"/>
      <c r="X458"/>
      <c r="Y458"/>
      <c r="AI458"/>
      <c r="DD458"/>
    </row>
    <row r="459" spans="2:108" x14ac:dyDescent="0.3">
      <c r="B459"/>
      <c r="C459"/>
      <c r="E459"/>
      <c r="F459"/>
      <c r="G459"/>
      <c r="H459"/>
      <c r="I459"/>
      <c r="K459"/>
      <c r="N459"/>
      <c r="O459"/>
      <c r="P459"/>
      <c r="U459"/>
      <c r="V459"/>
      <c r="X459"/>
      <c r="DD459"/>
    </row>
    <row r="460" spans="2:108" x14ac:dyDescent="0.3">
      <c r="B460"/>
      <c r="C460"/>
      <c r="E460"/>
      <c r="F460"/>
      <c r="G460"/>
      <c r="H460"/>
      <c r="I460"/>
      <c r="K460"/>
      <c r="N460"/>
      <c r="U460"/>
      <c r="V460"/>
      <c r="X460"/>
      <c r="DD460"/>
    </row>
    <row r="461" spans="2:108" x14ac:dyDescent="0.3">
      <c r="B461"/>
      <c r="C461"/>
      <c r="E461"/>
      <c r="F461"/>
      <c r="G461"/>
      <c r="H461"/>
      <c r="I461"/>
      <c r="K461"/>
      <c r="N461"/>
      <c r="U461"/>
      <c r="V461"/>
      <c r="X461"/>
      <c r="DD461"/>
    </row>
    <row r="462" spans="2:108" x14ac:dyDescent="0.3">
      <c r="B462"/>
      <c r="C462"/>
      <c r="E462"/>
      <c r="F462"/>
      <c r="G462"/>
      <c r="H462"/>
      <c r="I462"/>
      <c r="K462"/>
      <c r="N462"/>
      <c r="U462"/>
      <c r="V462"/>
      <c r="X462"/>
      <c r="DD462"/>
    </row>
    <row r="463" spans="2:108" x14ac:dyDescent="0.3">
      <c r="B463"/>
      <c r="C463"/>
      <c r="E463"/>
      <c r="F463"/>
      <c r="G463"/>
      <c r="H463"/>
      <c r="I463"/>
      <c r="K463"/>
      <c r="N463"/>
      <c r="O463"/>
      <c r="P463"/>
      <c r="U463"/>
      <c r="V463"/>
      <c r="X463"/>
      <c r="DD463"/>
    </row>
    <row r="464" spans="2:108" x14ac:dyDescent="0.3">
      <c r="B464"/>
      <c r="C464"/>
      <c r="E464"/>
      <c r="F464"/>
      <c r="G464"/>
      <c r="H464"/>
      <c r="I464"/>
      <c r="K464"/>
      <c r="N464"/>
      <c r="U464"/>
      <c r="V464"/>
      <c r="X464"/>
      <c r="DD464"/>
    </row>
    <row r="465" spans="2:108" x14ac:dyDescent="0.3">
      <c r="B465"/>
      <c r="C465"/>
      <c r="E465"/>
      <c r="F465"/>
      <c r="G465"/>
      <c r="H465"/>
      <c r="I465"/>
      <c r="K465"/>
      <c r="N465"/>
      <c r="U465"/>
      <c r="V465"/>
      <c r="X465"/>
      <c r="Y465"/>
      <c r="DD465"/>
    </row>
    <row r="466" spans="2:108" x14ac:dyDescent="0.3">
      <c r="B466"/>
      <c r="C466"/>
      <c r="E466"/>
      <c r="F466"/>
      <c r="G466"/>
      <c r="H466"/>
      <c r="I466"/>
      <c r="K466"/>
      <c r="N466"/>
      <c r="U466"/>
      <c r="V466"/>
      <c r="X466"/>
      <c r="AI466"/>
      <c r="DD466"/>
    </row>
    <row r="467" spans="2:108" x14ac:dyDescent="0.3">
      <c r="B467"/>
      <c r="C467"/>
      <c r="E467"/>
      <c r="F467"/>
      <c r="G467"/>
      <c r="H467"/>
      <c r="I467"/>
      <c r="K467"/>
      <c r="N467"/>
      <c r="U467"/>
      <c r="V467"/>
      <c r="X467"/>
      <c r="DD467"/>
    </row>
    <row r="468" spans="2:108" x14ac:dyDescent="0.3">
      <c r="B468"/>
      <c r="C468"/>
      <c r="E468"/>
      <c r="F468"/>
      <c r="G468"/>
      <c r="H468"/>
      <c r="I468"/>
      <c r="K468"/>
      <c r="N468"/>
      <c r="U468"/>
      <c r="V468"/>
      <c r="X468"/>
      <c r="DD468"/>
    </row>
    <row r="469" spans="2:108" x14ac:dyDescent="0.3">
      <c r="B469"/>
      <c r="C469"/>
      <c r="E469"/>
      <c r="F469"/>
      <c r="G469"/>
      <c r="H469"/>
      <c r="I469"/>
      <c r="K469"/>
      <c r="N469"/>
      <c r="U469"/>
      <c r="V469"/>
      <c r="X469"/>
      <c r="AI469"/>
      <c r="DD469"/>
    </row>
    <row r="470" spans="2:108" x14ac:dyDescent="0.3">
      <c r="B470"/>
      <c r="C470"/>
      <c r="E470"/>
      <c r="F470"/>
      <c r="G470"/>
      <c r="H470"/>
      <c r="I470"/>
      <c r="K470"/>
      <c r="N470"/>
      <c r="O470"/>
      <c r="P470"/>
      <c r="U470"/>
      <c r="V470"/>
      <c r="X470"/>
      <c r="DD470"/>
    </row>
    <row r="471" spans="2:108" x14ac:dyDescent="0.3">
      <c r="B471"/>
      <c r="C471"/>
      <c r="E471"/>
      <c r="F471"/>
      <c r="G471"/>
      <c r="H471"/>
      <c r="I471"/>
      <c r="K471"/>
      <c r="N471"/>
      <c r="U471"/>
      <c r="V471"/>
      <c r="X471"/>
      <c r="DD471"/>
    </row>
    <row r="472" spans="2:108" x14ac:dyDescent="0.3">
      <c r="B472"/>
      <c r="C472"/>
      <c r="E472"/>
      <c r="F472"/>
      <c r="G472"/>
      <c r="H472"/>
      <c r="I472"/>
      <c r="J472"/>
      <c r="K472"/>
      <c r="N472"/>
      <c r="U472"/>
      <c r="V472"/>
      <c r="X472"/>
      <c r="DD472"/>
    </row>
    <row r="473" spans="2:108" x14ac:dyDescent="0.3">
      <c r="B473"/>
      <c r="C473"/>
      <c r="E473"/>
      <c r="F473"/>
      <c r="G473"/>
      <c r="H473"/>
      <c r="I473"/>
      <c r="K473"/>
      <c r="N473"/>
      <c r="U473"/>
      <c r="V473"/>
      <c r="X473"/>
      <c r="DD473"/>
    </row>
    <row r="474" spans="2:108" x14ac:dyDescent="0.3">
      <c r="B474"/>
      <c r="C474"/>
      <c r="E474"/>
      <c r="F474"/>
      <c r="G474"/>
      <c r="H474"/>
      <c r="I474"/>
      <c r="K474"/>
      <c r="N474"/>
      <c r="U474"/>
      <c r="V474"/>
      <c r="X474"/>
      <c r="DD474"/>
    </row>
    <row r="475" spans="2:108" x14ac:dyDescent="0.3">
      <c r="B475"/>
      <c r="C475"/>
      <c r="E475"/>
      <c r="F475"/>
      <c r="G475"/>
      <c r="H475"/>
      <c r="I475"/>
      <c r="K475"/>
      <c r="N475"/>
      <c r="U475"/>
      <c r="V475"/>
      <c r="X475"/>
      <c r="DD475"/>
    </row>
    <row r="476" spans="2:108" x14ac:dyDescent="0.3">
      <c r="B476"/>
      <c r="C476"/>
      <c r="E476"/>
      <c r="F476"/>
      <c r="G476"/>
      <c r="H476"/>
      <c r="I476"/>
      <c r="K476"/>
      <c r="N476"/>
      <c r="U476"/>
      <c r="V476"/>
      <c r="X476"/>
      <c r="DD476"/>
    </row>
    <row r="477" spans="2:108" x14ac:dyDescent="0.3">
      <c r="B477"/>
      <c r="C477"/>
      <c r="E477"/>
      <c r="F477"/>
      <c r="G477"/>
      <c r="H477"/>
      <c r="I477"/>
      <c r="K477"/>
      <c r="N477"/>
      <c r="U477"/>
      <c r="V477"/>
      <c r="X477"/>
      <c r="DD477"/>
    </row>
    <row r="478" spans="2:108" x14ac:dyDescent="0.3">
      <c r="B478"/>
      <c r="C478"/>
      <c r="E478"/>
      <c r="F478"/>
      <c r="G478"/>
      <c r="H478"/>
      <c r="I478"/>
      <c r="K478"/>
      <c r="N478"/>
      <c r="O478"/>
      <c r="P478"/>
      <c r="U478"/>
      <c r="V478"/>
      <c r="X478"/>
      <c r="DD478"/>
    </row>
    <row r="479" spans="2:108" x14ac:dyDescent="0.3">
      <c r="B479"/>
      <c r="C479"/>
      <c r="E479"/>
      <c r="F479"/>
      <c r="G479"/>
      <c r="H479"/>
      <c r="I479"/>
      <c r="K479"/>
      <c r="N479"/>
      <c r="U479"/>
      <c r="V479"/>
      <c r="X479"/>
      <c r="Y479"/>
      <c r="DD479"/>
    </row>
    <row r="480" spans="2:108" x14ac:dyDescent="0.3">
      <c r="B480"/>
      <c r="C480"/>
      <c r="E480"/>
      <c r="F480"/>
      <c r="G480"/>
      <c r="H480"/>
      <c r="I480"/>
      <c r="K480"/>
      <c r="N480"/>
      <c r="O480"/>
      <c r="P480"/>
      <c r="U480"/>
      <c r="V480"/>
      <c r="X480"/>
      <c r="DD480"/>
    </row>
    <row r="481" spans="2:108" x14ac:dyDescent="0.3">
      <c r="B481"/>
      <c r="C481"/>
      <c r="E481"/>
      <c r="F481"/>
      <c r="G481"/>
      <c r="H481"/>
      <c r="I481"/>
      <c r="K481"/>
      <c r="N481"/>
      <c r="U481"/>
      <c r="V481"/>
      <c r="X481"/>
      <c r="DD481"/>
    </row>
    <row r="482" spans="2:108" x14ac:dyDescent="0.3">
      <c r="B482"/>
      <c r="C482"/>
      <c r="E482"/>
      <c r="F482"/>
      <c r="G482"/>
      <c r="H482"/>
      <c r="I482"/>
      <c r="K482"/>
      <c r="N482"/>
      <c r="U482"/>
      <c r="V482"/>
      <c r="X482"/>
      <c r="DD482"/>
    </row>
    <row r="483" spans="2:108" x14ac:dyDescent="0.3">
      <c r="B483"/>
      <c r="C483"/>
      <c r="E483"/>
      <c r="F483"/>
      <c r="G483"/>
      <c r="H483"/>
      <c r="I483"/>
      <c r="K483"/>
      <c r="N483"/>
      <c r="U483"/>
      <c r="V483"/>
      <c r="X483"/>
      <c r="DD483"/>
    </row>
    <row r="484" spans="2:108" x14ac:dyDescent="0.3">
      <c r="B484"/>
      <c r="C484"/>
      <c r="E484"/>
      <c r="F484"/>
      <c r="G484"/>
      <c r="H484"/>
      <c r="I484"/>
      <c r="K484"/>
      <c r="N484"/>
      <c r="U484"/>
      <c r="V484"/>
      <c r="X484"/>
      <c r="DD484"/>
    </row>
    <row r="485" spans="2:108" x14ac:dyDescent="0.3">
      <c r="B485"/>
      <c r="C485"/>
      <c r="E485"/>
      <c r="F485"/>
      <c r="G485"/>
      <c r="H485"/>
      <c r="I485"/>
      <c r="K485"/>
      <c r="N485"/>
      <c r="U485"/>
      <c r="V485"/>
      <c r="X485"/>
      <c r="AI485"/>
      <c r="DD485"/>
    </row>
    <row r="486" spans="2:108" x14ac:dyDescent="0.3">
      <c r="B486"/>
      <c r="C486"/>
      <c r="E486"/>
      <c r="F486"/>
      <c r="G486"/>
      <c r="H486"/>
      <c r="I486"/>
      <c r="K486"/>
      <c r="N486"/>
      <c r="U486"/>
      <c r="V486"/>
      <c r="X486"/>
      <c r="DD486"/>
    </row>
    <row r="487" spans="2:108" x14ac:dyDescent="0.3">
      <c r="B487"/>
      <c r="C487"/>
      <c r="E487"/>
      <c r="F487"/>
      <c r="G487"/>
      <c r="H487"/>
      <c r="I487"/>
      <c r="K487"/>
      <c r="N487"/>
      <c r="U487"/>
      <c r="V487"/>
      <c r="X487"/>
      <c r="DD487"/>
    </row>
    <row r="488" spans="2:108" x14ac:dyDescent="0.3">
      <c r="B488"/>
      <c r="C488"/>
      <c r="E488"/>
      <c r="F488"/>
      <c r="G488"/>
      <c r="I488"/>
      <c r="K488"/>
      <c r="N488"/>
      <c r="U488"/>
      <c r="V488"/>
      <c r="X488"/>
      <c r="DD488"/>
    </row>
    <row r="489" spans="2:108" x14ac:dyDescent="0.3">
      <c r="B489"/>
      <c r="C489"/>
      <c r="E489"/>
      <c r="F489"/>
      <c r="G489"/>
      <c r="H489"/>
      <c r="I489"/>
      <c r="K489"/>
      <c r="N489"/>
      <c r="U489"/>
      <c r="V489"/>
      <c r="X489"/>
      <c r="DD489"/>
    </row>
    <row r="490" spans="2:108" x14ac:dyDescent="0.3">
      <c r="B490"/>
      <c r="C490"/>
      <c r="E490"/>
      <c r="F490"/>
      <c r="G490"/>
      <c r="H490"/>
      <c r="I490"/>
      <c r="K490"/>
      <c r="N490"/>
      <c r="U490"/>
      <c r="V490"/>
      <c r="X490"/>
      <c r="DD490"/>
    </row>
    <row r="491" spans="2:108" x14ac:dyDescent="0.3">
      <c r="B491"/>
      <c r="C491"/>
      <c r="E491"/>
      <c r="F491"/>
      <c r="G491"/>
      <c r="H491"/>
      <c r="I491"/>
      <c r="K491"/>
      <c r="N491"/>
      <c r="U491"/>
      <c r="V491"/>
      <c r="X491"/>
      <c r="DD491"/>
    </row>
    <row r="492" spans="2:108" x14ac:dyDescent="0.3">
      <c r="B492"/>
      <c r="C492"/>
      <c r="E492"/>
      <c r="F492"/>
      <c r="G492"/>
      <c r="H492"/>
      <c r="I492"/>
      <c r="K492"/>
      <c r="N492"/>
      <c r="U492"/>
      <c r="V492"/>
      <c r="X492"/>
      <c r="DD492"/>
    </row>
    <row r="493" spans="2:108" x14ac:dyDescent="0.3">
      <c r="B493"/>
      <c r="C493"/>
      <c r="E493"/>
      <c r="F493"/>
      <c r="G493"/>
      <c r="H493"/>
      <c r="I493"/>
      <c r="K493"/>
      <c r="N493"/>
      <c r="U493"/>
      <c r="V493"/>
      <c r="X493"/>
      <c r="DD493"/>
    </row>
    <row r="494" spans="2:108" x14ac:dyDescent="0.3">
      <c r="B494"/>
      <c r="C494"/>
      <c r="E494"/>
      <c r="F494"/>
      <c r="G494"/>
      <c r="H494"/>
      <c r="I494"/>
      <c r="K494"/>
      <c r="N494"/>
      <c r="O494"/>
      <c r="P494"/>
      <c r="Q494"/>
      <c r="U494"/>
      <c r="V494"/>
      <c r="X494"/>
      <c r="DD494"/>
    </row>
    <row r="495" spans="2:108" x14ac:dyDescent="0.3">
      <c r="B495"/>
      <c r="C495"/>
      <c r="E495"/>
      <c r="F495"/>
      <c r="G495"/>
      <c r="H495"/>
      <c r="I495"/>
      <c r="K495"/>
      <c r="N495"/>
      <c r="U495"/>
      <c r="V495"/>
      <c r="X495"/>
      <c r="DD495"/>
    </row>
    <row r="496" spans="2:108" x14ac:dyDescent="0.3">
      <c r="B496"/>
      <c r="C496"/>
      <c r="E496"/>
      <c r="F496"/>
      <c r="G496"/>
      <c r="H496"/>
      <c r="I496"/>
      <c r="K496"/>
      <c r="N496"/>
      <c r="U496"/>
      <c r="V496"/>
      <c r="X496"/>
      <c r="DD496"/>
    </row>
    <row r="497" spans="2:108" x14ac:dyDescent="0.3">
      <c r="B497"/>
      <c r="C497"/>
      <c r="E497"/>
      <c r="F497"/>
      <c r="G497"/>
      <c r="H497"/>
      <c r="I497"/>
      <c r="K497"/>
      <c r="N497"/>
      <c r="U497"/>
      <c r="V497"/>
      <c r="X497"/>
      <c r="DD497"/>
    </row>
    <row r="498" spans="2:108" x14ac:dyDescent="0.3">
      <c r="B498"/>
      <c r="C498"/>
      <c r="E498"/>
      <c r="F498"/>
      <c r="G498"/>
      <c r="H498"/>
      <c r="I498"/>
      <c r="K498"/>
      <c r="N498"/>
      <c r="U498"/>
      <c r="V498"/>
      <c r="X498"/>
      <c r="DD498"/>
    </row>
    <row r="499" spans="2:108" x14ac:dyDescent="0.3">
      <c r="B499"/>
      <c r="C499"/>
      <c r="E499"/>
      <c r="F499"/>
      <c r="G499"/>
      <c r="H499"/>
      <c r="I499"/>
      <c r="K499"/>
      <c r="N499"/>
      <c r="U499"/>
      <c r="V499"/>
      <c r="X499"/>
      <c r="DD499"/>
    </row>
    <row r="500" spans="2:108" x14ac:dyDescent="0.3">
      <c r="B500"/>
      <c r="C500"/>
      <c r="E500"/>
      <c r="F500"/>
      <c r="G500"/>
      <c r="H500"/>
      <c r="I500"/>
      <c r="K500"/>
      <c r="N500"/>
      <c r="U500"/>
      <c r="V500"/>
      <c r="X500"/>
      <c r="DD500"/>
    </row>
    <row r="501" spans="2:108" x14ac:dyDescent="0.3">
      <c r="B501"/>
      <c r="C501"/>
      <c r="E501"/>
      <c r="F501"/>
      <c r="G501"/>
      <c r="H501"/>
      <c r="I501"/>
      <c r="K501"/>
      <c r="N501"/>
      <c r="U501"/>
      <c r="V501"/>
      <c r="X501"/>
      <c r="DD501"/>
    </row>
    <row r="502" spans="2:108" x14ac:dyDescent="0.3">
      <c r="B502"/>
      <c r="C502"/>
      <c r="E502"/>
      <c r="F502"/>
      <c r="G502"/>
      <c r="H502"/>
      <c r="I502"/>
      <c r="K502"/>
      <c r="N502"/>
      <c r="U502"/>
      <c r="V502"/>
      <c r="X502"/>
      <c r="DD502"/>
    </row>
    <row r="503" spans="2:108" x14ac:dyDescent="0.3">
      <c r="B503"/>
      <c r="C503"/>
      <c r="E503"/>
      <c r="F503"/>
      <c r="G503"/>
      <c r="H503"/>
      <c r="I503"/>
      <c r="K503"/>
      <c r="N503"/>
      <c r="U503"/>
      <c r="V503"/>
      <c r="X503"/>
      <c r="Y503"/>
      <c r="AI503"/>
      <c r="DD503"/>
    </row>
    <row r="504" spans="2:108" x14ac:dyDescent="0.3">
      <c r="B504"/>
      <c r="C504"/>
      <c r="E504"/>
      <c r="F504"/>
      <c r="G504"/>
      <c r="H504"/>
      <c r="I504"/>
      <c r="K504"/>
      <c r="N504"/>
      <c r="U504"/>
      <c r="V504"/>
      <c r="X504"/>
      <c r="DD504"/>
    </row>
    <row r="505" spans="2:108" x14ac:dyDescent="0.3">
      <c r="B505"/>
      <c r="C505"/>
      <c r="E505"/>
      <c r="F505"/>
      <c r="G505"/>
      <c r="H505"/>
      <c r="I505"/>
      <c r="K505"/>
      <c r="N505"/>
      <c r="U505"/>
      <c r="V505"/>
      <c r="X505"/>
      <c r="DD505"/>
    </row>
    <row r="506" spans="2:108" x14ac:dyDescent="0.3">
      <c r="B506"/>
      <c r="C506"/>
      <c r="E506"/>
      <c r="F506"/>
      <c r="G506"/>
      <c r="H506"/>
      <c r="I506"/>
      <c r="K506"/>
      <c r="N506"/>
      <c r="U506"/>
      <c r="V506"/>
      <c r="X506"/>
      <c r="DD506"/>
    </row>
    <row r="507" spans="2:108" x14ac:dyDescent="0.3">
      <c r="B507"/>
      <c r="C507"/>
      <c r="E507"/>
      <c r="F507"/>
      <c r="G507"/>
      <c r="H507"/>
      <c r="I507"/>
      <c r="K507"/>
      <c r="N507"/>
      <c r="U507"/>
      <c r="V507"/>
      <c r="X507"/>
      <c r="DD507"/>
    </row>
    <row r="508" spans="2:108" x14ac:dyDescent="0.3">
      <c r="B508"/>
      <c r="C508"/>
      <c r="E508"/>
      <c r="F508"/>
      <c r="G508"/>
      <c r="H508"/>
      <c r="I508"/>
      <c r="K508"/>
      <c r="N508"/>
      <c r="O508"/>
      <c r="P508"/>
      <c r="U508"/>
      <c r="V508"/>
      <c r="X508"/>
      <c r="DD508"/>
    </row>
    <row r="509" spans="2:108" x14ac:dyDescent="0.3">
      <c r="B509"/>
      <c r="C509"/>
      <c r="E509"/>
      <c r="F509"/>
      <c r="G509"/>
      <c r="I509"/>
      <c r="K509"/>
      <c r="N509"/>
      <c r="U509"/>
      <c r="V509"/>
      <c r="X509"/>
      <c r="DD509"/>
    </row>
    <row r="510" spans="2:108" x14ac:dyDescent="0.3">
      <c r="B510"/>
      <c r="C510"/>
      <c r="E510"/>
      <c r="F510"/>
      <c r="G510"/>
      <c r="H510"/>
      <c r="I510"/>
      <c r="K510"/>
      <c r="N510"/>
      <c r="U510"/>
      <c r="V510"/>
      <c r="X510"/>
      <c r="DD510"/>
    </row>
    <row r="511" spans="2:108" x14ac:dyDescent="0.3">
      <c r="B511"/>
      <c r="C511"/>
      <c r="E511"/>
      <c r="F511"/>
      <c r="G511"/>
      <c r="H511"/>
      <c r="I511"/>
      <c r="K511"/>
      <c r="N511"/>
      <c r="U511"/>
      <c r="V511"/>
      <c r="X511"/>
      <c r="DD511"/>
    </row>
    <row r="512" spans="2:108" x14ac:dyDescent="0.3">
      <c r="B512"/>
      <c r="C512"/>
      <c r="E512"/>
      <c r="F512"/>
      <c r="G512"/>
      <c r="H512"/>
      <c r="I512"/>
      <c r="K512"/>
      <c r="N512"/>
      <c r="U512"/>
      <c r="V512"/>
      <c r="X512"/>
      <c r="DD512"/>
    </row>
    <row r="513" spans="2:108" x14ac:dyDescent="0.3">
      <c r="B513"/>
      <c r="C513"/>
      <c r="E513"/>
      <c r="F513"/>
      <c r="G513"/>
      <c r="H513"/>
      <c r="I513"/>
      <c r="K513"/>
      <c r="N513"/>
      <c r="O513"/>
      <c r="P513"/>
      <c r="Q513"/>
      <c r="U513"/>
      <c r="V513"/>
      <c r="X513"/>
      <c r="DD513"/>
    </row>
    <row r="514" spans="2:108" x14ac:dyDescent="0.3">
      <c r="B514"/>
      <c r="C514"/>
      <c r="E514"/>
      <c r="F514"/>
      <c r="G514"/>
      <c r="H514"/>
      <c r="I514"/>
      <c r="K514"/>
      <c r="N514"/>
      <c r="U514"/>
      <c r="V514"/>
      <c r="X514"/>
      <c r="DD514"/>
    </row>
    <row r="515" spans="2:108" x14ac:dyDescent="0.3">
      <c r="B515"/>
      <c r="C515"/>
      <c r="E515"/>
      <c r="F515"/>
      <c r="G515"/>
      <c r="I515"/>
      <c r="K515"/>
      <c r="N515"/>
      <c r="U515"/>
      <c r="V515"/>
      <c r="X515"/>
    </row>
    <row r="516" spans="2:108" x14ac:dyDescent="0.3">
      <c r="B516"/>
      <c r="C516"/>
      <c r="E516"/>
      <c r="F516"/>
      <c r="G516"/>
      <c r="H516"/>
      <c r="I516"/>
      <c r="K516"/>
      <c r="N516"/>
      <c r="U516"/>
      <c r="V516"/>
      <c r="X516"/>
    </row>
    <row r="517" spans="2:108" x14ac:dyDescent="0.3">
      <c r="B517"/>
      <c r="C517"/>
      <c r="E517"/>
      <c r="F517"/>
      <c r="G517"/>
      <c r="H517"/>
      <c r="I517"/>
      <c r="K517"/>
      <c r="N517"/>
      <c r="U517"/>
      <c r="V517"/>
      <c r="X517"/>
    </row>
    <row r="518" spans="2:108" x14ac:dyDescent="0.3">
      <c r="B518"/>
      <c r="C518"/>
      <c r="E518"/>
      <c r="F518"/>
      <c r="G518"/>
      <c r="H518"/>
      <c r="I518"/>
      <c r="K518"/>
      <c r="N518"/>
      <c r="U518"/>
      <c r="V518"/>
      <c r="X518"/>
      <c r="DD518"/>
    </row>
    <row r="519" spans="2:108" x14ac:dyDescent="0.3">
      <c r="B519"/>
      <c r="C519"/>
      <c r="E519"/>
      <c r="F519"/>
      <c r="G519"/>
      <c r="H519"/>
      <c r="I519"/>
      <c r="K519"/>
      <c r="N519"/>
      <c r="U519"/>
      <c r="V519"/>
      <c r="X519"/>
    </row>
    <row r="520" spans="2:108" x14ac:dyDescent="0.3">
      <c r="B520"/>
      <c r="C520"/>
      <c r="E520"/>
      <c r="F520"/>
      <c r="G520"/>
      <c r="H520"/>
      <c r="I520"/>
      <c r="K520"/>
      <c r="N520"/>
      <c r="O520"/>
      <c r="P520"/>
      <c r="U520"/>
      <c r="V520"/>
      <c r="X520"/>
      <c r="DD520"/>
    </row>
    <row r="521" spans="2:108" x14ac:dyDescent="0.3">
      <c r="B521"/>
      <c r="C521"/>
      <c r="E521"/>
      <c r="F521"/>
      <c r="G521"/>
      <c r="H521"/>
      <c r="I521"/>
      <c r="K521"/>
      <c r="N521"/>
      <c r="U521"/>
      <c r="V521"/>
      <c r="X521"/>
    </row>
    <row r="522" spans="2:108" x14ac:dyDescent="0.3">
      <c r="B522"/>
      <c r="C522"/>
      <c r="E522"/>
      <c r="F522"/>
      <c r="G522"/>
      <c r="H522"/>
      <c r="I522"/>
      <c r="K522"/>
      <c r="N522"/>
      <c r="U522"/>
      <c r="V522"/>
      <c r="X522"/>
      <c r="DD522"/>
    </row>
    <row r="523" spans="2:108" x14ac:dyDescent="0.3">
      <c r="B523"/>
      <c r="C523"/>
      <c r="E523"/>
      <c r="F523"/>
      <c r="G523"/>
      <c r="H523"/>
      <c r="I523"/>
      <c r="K523"/>
      <c r="N523"/>
      <c r="U523"/>
      <c r="V523"/>
      <c r="X523"/>
    </row>
    <row r="524" spans="2:108" x14ac:dyDescent="0.3">
      <c r="B524"/>
      <c r="C524"/>
      <c r="E524"/>
      <c r="F524"/>
      <c r="G524"/>
      <c r="H524"/>
      <c r="I524"/>
      <c r="K524"/>
      <c r="N524"/>
      <c r="O524"/>
      <c r="P524"/>
      <c r="U524"/>
      <c r="V524"/>
      <c r="X524"/>
      <c r="DD524"/>
    </row>
    <row r="525" spans="2:108" x14ac:dyDescent="0.3">
      <c r="B525"/>
      <c r="C525"/>
      <c r="E525"/>
      <c r="F525"/>
      <c r="G525"/>
      <c r="H525"/>
      <c r="I525"/>
      <c r="K525"/>
      <c r="N525"/>
      <c r="U525"/>
      <c r="V525"/>
      <c r="X525"/>
    </row>
    <row r="526" spans="2:108" x14ac:dyDescent="0.3">
      <c r="B526"/>
      <c r="C526"/>
      <c r="E526"/>
      <c r="F526"/>
      <c r="G526"/>
      <c r="H526"/>
      <c r="I526"/>
      <c r="K526"/>
      <c r="N526"/>
      <c r="O526"/>
      <c r="P526"/>
      <c r="U526"/>
      <c r="V526"/>
      <c r="X526"/>
      <c r="DD526"/>
    </row>
    <row r="527" spans="2:108" x14ac:dyDescent="0.3">
      <c r="B527"/>
      <c r="C527"/>
      <c r="E527"/>
      <c r="F527"/>
      <c r="G527"/>
      <c r="H527"/>
      <c r="I527"/>
      <c r="K527"/>
      <c r="N527"/>
      <c r="O527"/>
      <c r="P527"/>
      <c r="U527"/>
      <c r="V527"/>
      <c r="X527"/>
      <c r="DD527"/>
    </row>
    <row r="528" spans="2:108" x14ac:dyDescent="0.3">
      <c r="B528"/>
      <c r="C528"/>
      <c r="E528"/>
      <c r="F528"/>
      <c r="G528"/>
      <c r="H528"/>
      <c r="I528"/>
      <c r="K528"/>
      <c r="N528"/>
      <c r="O528"/>
      <c r="P528"/>
      <c r="Q528"/>
      <c r="U528"/>
      <c r="V528"/>
      <c r="X528"/>
      <c r="DD528"/>
    </row>
    <row r="529" spans="2:108" x14ac:dyDescent="0.3">
      <c r="B529"/>
      <c r="C529"/>
      <c r="E529"/>
      <c r="F529"/>
      <c r="G529"/>
      <c r="H529"/>
      <c r="I529"/>
      <c r="K529"/>
      <c r="N529"/>
      <c r="U529"/>
      <c r="V529"/>
      <c r="X529"/>
    </row>
    <row r="530" spans="2:108" x14ac:dyDescent="0.3">
      <c r="B530"/>
      <c r="C530"/>
      <c r="E530"/>
      <c r="F530"/>
      <c r="G530"/>
      <c r="H530"/>
      <c r="I530"/>
      <c r="K530"/>
      <c r="N530"/>
      <c r="U530"/>
      <c r="V530"/>
      <c r="X530"/>
    </row>
    <row r="531" spans="2:108" x14ac:dyDescent="0.3">
      <c r="B531"/>
      <c r="C531"/>
      <c r="E531"/>
      <c r="F531"/>
      <c r="G531"/>
      <c r="H531"/>
      <c r="I531"/>
      <c r="K531"/>
      <c r="N531"/>
      <c r="U531"/>
      <c r="V531"/>
      <c r="X531"/>
    </row>
    <row r="532" spans="2:108" x14ac:dyDescent="0.3">
      <c r="B532"/>
      <c r="C532"/>
      <c r="E532"/>
      <c r="F532"/>
      <c r="G532"/>
      <c r="H532"/>
      <c r="I532"/>
      <c r="K532"/>
      <c r="N532"/>
      <c r="U532"/>
      <c r="V532"/>
      <c r="X532"/>
    </row>
    <row r="533" spans="2:108" x14ac:dyDescent="0.3">
      <c r="B533"/>
      <c r="C533"/>
      <c r="E533"/>
      <c r="F533"/>
      <c r="G533"/>
      <c r="H533"/>
      <c r="I533"/>
      <c r="K533"/>
      <c r="N533"/>
      <c r="U533"/>
      <c r="V533"/>
      <c r="X533"/>
    </row>
    <row r="534" spans="2:108" x14ac:dyDescent="0.3">
      <c r="B534"/>
      <c r="C534"/>
      <c r="E534"/>
      <c r="F534"/>
      <c r="G534"/>
      <c r="H534"/>
      <c r="I534"/>
      <c r="K534"/>
      <c r="N534"/>
      <c r="U534"/>
      <c r="V534"/>
      <c r="X534"/>
      <c r="DD534"/>
    </row>
    <row r="535" spans="2:108" x14ac:dyDescent="0.3">
      <c r="B535"/>
      <c r="C535"/>
      <c r="E535"/>
      <c r="F535"/>
      <c r="G535"/>
      <c r="H535"/>
      <c r="I535"/>
      <c r="K535"/>
      <c r="N535"/>
      <c r="O535"/>
      <c r="P535"/>
      <c r="U535"/>
      <c r="V535"/>
      <c r="X535"/>
      <c r="DD535"/>
    </row>
    <row r="536" spans="2:108" x14ac:dyDescent="0.3">
      <c r="B536"/>
      <c r="C536"/>
      <c r="E536"/>
      <c r="F536"/>
      <c r="G536"/>
      <c r="H536"/>
      <c r="I536"/>
      <c r="K536"/>
      <c r="N536"/>
      <c r="U536"/>
      <c r="V536"/>
      <c r="X536"/>
    </row>
    <row r="537" spans="2:108" x14ac:dyDescent="0.3">
      <c r="B537"/>
      <c r="C537"/>
      <c r="E537"/>
      <c r="F537"/>
      <c r="G537"/>
      <c r="H537"/>
      <c r="I537"/>
      <c r="K537"/>
      <c r="N537"/>
      <c r="O537"/>
      <c r="P537"/>
      <c r="U537"/>
      <c r="V537"/>
      <c r="X537"/>
      <c r="DD537"/>
    </row>
    <row r="538" spans="2:108" x14ac:dyDescent="0.3">
      <c r="B538"/>
      <c r="C538"/>
      <c r="E538"/>
      <c r="F538"/>
      <c r="G538"/>
      <c r="H538"/>
      <c r="I538"/>
      <c r="K538"/>
      <c r="N538"/>
      <c r="U538"/>
      <c r="V538"/>
      <c r="X538"/>
    </row>
    <row r="539" spans="2:108" x14ac:dyDescent="0.3">
      <c r="B539"/>
      <c r="C539"/>
      <c r="E539"/>
      <c r="F539"/>
      <c r="G539"/>
      <c r="H539"/>
      <c r="I539"/>
      <c r="K539"/>
      <c r="N539"/>
      <c r="U539"/>
      <c r="V539"/>
      <c r="X539"/>
    </row>
    <row r="540" spans="2:108" x14ac:dyDescent="0.3">
      <c r="B540"/>
      <c r="C540"/>
      <c r="E540"/>
      <c r="F540"/>
      <c r="G540"/>
      <c r="H540"/>
      <c r="I540"/>
      <c r="K540"/>
      <c r="N540"/>
      <c r="U540"/>
      <c r="V540"/>
      <c r="X540"/>
      <c r="DD540"/>
    </row>
    <row r="541" spans="2:108" x14ac:dyDescent="0.3">
      <c r="B541"/>
      <c r="C541"/>
      <c r="E541"/>
      <c r="F541"/>
      <c r="G541"/>
      <c r="H541"/>
      <c r="I541"/>
      <c r="K541"/>
      <c r="N541"/>
      <c r="O541"/>
      <c r="P541"/>
      <c r="U541"/>
      <c r="V541"/>
      <c r="X541"/>
      <c r="DD541"/>
    </row>
    <row r="542" spans="2:108" x14ac:dyDescent="0.3">
      <c r="B542"/>
      <c r="C542"/>
      <c r="E542"/>
      <c r="F542"/>
      <c r="G542"/>
      <c r="H542"/>
      <c r="I542"/>
      <c r="K542"/>
      <c r="N542"/>
      <c r="U542"/>
      <c r="V542"/>
      <c r="X542"/>
      <c r="DD542"/>
    </row>
    <row r="543" spans="2:108" x14ac:dyDescent="0.3">
      <c r="B543"/>
      <c r="C543"/>
      <c r="E543"/>
      <c r="F543"/>
      <c r="G543"/>
      <c r="H543"/>
      <c r="I543"/>
      <c r="K543"/>
      <c r="N543"/>
      <c r="U543"/>
      <c r="V543"/>
      <c r="X543"/>
      <c r="DD543"/>
    </row>
    <row r="544" spans="2:108" x14ac:dyDescent="0.3">
      <c r="B544"/>
      <c r="C544"/>
      <c r="E544"/>
      <c r="F544"/>
      <c r="G544"/>
      <c r="H544"/>
      <c r="I544"/>
      <c r="K544"/>
      <c r="N544"/>
      <c r="U544"/>
      <c r="V544"/>
      <c r="X544"/>
      <c r="AI544"/>
      <c r="DD544"/>
    </row>
    <row r="545" spans="2:108" x14ac:dyDescent="0.3">
      <c r="B545"/>
      <c r="C545"/>
      <c r="E545"/>
      <c r="F545"/>
      <c r="G545"/>
      <c r="H545"/>
      <c r="I545"/>
      <c r="K545"/>
      <c r="N545"/>
      <c r="U545"/>
      <c r="V545"/>
      <c r="X545"/>
    </row>
    <row r="546" spans="2:108" x14ac:dyDescent="0.3">
      <c r="B546"/>
      <c r="C546"/>
      <c r="E546"/>
      <c r="F546"/>
      <c r="G546"/>
      <c r="H546"/>
      <c r="I546"/>
      <c r="K546"/>
      <c r="N546"/>
      <c r="U546"/>
      <c r="V546"/>
      <c r="X546"/>
    </row>
    <row r="547" spans="2:108" x14ac:dyDescent="0.3">
      <c r="B547"/>
      <c r="C547"/>
      <c r="E547"/>
      <c r="F547"/>
      <c r="G547"/>
      <c r="H547"/>
      <c r="I547"/>
      <c r="K547"/>
      <c r="N547"/>
      <c r="U547"/>
      <c r="V547"/>
      <c r="X547"/>
    </row>
    <row r="548" spans="2:108" x14ac:dyDescent="0.3">
      <c r="B548"/>
      <c r="C548"/>
      <c r="E548"/>
      <c r="F548"/>
      <c r="G548"/>
      <c r="H548"/>
      <c r="I548"/>
      <c r="K548"/>
      <c r="N548"/>
      <c r="U548"/>
      <c r="V548"/>
      <c r="X548"/>
    </row>
    <row r="549" spans="2:108" x14ac:dyDescent="0.3">
      <c r="B549"/>
      <c r="C549"/>
      <c r="E549"/>
      <c r="F549"/>
      <c r="G549"/>
      <c r="H549"/>
      <c r="I549"/>
      <c r="K549"/>
      <c r="N549"/>
      <c r="U549"/>
      <c r="V549"/>
      <c r="X549"/>
    </row>
    <row r="550" spans="2:108" x14ac:dyDescent="0.3">
      <c r="B550"/>
      <c r="C550"/>
      <c r="E550"/>
      <c r="F550"/>
      <c r="G550"/>
      <c r="H550"/>
      <c r="I550"/>
      <c r="K550"/>
      <c r="N550"/>
      <c r="U550"/>
      <c r="V550"/>
      <c r="X550"/>
      <c r="DD550"/>
    </row>
    <row r="551" spans="2:108" x14ac:dyDescent="0.3">
      <c r="B551"/>
      <c r="C551"/>
      <c r="E551"/>
      <c r="F551"/>
      <c r="G551"/>
      <c r="H551"/>
      <c r="I551"/>
      <c r="K551"/>
      <c r="N551"/>
      <c r="O551"/>
      <c r="P551"/>
      <c r="U551"/>
      <c r="V551"/>
      <c r="X551"/>
      <c r="DD551"/>
    </row>
    <row r="552" spans="2:108" x14ac:dyDescent="0.3">
      <c r="B552"/>
      <c r="C552"/>
      <c r="E552"/>
      <c r="F552"/>
      <c r="G552"/>
      <c r="H552"/>
      <c r="I552"/>
      <c r="K552"/>
      <c r="N552"/>
      <c r="U552"/>
      <c r="V552"/>
      <c r="X552"/>
    </row>
    <row r="553" spans="2:108" x14ac:dyDescent="0.3">
      <c r="B553"/>
      <c r="C553"/>
      <c r="E553"/>
      <c r="F553"/>
      <c r="G553"/>
      <c r="H553"/>
      <c r="I553"/>
      <c r="K553"/>
      <c r="N553"/>
      <c r="U553"/>
      <c r="V553"/>
      <c r="X553"/>
      <c r="DD553"/>
    </row>
    <row r="554" spans="2:108" x14ac:dyDescent="0.3">
      <c r="B554"/>
      <c r="C554"/>
      <c r="E554"/>
      <c r="F554"/>
      <c r="G554"/>
      <c r="H554"/>
      <c r="I554"/>
      <c r="K554"/>
      <c r="N554"/>
      <c r="U554"/>
      <c r="V554"/>
      <c r="X554"/>
    </row>
    <row r="555" spans="2:108" x14ac:dyDescent="0.3">
      <c r="B555"/>
      <c r="C555"/>
      <c r="E555"/>
      <c r="F555"/>
      <c r="G555"/>
      <c r="H555"/>
      <c r="I555"/>
      <c r="K555"/>
      <c r="N555"/>
      <c r="O555"/>
      <c r="P555"/>
      <c r="U555"/>
      <c r="V555"/>
      <c r="X555"/>
      <c r="DD555"/>
    </row>
    <row r="556" spans="2:108" x14ac:dyDescent="0.3">
      <c r="B556"/>
      <c r="C556"/>
      <c r="E556"/>
      <c r="F556"/>
      <c r="G556"/>
      <c r="H556"/>
      <c r="I556"/>
      <c r="K556"/>
      <c r="N556"/>
      <c r="O556"/>
      <c r="P556"/>
      <c r="U556"/>
      <c r="V556"/>
      <c r="X556"/>
      <c r="DD556"/>
    </row>
    <row r="557" spans="2:108" x14ac:dyDescent="0.3">
      <c r="B557"/>
      <c r="C557"/>
      <c r="E557"/>
      <c r="F557"/>
      <c r="G557"/>
      <c r="H557"/>
      <c r="I557"/>
      <c r="K557"/>
      <c r="N557"/>
      <c r="U557"/>
      <c r="V557"/>
      <c r="X557"/>
    </row>
    <row r="558" spans="2:108" x14ac:dyDescent="0.3">
      <c r="B558"/>
      <c r="C558"/>
      <c r="E558"/>
      <c r="F558"/>
      <c r="G558"/>
      <c r="H558"/>
      <c r="I558"/>
      <c r="K558"/>
      <c r="N558"/>
      <c r="U558"/>
      <c r="V558"/>
      <c r="X558"/>
    </row>
    <row r="559" spans="2:108" x14ac:dyDescent="0.3">
      <c r="B559"/>
      <c r="C559"/>
      <c r="E559"/>
      <c r="F559"/>
      <c r="G559"/>
      <c r="H559"/>
      <c r="I559"/>
      <c r="K559"/>
      <c r="N559"/>
      <c r="O559"/>
      <c r="P559"/>
      <c r="U559"/>
      <c r="V559"/>
      <c r="X559"/>
      <c r="DD559"/>
    </row>
    <row r="560" spans="2:108" x14ac:dyDescent="0.3">
      <c r="B560"/>
      <c r="C560"/>
      <c r="E560"/>
      <c r="F560"/>
      <c r="G560"/>
      <c r="H560"/>
      <c r="I560"/>
      <c r="K560"/>
      <c r="N560"/>
      <c r="O560"/>
      <c r="P560"/>
      <c r="U560"/>
      <c r="V560"/>
      <c r="X560"/>
      <c r="DD560"/>
    </row>
    <row r="561" spans="2:108" x14ac:dyDescent="0.3">
      <c r="B561"/>
      <c r="C561"/>
      <c r="E561"/>
      <c r="F561"/>
      <c r="G561"/>
      <c r="H561"/>
      <c r="I561"/>
      <c r="K561"/>
      <c r="N561"/>
      <c r="U561"/>
      <c r="V561"/>
      <c r="X561"/>
    </row>
    <row r="562" spans="2:108" x14ac:dyDescent="0.3">
      <c r="B562"/>
      <c r="C562"/>
      <c r="E562"/>
      <c r="F562"/>
      <c r="G562"/>
      <c r="H562"/>
      <c r="I562"/>
      <c r="K562"/>
      <c r="N562"/>
      <c r="U562"/>
      <c r="V562"/>
      <c r="X562"/>
    </row>
    <row r="563" spans="2:108" x14ac:dyDescent="0.3">
      <c r="B563"/>
      <c r="C563"/>
      <c r="E563"/>
      <c r="F563"/>
      <c r="G563"/>
      <c r="H563"/>
      <c r="I563"/>
      <c r="K563"/>
      <c r="N563"/>
      <c r="O563"/>
      <c r="P563"/>
      <c r="U563"/>
      <c r="V563"/>
      <c r="X563"/>
      <c r="DD563"/>
    </row>
    <row r="564" spans="2:108" x14ac:dyDescent="0.3">
      <c r="B564"/>
      <c r="C564"/>
      <c r="E564"/>
      <c r="F564"/>
      <c r="G564"/>
      <c r="I564"/>
      <c r="K564"/>
      <c r="N564"/>
      <c r="U564"/>
      <c r="V564"/>
      <c r="X564"/>
    </row>
    <row r="565" spans="2:108" x14ac:dyDescent="0.3">
      <c r="B565"/>
      <c r="C565"/>
      <c r="E565"/>
      <c r="F565"/>
      <c r="G565"/>
      <c r="H565"/>
      <c r="I565"/>
      <c r="K565"/>
      <c r="N565"/>
      <c r="U565"/>
      <c r="V565"/>
      <c r="X565"/>
    </row>
    <row r="566" spans="2:108" x14ac:dyDescent="0.3">
      <c r="B566"/>
      <c r="C566"/>
      <c r="E566"/>
      <c r="F566"/>
      <c r="G566"/>
      <c r="H566"/>
      <c r="I566"/>
      <c r="K566"/>
      <c r="N566"/>
      <c r="U566"/>
      <c r="V566"/>
      <c r="X566"/>
      <c r="DD566"/>
    </row>
    <row r="567" spans="2:108" x14ac:dyDescent="0.3">
      <c r="B567"/>
      <c r="C567"/>
      <c r="E567"/>
      <c r="F567"/>
      <c r="G567"/>
      <c r="H567"/>
      <c r="I567"/>
      <c r="K567"/>
      <c r="N567"/>
      <c r="U567"/>
      <c r="V567"/>
      <c r="X567"/>
    </row>
    <row r="568" spans="2:108" x14ac:dyDescent="0.3">
      <c r="B568"/>
      <c r="C568"/>
      <c r="E568"/>
      <c r="F568"/>
      <c r="G568"/>
      <c r="H568"/>
      <c r="I568"/>
      <c r="K568"/>
      <c r="N568"/>
      <c r="O568"/>
      <c r="P568"/>
      <c r="U568"/>
      <c r="V568"/>
      <c r="X568"/>
    </row>
    <row r="569" spans="2:108" x14ac:dyDescent="0.3">
      <c r="B569"/>
      <c r="C569"/>
      <c r="E569"/>
      <c r="F569"/>
      <c r="G569"/>
      <c r="H569"/>
      <c r="I569"/>
      <c r="K569"/>
      <c r="N569"/>
      <c r="O569"/>
      <c r="P569"/>
      <c r="U569"/>
      <c r="V569"/>
      <c r="X569"/>
      <c r="DD569"/>
    </row>
    <row r="570" spans="2:108" x14ac:dyDescent="0.3">
      <c r="B570"/>
      <c r="C570"/>
      <c r="E570"/>
      <c r="F570"/>
      <c r="G570"/>
      <c r="H570"/>
      <c r="I570"/>
      <c r="K570"/>
      <c r="N570"/>
      <c r="U570"/>
      <c r="V570"/>
      <c r="X570"/>
    </row>
    <row r="571" spans="2:108" x14ac:dyDescent="0.3">
      <c r="B571"/>
      <c r="C571"/>
      <c r="E571"/>
      <c r="F571"/>
      <c r="G571"/>
      <c r="H571"/>
      <c r="I571"/>
      <c r="K571"/>
      <c r="N571"/>
      <c r="U571"/>
      <c r="V571"/>
      <c r="X571"/>
      <c r="DD571"/>
    </row>
    <row r="572" spans="2:108" x14ac:dyDescent="0.3">
      <c r="B572"/>
      <c r="C572"/>
      <c r="E572"/>
      <c r="F572"/>
      <c r="G572"/>
      <c r="H572"/>
      <c r="I572"/>
      <c r="K572"/>
      <c r="N572"/>
      <c r="O572"/>
      <c r="P572"/>
      <c r="U572"/>
      <c r="V572"/>
      <c r="X572"/>
      <c r="DD572"/>
    </row>
    <row r="573" spans="2:108" x14ac:dyDescent="0.3">
      <c r="B573"/>
      <c r="C573"/>
      <c r="E573"/>
      <c r="F573"/>
      <c r="G573"/>
      <c r="H573"/>
      <c r="I573"/>
      <c r="K573"/>
      <c r="N573"/>
      <c r="U573"/>
      <c r="V573"/>
      <c r="X573"/>
    </row>
    <row r="574" spans="2:108" x14ac:dyDescent="0.3">
      <c r="B574"/>
      <c r="C574"/>
      <c r="E574"/>
      <c r="F574"/>
      <c r="G574"/>
      <c r="H574"/>
      <c r="I574"/>
      <c r="K574"/>
      <c r="N574"/>
      <c r="U574"/>
      <c r="V574"/>
      <c r="X574"/>
    </row>
    <row r="575" spans="2:108" x14ac:dyDescent="0.3">
      <c r="B575"/>
      <c r="C575"/>
      <c r="E575"/>
      <c r="F575"/>
      <c r="G575"/>
      <c r="H575"/>
      <c r="I575"/>
      <c r="K575"/>
      <c r="N575"/>
      <c r="U575"/>
      <c r="V575"/>
      <c r="X575"/>
    </row>
    <row r="576" spans="2:108" x14ac:dyDescent="0.3">
      <c r="B576"/>
      <c r="C576"/>
      <c r="E576"/>
      <c r="F576"/>
      <c r="G576"/>
      <c r="H576"/>
      <c r="I576"/>
      <c r="K576"/>
      <c r="N576"/>
      <c r="U576"/>
      <c r="V576"/>
      <c r="X576"/>
      <c r="DD576"/>
    </row>
    <row r="577" spans="2:108" x14ac:dyDescent="0.3">
      <c r="B577"/>
      <c r="C577"/>
      <c r="E577"/>
      <c r="F577"/>
      <c r="G577"/>
      <c r="H577"/>
      <c r="I577"/>
      <c r="K577"/>
      <c r="N577"/>
      <c r="U577"/>
      <c r="V577"/>
      <c r="X577"/>
      <c r="DD577"/>
    </row>
    <row r="578" spans="2:108" x14ac:dyDescent="0.3">
      <c r="B578"/>
      <c r="C578"/>
      <c r="E578"/>
      <c r="F578"/>
      <c r="G578"/>
      <c r="H578"/>
      <c r="I578"/>
      <c r="K578"/>
      <c r="N578"/>
      <c r="U578"/>
      <c r="V578"/>
      <c r="X578"/>
    </row>
    <row r="579" spans="2:108" x14ac:dyDescent="0.3">
      <c r="B579"/>
      <c r="C579"/>
      <c r="E579"/>
      <c r="F579"/>
      <c r="G579"/>
      <c r="H579"/>
      <c r="I579"/>
      <c r="K579"/>
      <c r="N579"/>
      <c r="U579"/>
      <c r="V579"/>
      <c r="X579"/>
      <c r="DD579"/>
    </row>
    <row r="580" spans="2:108" x14ac:dyDescent="0.3">
      <c r="B580"/>
      <c r="C580"/>
      <c r="E580"/>
      <c r="F580"/>
      <c r="G580"/>
      <c r="H580"/>
      <c r="I580"/>
      <c r="K580"/>
      <c r="N580"/>
      <c r="U580"/>
      <c r="V580"/>
      <c r="X580"/>
    </row>
    <row r="581" spans="2:108" x14ac:dyDescent="0.3">
      <c r="B581"/>
      <c r="C581"/>
      <c r="E581"/>
      <c r="F581"/>
      <c r="G581"/>
      <c r="H581"/>
      <c r="I581"/>
      <c r="K581"/>
      <c r="N581"/>
      <c r="O581"/>
      <c r="P581"/>
      <c r="Q581"/>
      <c r="U581"/>
      <c r="V581"/>
      <c r="X581"/>
      <c r="DD581"/>
    </row>
    <row r="582" spans="2:108" x14ac:dyDescent="0.3">
      <c r="B582"/>
      <c r="C582"/>
      <c r="E582"/>
      <c r="F582"/>
      <c r="G582"/>
      <c r="H582"/>
      <c r="I582"/>
      <c r="K582"/>
      <c r="N582"/>
      <c r="O582"/>
      <c r="P582"/>
      <c r="U582"/>
      <c r="V582"/>
      <c r="X582"/>
      <c r="DD582"/>
    </row>
    <row r="583" spans="2:108" x14ac:dyDescent="0.3">
      <c r="B583"/>
      <c r="C583"/>
      <c r="E583"/>
      <c r="F583"/>
      <c r="G583"/>
      <c r="H583"/>
      <c r="I583"/>
      <c r="K583"/>
      <c r="N583"/>
      <c r="U583"/>
      <c r="V583"/>
      <c r="X583"/>
      <c r="DD583"/>
    </row>
    <row r="584" spans="2:108" x14ac:dyDescent="0.3">
      <c r="B584"/>
      <c r="C584"/>
      <c r="E584"/>
      <c r="F584"/>
      <c r="G584"/>
      <c r="H584"/>
      <c r="I584"/>
      <c r="K584"/>
      <c r="N584"/>
      <c r="U584"/>
      <c r="V584"/>
      <c r="X584"/>
    </row>
    <row r="585" spans="2:108" x14ac:dyDescent="0.3">
      <c r="B585"/>
      <c r="C585"/>
      <c r="E585"/>
      <c r="F585"/>
      <c r="G585"/>
      <c r="H585"/>
      <c r="I585"/>
      <c r="K585"/>
      <c r="N585"/>
      <c r="U585"/>
      <c r="V585"/>
      <c r="X585"/>
    </row>
    <row r="586" spans="2:108" x14ac:dyDescent="0.3">
      <c r="B586"/>
      <c r="C586"/>
      <c r="E586"/>
      <c r="F586"/>
      <c r="G586"/>
      <c r="H586"/>
      <c r="I586"/>
      <c r="K586"/>
      <c r="N586"/>
      <c r="U586"/>
      <c r="V586"/>
      <c r="X586"/>
    </row>
    <row r="587" spans="2:108" x14ac:dyDescent="0.3">
      <c r="B587"/>
      <c r="C587"/>
      <c r="E587"/>
      <c r="F587"/>
      <c r="G587"/>
      <c r="H587"/>
      <c r="I587"/>
      <c r="K587"/>
      <c r="N587"/>
      <c r="U587"/>
      <c r="V587"/>
      <c r="X587"/>
    </row>
    <row r="588" spans="2:108" x14ac:dyDescent="0.3">
      <c r="B588"/>
      <c r="C588"/>
      <c r="E588"/>
      <c r="F588"/>
      <c r="G588"/>
      <c r="I588"/>
      <c r="K588"/>
      <c r="N588"/>
      <c r="U588"/>
      <c r="V588"/>
      <c r="X588"/>
      <c r="DD588"/>
    </row>
    <row r="589" spans="2:108" x14ac:dyDescent="0.3">
      <c r="B589"/>
      <c r="C589"/>
      <c r="E589"/>
      <c r="F589"/>
      <c r="G589"/>
      <c r="H589"/>
      <c r="I589"/>
      <c r="K589"/>
      <c r="N589"/>
      <c r="U589"/>
      <c r="V589"/>
      <c r="X589"/>
    </row>
    <row r="590" spans="2:108" x14ac:dyDescent="0.3">
      <c r="B590"/>
      <c r="C590"/>
      <c r="E590"/>
      <c r="F590"/>
      <c r="G590"/>
      <c r="H590"/>
      <c r="I590"/>
      <c r="K590"/>
      <c r="N590"/>
      <c r="O590"/>
      <c r="P590"/>
      <c r="U590"/>
      <c r="V590"/>
      <c r="X590"/>
      <c r="DD590"/>
    </row>
    <row r="591" spans="2:108" x14ac:dyDescent="0.3">
      <c r="B591"/>
      <c r="C591"/>
      <c r="E591"/>
      <c r="F591"/>
      <c r="G591"/>
      <c r="H591"/>
      <c r="I591"/>
      <c r="K591"/>
      <c r="N591"/>
      <c r="U591"/>
      <c r="V591"/>
      <c r="X591"/>
    </row>
    <row r="592" spans="2:108" x14ac:dyDescent="0.3">
      <c r="B592"/>
      <c r="C592"/>
      <c r="E592"/>
      <c r="F592"/>
      <c r="G592"/>
      <c r="H592"/>
      <c r="I592"/>
      <c r="K592"/>
      <c r="N592"/>
      <c r="U592"/>
      <c r="V592"/>
      <c r="X592"/>
    </row>
    <row r="593" spans="2:108" x14ac:dyDescent="0.3">
      <c r="B593"/>
      <c r="C593"/>
      <c r="E593"/>
      <c r="F593"/>
      <c r="G593"/>
      <c r="H593"/>
      <c r="I593"/>
      <c r="K593"/>
      <c r="N593"/>
      <c r="R593"/>
      <c r="U593"/>
      <c r="V593"/>
      <c r="X593"/>
      <c r="Y593"/>
      <c r="DD593"/>
    </row>
    <row r="594" spans="2:108" x14ac:dyDescent="0.3">
      <c r="B594"/>
      <c r="C594"/>
      <c r="E594"/>
      <c r="F594"/>
      <c r="G594"/>
      <c r="H594"/>
      <c r="I594"/>
      <c r="K594"/>
      <c r="N594"/>
      <c r="U594"/>
      <c r="V594"/>
      <c r="X594"/>
    </row>
    <row r="595" spans="2:108" x14ac:dyDescent="0.3">
      <c r="B595"/>
      <c r="C595"/>
      <c r="E595"/>
      <c r="F595"/>
      <c r="G595"/>
      <c r="H595"/>
      <c r="I595"/>
      <c r="K595"/>
      <c r="N595"/>
      <c r="O595"/>
      <c r="P595"/>
      <c r="U595"/>
      <c r="V595"/>
      <c r="X595"/>
      <c r="DD595"/>
    </row>
    <row r="596" spans="2:108" x14ac:dyDescent="0.3">
      <c r="B596"/>
      <c r="C596"/>
      <c r="E596"/>
      <c r="F596"/>
      <c r="G596"/>
      <c r="H596"/>
      <c r="I596"/>
      <c r="K596"/>
      <c r="N596"/>
      <c r="U596"/>
      <c r="V596"/>
      <c r="X596"/>
    </row>
    <row r="597" spans="2:108" x14ac:dyDescent="0.3">
      <c r="B597"/>
      <c r="C597"/>
      <c r="E597"/>
      <c r="F597"/>
      <c r="G597"/>
      <c r="H597"/>
      <c r="I597"/>
      <c r="K597"/>
      <c r="N597"/>
      <c r="U597"/>
      <c r="V597"/>
      <c r="X597"/>
      <c r="DD597"/>
    </row>
    <row r="598" spans="2:108" x14ac:dyDescent="0.3">
      <c r="B598"/>
      <c r="C598"/>
      <c r="E598"/>
      <c r="F598"/>
      <c r="G598"/>
      <c r="H598"/>
      <c r="I598"/>
      <c r="K598"/>
      <c r="N598"/>
      <c r="U598"/>
      <c r="V598"/>
      <c r="X598"/>
    </row>
    <row r="599" spans="2:108" x14ac:dyDescent="0.3">
      <c r="B599"/>
      <c r="C599"/>
      <c r="E599"/>
      <c r="F599"/>
      <c r="G599"/>
      <c r="H599"/>
      <c r="I599"/>
      <c r="K599"/>
      <c r="N599"/>
      <c r="U599"/>
      <c r="V599"/>
      <c r="X599"/>
    </row>
    <row r="600" spans="2:108" x14ac:dyDescent="0.3">
      <c r="B600"/>
      <c r="C600"/>
      <c r="E600"/>
      <c r="F600"/>
      <c r="G600"/>
      <c r="H600"/>
      <c r="I600"/>
      <c r="K600"/>
      <c r="N600"/>
      <c r="O600"/>
      <c r="P600"/>
      <c r="Q600"/>
      <c r="U600"/>
      <c r="V600"/>
      <c r="X600"/>
      <c r="DD600"/>
    </row>
    <row r="601" spans="2:108" x14ac:dyDescent="0.3">
      <c r="B601"/>
      <c r="C601"/>
      <c r="E601"/>
      <c r="F601"/>
      <c r="G601"/>
      <c r="H601"/>
      <c r="I601"/>
      <c r="K601"/>
      <c r="N601"/>
      <c r="U601"/>
      <c r="V601"/>
      <c r="X601"/>
      <c r="DD601"/>
    </row>
    <row r="602" spans="2:108" x14ac:dyDescent="0.3">
      <c r="B602"/>
      <c r="C602"/>
      <c r="E602"/>
      <c r="F602"/>
      <c r="G602"/>
      <c r="I602"/>
      <c r="K602"/>
      <c r="N602"/>
      <c r="U602"/>
      <c r="V602"/>
      <c r="X602"/>
    </row>
    <row r="603" spans="2:108" x14ac:dyDescent="0.3">
      <c r="B603"/>
      <c r="C603"/>
      <c r="E603"/>
      <c r="F603"/>
      <c r="G603"/>
      <c r="H603"/>
      <c r="I603"/>
      <c r="K603"/>
      <c r="N603"/>
      <c r="U603"/>
      <c r="V603"/>
      <c r="X603"/>
    </row>
    <row r="604" spans="2:108" x14ac:dyDescent="0.3">
      <c r="B604"/>
      <c r="C604"/>
      <c r="E604"/>
      <c r="F604"/>
      <c r="G604"/>
      <c r="H604"/>
      <c r="I604"/>
      <c r="K604"/>
      <c r="N604"/>
      <c r="U604"/>
      <c r="V604"/>
      <c r="X604"/>
    </row>
    <row r="605" spans="2:108" x14ac:dyDescent="0.3">
      <c r="B605"/>
      <c r="C605"/>
      <c r="E605"/>
      <c r="F605"/>
      <c r="G605"/>
      <c r="H605"/>
      <c r="I605"/>
      <c r="K605"/>
      <c r="N605"/>
      <c r="U605"/>
      <c r="V605"/>
      <c r="X605"/>
    </row>
    <row r="606" spans="2:108" x14ac:dyDescent="0.3">
      <c r="B606"/>
      <c r="C606"/>
      <c r="E606"/>
      <c r="F606"/>
      <c r="G606"/>
      <c r="H606"/>
      <c r="I606"/>
      <c r="K606"/>
      <c r="N606"/>
      <c r="U606"/>
      <c r="V606"/>
      <c r="X606"/>
    </row>
    <row r="607" spans="2:108" x14ac:dyDescent="0.3">
      <c r="B607"/>
      <c r="C607"/>
      <c r="E607"/>
      <c r="F607"/>
      <c r="G607"/>
      <c r="H607"/>
      <c r="I607"/>
      <c r="K607"/>
      <c r="N607"/>
      <c r="U607"/>
      <c r="V607"/>
      <c r="X607"/>
    </row>
    <row r="608" spans="2:108" x14ac:dyDescent="0.3">
      <c r="B608"/>
      <c r="C608"/>
      <c r="E608"/>
      <c r="F608"/>
      <c r="G608"/>
      <c r="H608"/>
      <c r="I608"/>
      <c r="K608"/>
      <c r="N608"/>
      <c r="U608"/>
      <c r="V608"/>
      <c r="X608"/>
    </row>
    <row r="609" spans="2:108" x14ac:dyDescent="0.3">
      <c r="B609"/>
      <c r="C609"/>
      <c r="E609"/>
      <c r="F609"/>
      <c r="G609"/>
      <c r="H609"/>
      <c r="I609"/>
      <c r="K609"/>
      <c r="N609"/>
      <c r="U609"/>
      <c r="V609"/>
      <c r="X609"/>
    </row>
    <row r="610" spans="2:108" x14ac:dyDescent="0.3">
      <c r="B610"/>
      <c r="C610"/>
      <c r="E610"/>
      <c r="F610"/>
      <c r="G610"/>
      <c r="H610"/>
      <c r="I610"/>
      <c r="K610"/>
      <c r="N610"/>
      <c r="U610"/>
      <c r="V610"/>
      <c r="X610"/>
    </row>
    <row r="611" spans="2:108" x14ac:dyDescent="0.3">
      <c r="B611"/>
      <c r="C611"/>
      <c r="E611"/>
      <c r="F611"/>
      <c r="G611"/>
      <c r="H611"/>
      <c r="I611"/>
      <c r="K611"/>
      <c r="N611"/>
      <c r="U611"/>
      <c r="V611"/>
      <c r="X611"/>
      <c r="Y611"/>
    </row>
    <row r="612" spans="2:108" x14ac:dyDescent="0.3">
      <c r="B612"/>
      <c r="C612"/>
      <c r="E612"/>
      <c r="F612"/>
      <c r="G612"/>
      <c r="I612"/>
      <c r="K612"/>
      <c r="N612"/>
      <c r="U612"/>
      <c r="V612"/>
      <c r="X612"/>
      <c r="DD612"/>
    </row>
    <row r="613" spans="2:108" x14ac:dyDescent="0.3">
      <c r="B613"/>
      <c r="C613"/>
      <c r="E613"/>
      <c r="F613"/>
      <c r="G613"/>
      <c r="H613"/>
      <c r="I613"/>
      <c r="K613"/>
      <c r="N613"/>
      <c r="U613"/>
      <c r="V613"/>
      <c r="X613"/>
    </row>
    <row r="614" spans="2:108" x14ac:dyDescent="0.3">
      <c r="B614"/>
      <c r="C614"/>
      <c r="E614"/>
      <c r="F614"/>
      <c r="G614"/>
      <c r="H614"/>
      <c r="I614"/>
      <c r="K614"/>
      <c r="N614"/>
      <c r="U614"/>
      <c r="V614"/>
      <c r="X614"/>
      <c r="DD614"/>
    </row>
    <row r="615" spans="2:108" x14ac:dyDescent="0.3">
      <c r="B615"/>
      <c r="C615"/>
      <c r="E615"/>
      <c r="F615"/>
      <c r="G615"/>
      <c r="H615"/>
      <c r="I615"/>
      <c r="K615"/>
      <c r="N615"/>
      <c r="U615"/>
      <c r="V615"/>
      <c r="X615"/>
      <c r="DD615"/>
    </row>
    <row r="616" spans="2:108" x14ac:dyDescent="0.3">
      <c r="B616"/>
      <c r="C616"/>
      <c r="E616"/>
      <c r="F616"/>
      <c r="G616"/>
      <c r="H616"/>
      <c r="I616"/>
      <c r="K616"/>
      <c r="N616"/>
      <c r="U616"/>
      <c r="V616"/>
      <c r="X616"/>
    </row>
    <row r="617" spans="2:108" x14ac:dyDescent="0.3">
      <c r="B617"/>
      <c r="C617"/>
      <c r="E617"/>
      <c r="F617"/>
      <c r="G617"/>
      <c r="H617"/>
      <c r="I617"/>
      <c r="K617"/>
      <c r="N617"/>
      <c r="U617"/>
      <c r="V617"/>
      <c r="X617"/>
    </row>
    <row r="618" spans="2:108" x14ac:dyDescent="0.3">
      <c r="B618"/>
      <c r="C618"/>
      <c r="E618"/>
      <c r="F618"/>
      <c r="G618"/>
      <c r="H618"/>
      <c r="I618"/>
      <c r="K618"/>
      <c r="N618"/>
      <c r="U618"/>
      <c r="V618"/>
      <c r="X618"/>
      <c r="DD618"/>
    </row>
    <row r="619" spans="2:108" x14ac:dyDescent="0.3">
      <c r="B619"/>
      <c r="C619"/>
      <c r="E619"/>
      <c r="F619"/>
      <c r="G619"/>
      <c r="H619"/>
      <c r="I619"/>
      <c r="K619"/>
      <c r="N619"/>
      <c r="U619"/>
      <c r="V619"/>
      <c r="X619"/>
    </row>
    <row r="620" spans="2:108" x14ac:dyDescent="0.3">
      <c r="B620"/>
      <c r="C620"/>
      <c r="E620"/>
      <c r="F620"/>
      <c r="G620"/>
      <c r="H620"/>
      <c r="I620"/>
      <c r="K620"/>
      <c r="N620"/>
      <c r="U620"/>
      <c r="V620"/>
      <c r="X620"/>
      <c r="DD620"/>
    </row>
    <row r="621" spans="2:108" x14ac:dyDescent="0.3">
      <c r="B621"/>
      <c r="C621"/>
      <c r="E621"/>
      <c r="F621"/>
      <c r="G621"/>
      <c r="H621"/>
      <c r="I621"/>
      <c r="K621"/>
      <c r="N621"/>
      <c r="O621"/>
      <c r="P621"/>
      <c r="U621"/>
      <c r="V621"/>
      <c r="X621"/>
      <c r="DD621"/>
    </row>
    <row r="622" spans="2:108" x14ac:dyDescent="0.3">
      <c r="B622"/>
      <c r="C622"/>
      <c r="E622"/>
      <c r="F622"/>
      <c r="G622"/>
      <c r="H622"/>
      <c r="I622"/>
      <c r="K622"/>
      <c r="N622"/>
      <c r="U622"/>
      <c r="V622"/>
      <c r="X622"/>
      <c r="DD622"/>
    </row>
    <row r="623" spans="2:108" x14ac:dyDescent="0.3">
      <c r="B623"/>
      <c r="C623"/>
      <c r="E623"/>
      <c r="F623"/>
      <c r="G623"/>
      <c r="H623"/>
      <c r="I623"/>
      <c r="K623"/>
      <c r="N623"/>
      <c r="U623"/>
      <c r="V623"/>
      <c r="X623"/>
    </row>
    <row r="624" spans="2:108" x14ac:dyDescent="0.3">
      <c r="B624"/>
      <c r="C624"/>
      <c r="E624"/>
      <c r="F624"/>
      <c r="G624"/>
      <c r="H624"/>
      <c r="I624"/>
      <c r="K624"/>
      <c r="N624"/>
      <c r="U624"/>
      <c r="V624"/>
      <c r="X624"/>
    </row>
    <row r="625" spans="2:108" x14ac:dyDescent="0.3">
      <c r="B625"/>
      <c r="C625"/>
      <c r="E625"/>
      <c r="F625"/>
      <c r="G625"/>
      <c r="H625"/>
      <c r="I625"/>
      <c r="K625"/>
      <c r="N625"/>
      <c r="U625"/>
      <c r="V625"/>
      <c r="X625"/>
    </row>
    <row r="626" spans="2:108" x14ac:dyDescent="0.3">
      <c r="B626"/>
      <c r="C626"/>
      <c r="E626"/>
      <c r="F626"/>
      <c r="G626"/>
      <c r="H626"/>
      <c r="I626"/>
      <c r="K626"/>
      <c r="N626"/>
      <c r="U626"/>
      <c r="V626"/>
      <c r="X626"/>
    </row>
    <row r="627" spans="2:108" x14ac:dyDescent="0.3">
      <c r="B627"/>
      <c r="C627"/>
      <c r="E627"/>
      <c r="F627"/>
      <c r="G627"/>
      <c r="H627"/>
      <c r="I627"/>
      <c r="K627"/>
      <c r="N627"/>
      <c r="O627"/>
      <c r="P627"/>
      <c r="U627"/>
      <c r="V627"/>
      <c r="X627"/>
      <c r="DD627"/>
    </row>
    <row r="628" spans="2:108" x14ac:dyDescent="0.3">
      <c r="B628"/>
      <c r="C628"/>
      <c r="E628"/>
      <c r="F628"/>
      <c r="G628"/>
      <c r="I628"/>
      <c r="K628"/>
      <c r="N628"/>
      <c r="U628"/>
      <c r="V628"/>
      <c r="X628"/>
    </row>
    <row r="629" spans="2:108" x14ac:dyDescent="0.3">
      <c r="B629"/>
      <c r="C629"/>
      <c r="E629"/>
      <c r="F629"/>
      <c r="G629"/>
      <c r="H629"/>
      <c r="I629"/>
      <c r="K629"/>
      <c r="N629"/>
      <c r="U629"/>
      <c r="V629"/>
      <c r="X629"/>
    </row>
    <row r="630" spans="2:108" x14ac:dyDescent="0.3">
      <c r="B630"/>
      <c r="C630"/>
      <c r="E630"/>
      <c r="F630"/>
      <c r="G630"/>
      <c r="H630"/>
      <c r="I630"/>
      <c r="K630"/>
      <c r="N630"/>
      <c r="U630"/>
      <c r="V630"/>
      <c r="X630"/>
    </row>
    <row r="631" spans="2:108" x14ac:dyDescent="0.3">
      <c r="B631"/>
      <c r="C631"/>
      <c r="E631"/>
      <c r="F631"/>
      <c r="G631"/>
      <c r="H631"/>
      <c r="I631"/>
      <c r="K631"/>
      <c r="N631"/>
      <c r="U631"/>
      <c r="V631"/>
      <c r="X631"/>
      <c r="DD631"/>
    </row>
    <row r="632" spans="2:108" x14ac:dyDescent="0.3">
      <c r="B632"/>
      <c r="C632"/>
      <c r="E632"/>
      <c r="F632"/>
      <c r="G632"/>
      <c r="H632"/>
      <c r="I632"/>
      <c r="K632"/>
      <c r="N632"/>
      <c r="U632"/>
      <c r="V632"/>
      <c r="X632"/>
      <c r="DD632"/>
    </row>
    <row r="633" spans="2:108" x14ac:dyDescent="0.3">
      <c r="B633"/>
      <c r="C633"/>
      <c r="E633"/>
      <c r="F633"/>
      <c r="G633"/>
      <c r="H633"/>
      <c r="I633"/>
      <c r="K633"/>
      <c r="N633"/>
      <c r="U633"/>
      <c r="V633"/>
      <c r="X633"/>
    </row>
    <row r="634" spans="2:108" x14ac:dyDescent="0.3">
      <c r="B634"/>
      <c r="C634"/>
      <c r="E634"/>
      <c r="F634"/>
      <c r="G634"/>
      <c r="H634"/>
      <c r="I634"/>
      <c r="K634"/>
      <c r="N634"/>
      <c r="U634"/>
      <c r="V634"/>
      <c r="X634"/>
    </row>
    <row r="635" spans="2:108" x14ac:dyDescent="0.3">
      <c r="B635"/>
      <c r="C635"/>
      <c r="E635"/>
      <c r="F635"/>
      <c r="G635"/>
      <c r="H635"/>
      <c r="I635"/>
      <c r="K635"/>
      <c r="N635"/>
      <c r="U635"/>
      <c r="V635"/>
      <c r="X635"/>
      <c r="DD635"/>
    </row>
    <row r="636" spans="2:108" x14ac:dyDescent="0.3">
      <c r="B636"/>
      <c r="C636"/>
      <c r="E636"/>
      <c r="F636"/>
      <c r="G636"/>
      <c r="H636"/>
      <c r="I636"/>
      <c r="K636"/>
      <c r="N636"/>
      <c r="U636"/>
      <c r="V636"/>
      <c r="X636"/>
      <c r="DD636"/>
    </row>
    <row r="637" spans="2:108" x14ac:dyDescent="0.3">
      <c r="B637"/>
      <c r="C637"/>
      <c r="E637"/>
      <c r="F637"/>
      <c r="G637"/>
      <c r="H637"/>
      <c r="I637"/>
      <c r="K637"/>
      <c r="N637"/>
      <c r="O637"/>
      <c r="P637"/>
      <c r="U637"/>
      <c r="V637"/>
      <c r="X637"/>
      <c r="DD637"/>
    </row>
    <row r="638" spans="2:108" x14ac:dyDescent="0.3">
      <c r="B638"/>
      <c r="C638"/>
      <c r="E638"/>
      <c r="F638"/>
      <c r="G638"/>
      <c r="H638"/>
      <c r="I638"/>
      <c r="K638"/>
      <c r="N638"/>
      <c r="U638"/>
      <c r="V638"/>
      <c r="X638"/>
    </row>
    <row r="639" spans="2:108" x14ac:dyDescent="0.3">
      <c r="B639"/>
      <c r="C639"/>
      <c r="E639"/>
      <c r="F639"/>
      <c r="G639"/>
      <c r="H639"/>
      <c r="I639"/>
      <c r="K639"/>
      <c r="N639"/>
      <c r="U639"/>
      <c r="V639"/>
      <c r="X639"/>
    </row>
    <row r="640" spans="2:108" x14ac:dyDescent="0.3">
      <c r="B640"/>
      <c r="C640"/>
      <c r="E640"/>
      <c r="F640"/>
      <c r="G640"/>
      <c r="H640"/>
      <c r="I640"/>
      <c r="K640"/>
      <c r="N640"/>
      <c r="U640"/>
      <c r="V640"/>
      <c r="X640"/>
      <c r="DD640"/>
    </row>
    <row r="641" spans="2:108" x14ac:dyDescent="0.3">
      <c r="B641"/>
      <c r="C641"/>
      <c r="E641"/>
      <c r="F641"/>
      <c r="G641"/>
      <c r="H641"/>
      <c r="I641"/>
      <c r="K641"/>
      <c r="N641"/>
      <c r="O641"/>
      <c r="P641"/>
      <c r="U641"/>
      <c r="V641"/>
      <c r="X641"/>
      <c r="DD641"/>
    </row>
    <row r="642" spans="2:108" x14ac:dyDescent="0.3">
      <c r="B642"/>
      <c r="C642"/>
      <c r="E642"/>
      <c r="F642"/>
      <c r="G642"/>
      <c r="H642"/>
      <c r="I642"/>
      <c r="K642"/>
      <c r="N642"/>
      <c r="U642"/>
      <c r="V642"/>
      <c r="X642"/>
    </row>
    <row r="643" spans="2:108" x14ac:dyDescent="0.3">
      <c r="B643"/>
      <c r="C643"/>
      <c r="E643"/>
      <c r="F643"/>
      <c r="G643"/>
      <c r="H643"/>
      <c r="I643"/>
      <c r="K643"/>
      <c r="N643"/>
      <c r="O643"/>
      <c r="P643"/>
      <c r="U643"/>
      <c r="V643"/>
      <c r="X643"/>
      <c r="DD643"/>
    </row>
    <row r="644" spans="2:108" x14ac:dyDescent="0.3">
      <c r="B644"/>
      <c r="C644"/>
      <c r="E644"/>
      <c r="F644"/>
      <c r="G644"/>
      <c r="H644"/>
      <c r="I644"/>
      <c r="K644"/>
      <c r="N644"/>
      <c r="U644"/>
      <c r="V644"/>
      <c r="X644"/>
      <c r="DD644"/>
    </row>
    <row r="645" spans="2:108" x14ac:dyDescent="0.3">
      <c r="B645"/>
      <c r="C645"/>
      <c r="E645"/>
      <c r="F645"/>
      <c r="G645"/>
      <c r="H645"/>
      <c r="I645"/>
      <c r="K645"/>
      <c r="N645"/>
      <c r="U645"/>
      <c r="V645"/>
      <c r="X645"/>
    </row>
    <row r="646" spans="2:108" x14ac:dyDescent="0.3">
      <c r="B646"/>
      <c r="C646"/>
      <c r="E646"/>
      <c r="F646"/>
      <c r="G646"/>
      <c r="H646"/>
      <c r="I646"/>
      <c r="K646"/>
      <c r="N646"/>
      <c r="U646"/>
      <c r="V646"/>
      <c r="X646"/>
    </row>
    <row r="647" spans="2:108" x14ac:dyDescent="0.3">
      <c r="B647"/>
      <c r="C647"/>
      <c r="E647"/>
      <c r="F647"/>
      <c r="G647"/>
      <c r="H647"/>
      <c r="I647"/>
      <c r="K647"/>
      <c r="N647"/>
      <c r="U647"/>
      <c r="V647"/>
      <c r="X647"/>
    </row>
    <row r="648" spans="2:108" x14ac:dyDescent="0.3">
      <c r="B648"/>
      <c r="C648"/>
      <c r="E648"/>
      <c r="F648"/>
      <c r="G648"/>
      <c r="H648"/>
      <c r="I648"/>
      <c r="K648"/>
      <c r="N648"/>
      <c r="U648"/>
      <c r="V648"/>
      <c r="X648"/>
    </row>
    <row r="649" spans="2:108" x14ac:dyDescent="0.3">
      <c r="B649"/>
      <c r="C649"/>
      <c r="E649"/>
      <c r="F649"/>
      <c r="G649"/>
      <c r="H649"/>
      <c r="I649"/>
      <c r="K649"/>
      <c r="N649"/>
      <c r="U649"/>
      <c r="V649"/>
      <c r="X649"/>
    </row>
    <row r="650" spans="2:108" x14ac:dyDescent="0.3">
      <c r="B650"/>
      <c r="C650"/>
      <c r="E650"/>
      <c r="F650"/>
      <c r="G650"/>
      <c r="H650"/>
      <c r="I650"/>
      <c r="K650"/>
      <c r="N650"/>
      <c r="U650"/>
      <c r="V650"/>
      <c r="X650"/>
    </row>
    <row r="651" spans="2:108" x14ac:dyDescent="0.3">
      <c r="B651"/>
      <c r="C651"/>
      <c r="E651"/>
      <c r="F651"/>
      <c r="G651"/>
      <c r="I651"/>
      <c r="K651"/>
      <c r="N651"/>
      <c r="U651"/>
      <c r="V651"/>
      <c r="X651"/>
      <c r="Y651"/>
    </row>
    <row r="652" spans="2:108" x14ac:dyDescent="0.3">
      <c r="B652"/>
      <c r="C652"/>
      <c r="E652"/>
      <c r="F652"/>
      <c r="G652"/>
      <c r="H652"/>
      <c r="I652"/>
      <c r="K652"/>
      <c r="N652"/>
      <c r="U652"/>
      <c r="V652"/>
      <c r="X652"/>
      <c r="DD652"/>
    </row>
    <row r="653" spans="2:108" x14ac:dyDescent="0.3">
      <c r="B653"/>
      <c r="C653"/>
      <c r="E653"/>
      <c r="F653"/>
      <c r="G653"/>
      <c r="H653"/>
      <c r="I653"/>
      <c r="K653"/>
      <c r="N653"/>
      <c r="U653"/>
      <c r="V653"/>
      <c r="X653"/>
    </row>
    <row r="654" spans="2:108" x14ac:dyDescent="0.3">
      <c r="B654"/>
      <c r="C654"/>
      <c r="E654"/>
      <c r="F654"/>
      <c r="G654"/>
      <c r="H654"/>
      <c r="I654"/>
      <c r="K654"/>
      <c r="N654"/>
      <c r="U654"/>
      <c r="V654"/>
      <c r="X654"/>
    </row>
    <row r="655" spans="2:108" x14ac:dyDescent="0.3">
      <c r="B655"/>
      <c r="C655"/>
      <c r="E655"/>
      <c r="F655"/>
      <c r="G655"/>
      <c r="H655"/>
      <c r="I655"/>
      <c r="K655"/>
      <c r="N655"/>
      <c r="U655"/>
      <c r="V655"/>
      <c r="X655"/>
    </row>
    <row r="656" spans="2:108" x14ac:dyDescent="0.3">
      <c r="B656"/>
      <c r="C656"/>
      <c r="E656"/>
      <c r="F656"/>
      <c r="G656"/>
      <c r="H656"/>
      <c r="I656"/>
      <c r="K656"/>
      <c r="N656"/>
      <c r="U656"/>
      <c r="V656"/>
      <c r="X656"/>
      <c r="DD656"/>
    </row>
    <row r="657" spans="2:108" x14ac:dyDescent="0.3">
      <c r="B657"/>
      <c r="C657"/>
      <c r="E657"/>
      <c r="F657"/>
      <c r="G657"/>
      <c r="H657"/>
      <c r="I657"/>
      <c r="K657"/>
      <c r="N657"/>
      <c r="U657"/>
      <c r="V657"/>
      <c r="X657"/>
    </row>
    <row r="658" spans="2:108" x14ac:dyDescent="0.3">
      <c r="B658"/>
      <c r="C658"/>
      <c r="E658"/>
      <c r="F658"/>
      <c r="G658"/>
      <c r="H658"/>
      <c r="I658"/>
      <c r="K658"/>
      <c r="N658"/>
      <c r="O658"/>
      <c r="P658"/>
      <c r="U658"/>
      <c r="V658"/>
      <c r="X658"/>
      <c r="DD658"/>
    </row>
    <row r="659" spans="2:108" x14ac:dyDescent="0.3">
      <c r="B659"/>
      <c r="C659"/>
      <c r="E659"/>
      <c r="F659"/>
      <c r="G659"/>
      <c r="H659"/>
      <c r="I659"/>
      <c r="K659"/>
      <c r="N659"/>
      <c r="U659"/>
      <c r="V659"/>
      <c r="X659"/>
      <c r="DD659"/>
    </row>
    <row r="660" spans="2:108" x14ac:dyDescent="0.3">
      <c r="B660"/>
      <c r="C660"/>
      <c r="E660"/>
      <c r="F660"/>
      <c r="G660"/>
      <c r="H660"/>
      <c r="I660"/>
      <c r="K660"/>
      <c r="N660"/>
      <c r="O660"/>
      <c r="P660"/>
      <c r="U660"/>
      <c r="V660"/>
      <c r="X660"/>
      <c r="DD660"/>
    </row>
    <row r="661" spans="2:108" x14ac:dyDescent="0.3">
      <c r="B661"/>
      <c r="C661"/>
      <c r="E661"/>
      <c r="F661"/>
      <c r="G661"/>
      <c r="H661"/>
      <c r="I661"/>
      <c r="K661"/>
      <c r="N661"/>
      <c r="U661"/>
      <c r="V661"/>
      <c r="X661"/>
    </row>
    <row r="662" spans="2:108" x14ac:dyDescent="0.3">
      <c r="B662"/>
      <c r="C662"/>
      <c r="E662"/>
      <c r="F662"/>
      <c r="G662"/>
      <c r="H662"/>
      <c r="I662"/>
      <c r="K662"/>
      <c r="N662"/>
      <c r="U662"/>
      <c r="V662"/>
      <c r="X662"/>
    </row>
    <row r="663" spans="2:108" x14ac:dyDescent="0.3">
      <c r="B663"/>
      <c r="C663"/>
      <c r="E663"/>
      <c r="F663"/>
      <c r="G663"/>
      <c r="H663"/>
      <c r="I663"/>
      <c r="K663"/>
      <c r="N663"/>
      <c r="O663"/>
      <c r="P663"/>
      <c r="U663"/>
      <c r="V663"/>
      <c r="X663"/>
      <c r="DD663"/>
    </row>
    <row r="664" spans="2:108" x14ac:dyDescent="0.3">
      <c r="B664"/>
      <c r="C664"/>
      <c r="E664"/>
      <c r="F664"/>
      <c r="G664"/>
      <c r="H664"/>
      <c r="I664"/>
      <c r="K664"/>
      <c r="N664"/>
      <c r="U664"/>
      <c r="V664"/>
      <c r="X664"/>
      <c r="DD664"/>
    </row>
    <row r="665" spans="2:108" x14ac:dyDescent="0.3">
      <c r="B665"/>
      <c r="C665"/>
      <c r="E665"/>
      <c r="F665"/>
      <c r="G665"/>
      <c r="H665"/>
      <c r="I665"/>
      <c r="K665"/>
      <c r="N665"/>
      <c r="U665"/>
      <c r="V665"/>
      <c r="X665"/>
      <c r="DD665"/>
    </row>
    <row r="666" spans="2:108" x14ac:dyDescent="0.3">
      <c r="B666"/>
      <c r="C666"/>
      <c r="E666"/>
      <c r="F666"/>
      <c r="G666"/>
      <c r="H666"/>
      <c r="I666"/>
      <c r="K666"/>
      <c r="N666"/>
      <c r="R666"/>
      <c r="U666"/>
      <c r="V666"/>
      <c r="X666"/>
      <c r="Y666"/>
      <c r="AI666"/>
    </row>
    <row r="667" spans="2:108" x14ac:dyDescent="0.3">
      <c r="B667"/>
      <c r="C667"/>
      <c r="E667"/>
      <c r="F667"/>
      <c r="G667"/>
      <c r="H667"/>
      <c r="I667"/>
      <c r="K667"/>
      <c r="N667"/>
      <c r="U667"/>
      <c r="V667"/>
      <c r="X667"/>
      <c r="AI667"/>
      <c r="DD667"/>
    </row>
    <row r="668" spans="2:108" x14ac:dyDescent="0.3">
      <c r="B668"/>
      <c r="C668"/>
      <c r="E668"/>
      <c r="F668"/>
      <c r="G668"/>
      <c r="H668"/>
      <c r="I668"/>
      <c r="K668"/>
      <c r="N668"/>
      <c r="U668"/>
      <c r="V668"/>
      <c r="X668"/>
      <c r="Y668"/>
      <c r="AI668"/>
      <c r="DD668"/>
    </row>
    <row r="669" spans="2:108" x14ac:dyDescent="0.3">
      <c r="B669"/>
      <c r="C669"/>
      <c r="E669"/>
      <c r="F669"/>
      <c r="G669"/>
      <c r="H669"/>
      <c r="I669"/>
      <c r="K669"/>
      <c r="N669"/>
      <c r="U669"/>
      <c r="V669"/>
      <c r="X669"/>
      <c r="DD669"/>
    </row>
    <row r="670" spans="2:108" x14ac:dyDescent="0.3">
      <c r="B670"/>
      <c r="C670"/>
      <c r="E670"/>
      <c r="F670"/>
      <c r="G670"/>
      <c r="H670"/>
      <c r="I670"/>
      <c r="K670"/>
      <c r="N670"/>
      <c r="U670"/>
      <c r="V670"/>
      <c r="X670"/>
    </row>
    <row r="671" spans="2:108" x14ac:dyDescent="0.3">
      <c r="B671"/>
      <c r="C671"/>
      <c r="E671"/>
      <c r="F671"/>
      <c r="G671"/>
      <c r="H671"/>
      <c r="I671"/>
      <c r="K671"/>
      <c r="N671"/>
      <c r="U671"/>
      <c r="V671"/>
      <c r="X671"/>
      <c r="Y671"/>
    </row>
    <row r="672" spans="2:108" x14ac:dyDescent="0.3">
      <c r="B672"/>
      <c r="C672"/>
      <c r="E672"/>
      <c r="F672"/>
      <c r="G672"/>
      <c r="H672"/>
      <c r="I672"/>
      <c r="K672"/>
      <c r="N672"/>
      <c r="U672"/>
      <c r="V672"/>
      <c r="X672"/>
      <c r="AI672"/>
      <c r="DD672"/>
    </row>
    <row r="673" spans="2:108" x14ac:dyDescent="0.3">
      <c r="B673"/>
      <c r="C673"/>
      <c r="E673"/>
      <c r="F673"/>
      <c r="G673"/>
      <c r="H673"/>
      <c r="I673"/>
      <c r="K673"/>
      <c r="N673"/>
      <c r="U673"/>
      <c r="V673"/>
      <c r="X673"/>
    </row>
    <row r="674" spans="2:108" x14ac:dyDescent="0.3">
      <c r="B674"/>
      <c r="C674"/>
      <c r="E674"/>
      <c r="F674"/>
      <c r="G674"/>
      <c r="H674"/>
      <c r="I674"/>
      <c r="K674"/>
      <c r="N674"/>
      <c r="U674"/>
      <c r="V674"/>
      <c r="X674"/>
      <c r="Y674"/>
    </row>
    <row r="675" spans="2:108" x14ac:dyDescent="0.3">
      <c r="B675"/>
      <c r="C675"/>
      <c r="E675"/>
      <c r="F675"/>
      <c r="G675"/>
      <c r="H675"/>
      <c r="I675"/>
      <c r="K675"/>
      <c r="N675"/>
      <c r="U675"/>
      <c r="V675"/>
      <c r="X675"/>
      <c r="DD675"/>
    </row>
    <row r="676" spans="2:108" x14ac:dyDescent="0.3">
      <c r="B676"/>
      <c r="C676"/>
      <c r="E676"/>
      <c r="F676"/>
      <c r="G676"/>
      <c r="I676"/>
      <c r="K676"/>
      <c r="N676"/>
      <c r="U676"/>
      <c r="V676"/>
      <c r="X676"/>
    </row>
    <row r="677" spans="2:108" x14ac:dyDescent="0.3">
      <c r="B677"/>
      <c r="C677"/>
      <c r="E677"/>
      <c r="F677"/>
      <c r="G677"/>
      <c r="H677"/>
      <c r="I677"/>
      <c r="K677"/>
      <c r="N677"/>
      <c r="U677"/>
      <c r="V677"/>
      <c r="X677"/>
      <c r="AI677"/>
      <c r="DD677"/>
    </row>
    <row r="678" spans="2:108" x14ac:dyDescent="0.3">
      <c r="B678"/>
      <c r="C678"/>
      <c r="E678"/>
      <c r="F678"/>
      <c r="G678"/>
      <c r="H678"/>
      <c r="I678"/>
      <c r="K678"/>
      <c r="N678"/>
      <c r="U678"/>
      <c r="V678"/>
      <c r="X678"/>
    </row>
    <row r="679" spans="2:108" x14ac:dyDescent="0.3">
      <c r="B679"/>
      <c r="C679"/>
      <c r="E679"/>
      <c r="F679"/>
      <c r="G679"/>
      <c r="H679"/>
      <c r="I679"/>
      <c r="K679"/>
      <c r="N679"/>
      <c r="U679"/>
      <c r="V679"/>
      <c r="X679"/>
    </row>
    <row r="680" spans="2:108" x14ac:dyDescent="0.3">
      <c r="B680"/>
      <c r="C680"/>
      <c r="E680"/>
      <c r="F680"/>
      <c r="G680"/>
      <c r="H680"/>
      <c r="I680"/>
      <c r="K680"/>
      <c r="N680"/>
      <c r="U680"/>
      <c r="V680"/>
      <c r="X680"/>
      <c r="DD680"/>
    </row>
    <row r="681" spans="2:108" x14ac:dyDescent="0.3">
      <c r="B681"/>
      <c r="C681"/>
      <c r="E681"/>
      <c r="F681"/>
      <c r="G681"/>
      <c r="H681"/>
      <c r="I681"/>
      <c r="K681"/>
      <c r="N681"/>
      <c r="O681"/>
      <c r="P681"/>
      <c r="U681"/>
      <c r="V681"/>
      <c r="X681"/>
      <c r="DD681"/>
    </row>
    <row r="682" spans="2:108" x14ac:dyDescent="0.3">
      <c r="B682"/>
      <c r="C682"/>
      <c r="E682"/>
      <c r="F682"/>
      <c r="G682"/>
      <c r="H682"/>
      <c r="I682"/>
      <c r="K682"/>
      <c r="N682"/>
      <c r="O682"/>
      <c r="P682"/>
      <c r="U682"/>
      <c r="V682"/>
      <c r="X682"/>
      <c r="DD682"/>
    </row>
    <row r="683" spans="2:108" x14ac:dyDescent="0.3">
      <c r="B683"/>
      <c r="C683"/>
      <c r="E683"/>
      <c r="F683"/>
      <c r="G683"/>
      <c r="H683"/>
      <c r="I683"/>
      <c r="K683"/>
      <c r="N683"/>
      <c r="U683"/>
      <c r="V683"/>
      <c r="X683"/>
    </row>
    <row r="684" spans="2:108" x14ac:dyDescent="0.3">
      <c r="B684"/>
      <c r="C684"/>
      <c r="E684"/>
      <c r="F684"/>
      <c r="G684"/>
      <c r="H684"/>
      <c r="I684"/>
      <c r="K684"/>
      <c r="N684"/>
      <c r="U684"/>
      <c r="V684"/>
      <c r="X684"/>
      <c r="AI684"/>
      <c r="DD684"/>
    </row>
    <row r="685" spans="2:108" x14ac:dyDescent="0.3">
      <c r="B685"/>
      <c r="C685"/>
      <c r="E685"/>
      <c r="F685"/>
      <c r="G685"/>
      <c r="H685"/>
      <c r="I685"/>
      <c r="K685"/>
      <c r="N685"/>
      <c r="O685"/>
      <c r="P685"/>
      <c r="Q685"/>
      <c r="U685"/>
      <c r="V685"/>
      <c r="X685"/>
      <c r="DD685"/>
    </row>
    <row r="686" spans="2:108" x14ac:dyDescent="0.3">
      <c r="B686"/>
      <c r="C686"/>
      <c r="E686"/>
      <c r="F686"/>
      <c r="G686"/>
      <c r="H686"/>
      <c r="I686"/>
      <c r="K686"/>
      <c r="N686"/>
      <c r="U686"/>
      <c r="V686"/>
      <c r="X686"/>
      <c r="DD686"/>
    </row>
    <row r="687" spans="2:108" x14ac:dyDescent="0.3">
      <c r="B687"/>
      <c r="C687"/>
      <c r="E687"/>
      <c r="F687"/>
      <c r="G687"/>
      <c r="H687"/>
      <c r="I687"/>
      <c r="K687"/>
      <c r="N687"/>
      <c r="O687"/>
      <c r="P687"/>
      <c r="U687"/>
      <c r="V687"/>
      <c r="X687"/>
      <c r="DD687"/>
    </row>
    <row r="688" spans="2:108" x14ac:dyDescent="0.3">
      <c r="B688"/>
      <c r="C688"/>
      <c r="E688"/>
      <c r="F688"/>
      <c r="G688"/>
      <c r="H688"/>
      <c r="I688"/>
      <c r="K688"/>
      <c r="N688"/>
      <c r="U688"/>
      <c r="V688"/>
      <c r="X688"/>
      <c r="AI688"/>
      <c r="DD688"/>
    </row>
    <row r="689" spans="2:108" x14ac:dyDescent="0.3">
      <c r="B689"/>
      <c r="C689"/>
      <c r="E689"/>
      <c r="F689"/>
      <c r="G689"/>
      <c r="H689"/>
      <c r="I689"/>
      <c r="K689"/>
      <c r="N689"/>
      <c r="U689"/>
      <c r="V689"/>
      <c r="X689"/>
    </row>
    <row r="690" spans="2:108" x14ac:dyDescent="0.3">
      <c r="B690"/>
      <c r="C690"/>
      <c r="E690"/>
      <c r="F690"/>
      <c r="G690"/>
      <c r="H690"/>
      <c r="I690"/>
      <c r="K690"/>
      <c r="N690"/>
      <c r="U690"/>
      <c r="V690"/>
      <c r="X690"/>
      <c r="DD690"/>
    </row>
    <row r="691" spans="2:108" x14ac:dyDescent="0.3">
      <c r="B691"/>
      <c r="C691"/>
      <c r="E691"/>
      <c r="F691"/>
      <c r="G691"/>
      <c r="H691"/>
      <c r="I691"/>
      <c r="J691"/>
      <c r="K691"/>
      <c r="N691"/>
      <c r="U691"/>
      <c r="V691"/>
      <c r="X691"/>
      <c r="DD691"/>
    </row>
    <row r="692" spans="2:108" x14ac:dyDescent="0.3">
      <c r="B692"/>
      <c r="C692"/>
      <c r="E692"/>
      <c r="F692"/>
      <c r="G692"/>
      <c r="H692"/>
      <c r="I692"/>
      <c r="K692"/>
      <c r="N692"/>
      <c r="U692"/>
      <c r="V692"/>
      <c r="X692"/>
    </row>
    <row r="693" spans="2:108" x14ac:dyDescent="0.3">
      <c r="B693"/>
      <c r="C693"/>
      <c r="E693"/>
      <c r="F693"/>
      <c r="G693"/>
      <c r="H693"/>
      <c r="I693"/>
      <c r="K693"/>
      <c r="N693"/>
      <c r="O693"/>
      <c r="P693"/>
      <c r="Q693"/>
      <c r="U693"/>
      <c r="V693"/>
      <c r="X693"/>
      <c r="DD693"/>
    </row>
    <row r="694" spans="2:108" x14ac:dyDescent="0.3">
      <c r="B694"/>
      <c r="C694"/>
      <c r="E694"/>
      <c r="F694"/>
      <c r="G694"/>
      <c r="H694"/>
      <c r="I694"/>
      <c r="K694"/>
      <c r="N694"/>
      <c r="U694"/>
      <c r="V694"/>
      <c r="X694"/>
      <c r="DD694"/>
    </row>
    <row r="695" spans="2:108" x14ac:dyDescent="0.3">
      <c r="B695"/>
      <c r="C695"/>
      <c r="E695"/>
      <c r="F695"/>
      <c r="G695"/>
      <c r="H695"/>
      <c r="I695"/>
      <c r="K695"/>
      <c r="N695"/>
      <c r="U695"/>
      <c r="V695"/>
      <c r="X695"/>
      <c r="Y695"/>
    </row>
    <row r="696" spans="2:108" x14ac:dyDescent="0.3">
      <c r="B696"/>
      <c r="C696"/>
      <c r="E696"/>
      <c r="F696"/>
      <c r="G696"/>
      <c r="H696"/>
      <c r="I696"/>
      <c r="K696"/>
      <c r="N696"/>
      <c r="U696"/>
      <c r="V696"/>
      <c r="X696"/>
    </row>
    <row r="697" spans="2:108" x14ac:dyDescent="0.3">
      <c r="B697"/>
      <c r="C697"/>
      <c r="E697"/>
      <c r="F697"/>
      <c r="G697"/>
      <c r="H697"/>
      <c r="I697"/>
      <c r="K697"/>
      <c r="N697"/>
      <c r="U697"/>
      <c r="V697"/>
      <c r="X697"/>
      <c r="DD697"/>
    </row>
    <row r="698" spans="2:108" x14ac:dyDescent="0.3">
      <c r="B698"/>
      <c r="C698"/>
      <c r="E698"/>
      <c r="F698"/>
      <c r="G698"/>
      <c r="H698"/>
      <c r="I698"/>
      <c r="K698"/>
      <c r="N698"/>
      <c r="U698"/>
      <c r="V698"/>
      <c r="X698"/>
    </row>
    <row r="699" spans="2:108" x14ac:dyDescent="0.3">
      <c r="B699"/>
      <c r="C699"/>
      <c r="E699"/>
      <c r="F699"/>
      <c r="G699"/>
      <c r="H699"/>
      <c r="I699"/>
      <c r="K699"/>
      <c r="N699"/>
      <c r="U699"/>
      <c r="V699"/>
      <c r="X699"/>
    </row>
    <row r="700" spans="2:108" x14ac:dyDescent="0.3">
      <c r="B700"/>
      <c r="C700"/>
      <c r="E700"/>
      <c r="F700"/>
      <c r="G700"/>
      <c r="H700"/>
      <c r="I700"/>
      <c r="K700"/>
      <c r="N700"/>
      <c r="U700"/>
      <c r="V700"/>
      <c r="X700"/>
    </row>
    <row r="701" spans="2:108" x14ac:dyDescent="0.3">
      <c r="B701"/>
      <c r="C701"/>
      <c r="E701"/>
      <c r="F701"/>
      <c r="G701"/>
      <c r="H701"/>
      <c r="I701"/>
      <c r="K701"/>
      <c r="N701"/>
      <c r="U701"/>
      <c r="V701"/>
      <c r="X701"/>
      <c r="AM701"/>
      <c r="AO701"/>
      <c r="AT701"/>
      <c r="AV701"/>
      <c r="AX701"/>
      <c r="BA701"/>
    </row>
    <row r="702" spans="2:108" x14ac:dyDescent="0.3">
      <c r="B702"/>
      <c r="C702"/>
      <c r="E702"/>
      <c r="F702"/>
      <c r="G702"/>
      <c r="H702"/>
      <c r="I702"/>
      <c r="K702"/>
      <c r="N702"/>
      <c r="U702"/>
      <c r="V702"/>
      <c r="X702"/>
      <c r="DD702"/>
    </row>
    <row r="703" spans="2:108" x14ac:dyDescent="0.3">
      <c r="B703"/>
      <c r="C703"/>
      <c r="E703"/>
      <c r="F703"/>
      <c r="G703"/>
      <c r="H703"/>
      <c r="I703"/>
      <c r="K703"/>
      <c r="N703"/>
      <c r="U703"/>
      <c r="V703"/>
      <c r="X703"/>
      <c r="Y703"/>
      <c r="AI703"/>
      <c r="DD703"/>
    </row>
    <row r="704" spans="2:108" x14ac:dyDescent="0.3">
      <c r="B704"/>
      <c r="C704"/>
      <c r="E704"/>
      <c r="F704"/>
      <c r="G704"/>
      <c r="H704"/>
      <c r="I704"/>
      <c r="K704"/>
      <c r="N704"/>
      <c r="O704"/>
      <c r="P704"/>
      <c r="U704"/>
      <c r="V704"/>
      <c r="X704"/>
      <c r="DD704"/>
    </row>
    <row r="705" spans="2:108" x14ac:dyDescent="0.3">
      <c r="B705"/>
      <c r="C705"/>
      <c r="E705"/>
      <c r="F705"/>
      <c r="G705"/>
      <c r="H705"/>
      <c r="I705"/>
      <c r="K705"/>
      <c r="N705"/>
      <c r="U705"/>
      <c r="V705"/>
      <c r="X705"/>
      <c r="DD705"/>
    </row>
    <row r="706" spans="2:108" x14ac:dyDescent="0.3">
      <c r="B706"/>
      <c r="C706"/>
      <c r="E706"/>
      <c r="F706"/>
      <c r="G706"/>
      <c r="H706"/>
      <c r="I706"/>
      <c r="K706"/>
      <c r="N706"/>
      <c r="U706"/>
      <c r="V706"/>
      <c r="X706"/>
    </row>
    <row r="707" spans="2:108" x14ac:dyDescent="0.3">
      <c r="B707"/>
      <c r="C707"/>
      <c r="E707"/>
      <c r="F707"/>
      <c r="G707"/>
      <c r="H707"/>
      <c r="I707"/>
      <c r="K707"/>
      <c r="N707"/>
      <c r="U707"/>
      <c r="V707"/>
      <c r="X707"/>
      <c r="Y707"/>
    </row>
    <row r="708" spans="2:108" x14ac:dyDescent="0.3">
      <c r="B708"/>
      <c r="C708"/>
      <c r="E708"/>
      <c r="F708"/>
      <c r="G708"/>
      <c r="H708"/>
      <c r="I708"/>
      <c r="K708"/>
      <c r="N708"/>
      <c r="U708"/>
      <c r="V708"/>
      <c r="X708"/>
      <c r="Y708"/>
      <c r="AI708"/>
      <c r="DD708"/>
    </row>
    <row r="709" spans="2:108" x14ac:dyDescent="0.3">
      <c r="B709"/>
      <c r="C709"/>
      <c r="E709"/>
      <c r="F709"/>
      <c r="G709"/>
      <c r="H709"/>
      <c r="I709"/>
      <c r="K709"/>
      <c r="N709"/>
      <c r="U709"/>
      <c r="V709"/>
      <c r="X709"/>
    </row>
    <row r="710" spans="2:108" x14ac:dyDescent="0.3">
      <c r="B710"/>
      <c r="C710"/>
      <c r="E710"/>
      <c r="F710"/>
      <c r="G710"/>
      <c r="H710"/>
      <c r="I710"/>
      <c r="K710"/>
      <c r="N710"/>
      <c r="U710"/>
      <c r="V710"/>
      <c r="X710"/>
      <c r="AI710"/>
      <c r="DD710"/>
    </row>
    <row r="711" spans="2:108" x14ac:dyDescent="0.3">
      <c r="B711"/>
      <c r="C711"/>
      <c r="E711"/>
      <c r="F711"/>
      <c r="G711"/>
      <c r="H711"/>
      <c r="I711"/>
      <c r="K711"/>
      <c r="N711"/>
      <c r="U711"/>
      <c r="V711"/>
      <c r="X711"/>
      <c r="Y711"/>
      <c r="AI711"/>
      <c r="DD711"/>
    </row>
    <row r="712" spans="2:108" x14ac:dyDescent="0.3">
      <c r="B712"/>
      <c r="C712"/>
      <c r="E712"/>
      <c r="F712"/>
      <c r="G712"/>
      <c r="H712"/>
      <c r="I712"/>
      <c r="K712"/>
      <c r="N712"/>
      <c r="U712"/>
      <c r="V712"/>
      <c r="X712"/>
    </row>
    <row r="713" spans="2:108" x14ac:dyDescent="0.3">
      <c r="B713"/>
      <c r="C713"/>
      <c r="E713"/>
      <c r="F713"/>
      <c r="G713"/>
      <c r="H713"/>
      <c r="I713"/>
      <c r="K713"/>
      <c r="N713"/>
      <c r="U713"/>
      <c r="V713"/>
      <c r="X713"/>
    </row>
    <row r="714" spans="2:108" x14ac:dyDescent="0.3">
      <c r="B714"/>
      <c r="C714"/>
      <c r="E714"/>
      <c r="F714"/>
      <c r="G714"/>
      <c r="H714"/>
      <c r="I714"/>
      <c r="K714"/>
      <c r="N714"/>
      <c r="U714"/>
      <c r="V714"/>
      <c r="X714"/>
    </row>
    <row r="715" spans="2:108" x14ac:dyDescent="0.3">
      <c r="B715"/>
      <c r="C715"/>
      <c r="E715"/>
      <c r="F715"/>
      <c r="G715"/>
      <c r="H715"/>
      <c r="I715"/>
      <c r="K715"/>
      <c r="N715"/>
      <c r="U715"/>
      <c r="V715"/>
      <c r="X715"/>
      <c r="DD715"/>
    </row>
    <row r="716" spans="2:108" x14ac:dyDescent="0.3">
      <c r="B716"/>
      <c r="C716"/>
      <c r="E716"/>
      <c r="F716"/>
      <c r="G716"/>
      <c r="H716"/>
      <c r="I716"/>
      <c r="K716"/>
      <c r="N716"/>
      <c r="U716"/>
      <c r="V716"/>
      <c r="X716"/>
    </row>
    <row r="717" spans="2:108" x14ac:dyDescent="0.3">
      <c r="B717"/>
      <c r="C717"/>
      <c r="E717"/>
      <c r="F717"/>
      <c r="G717"/>
      <c r="H717"/>
      <c r="I717"/>
      <c r="K717"/>
      <c r="N717"/>
      <c r="U717"/>
      <c r="V717"/>
      <c r="X717"/>
      <c r="DD717"/>
    </row>
    <row r="718" spans="2:108" x14ac:dyDescent="0.3">
      <c r="B718"/>
      <c r="C718"/>
      <c r="E718"/>
      <c r="F718"/>
      <c r="G718"/>
      <c r="I718"/>
      <c r="K718"/>
      <c r="N718"/>
      <c r="U718"/>
      <c r="V718"/>
      <c r="X718"/>
    </row>
    <row r="719" spans="2:108" x14ac:dyDescent="0.3">
      <c r="B719"/>
      <c r="C719"/>
      <c r="E719"/>
      <c r="F719"/>
      <c r="G719"/>
      <c r="H719"/>
      <c r="I719"/>
      <c r="K719"/>
      <c r="N719"/>
      <c r="U719"/>
      <c r="V719"/>
      <c r="X719"/>
      <c r="Y719"/>
      <c r="AI719"/>
      <c r="DD719"/>
    </row>
    <row r="720" spans="2:108" x14ac:dyDescent="0.3">
      <c r="B720"/>
      <c r="C720"/>
      <c r="E720"/>
      <c r="F720"/>
      <c r="G720"/>
      <c r="H720"/>
      <c r="I720"/>
      <c r="K720"/>
      <c r="N720"/>
      <c r="U720"/>
      <c r="V720"/>
      <c r="X720"/>
      <c r="AI720"/>
      <c r="DD720"/>
    </row>
    <row r="721" spans="2:108" x14ac:dyDescent="0.3">
      <c r="B721"/>
      <c r="C721"/>
      <c r="E721"/>
      <c r="F721"/>
      <c r="G721"/>
      <c r="H721"/>
      <c r="I721"/>
      <c r="K721"/>
      <c r="N721"/>
      <c r="U721"/>
      <c r="V721"/>
      <c r="X721"/>
      <c r="Y721"/>
      <c r="DD721"/>
    </row>
    <row r="722" spans="2:108" x14ac:dyDescent="0.3">
      <c r="B722"/>
      <c r="C722"/>
      <c r="E722"/>
      <c r="F722"/>
      <c r="G722"/>
      <c r="H722"/>
      <c r="I722"/>
      <c r="K722"/>
      <c r="N722"/>
      <c r="U722"/>
      <c r="V722"/>
      <c r="X722"/>
    </row>
    <row r="723" spans="2:108" x14ac:dyDescent="0.3">
      <c r="B723"/>
      <c r="C723"/>
      <c r="E723"/>
      <c r="F723"/>
      <c r="G723"/>
      <c r="H723"/>
      <c r="I723"/>
      <c r="K723"/>
      <c r="N723"/>
      <c r="U723"/>
      <c r="V723"/>
      <c r="X723"/>
    </row>
    <row r="724" spans="2:108" x14ac:dyDescent="0.3">
      <c r="B724"/>
      <c r="C724"/>
      <c r="E724"/>
      <c r="F724"/>
      <c r="G724"/>
      <c r="H724"/>
      <c r="I724"/>
      <c r="K724"/>
      <c r="N724"/>
      <c r="U724"/>
      <c r="V724"/>
      <c r="X724"/>
    </row>
    <row r="725" spans="2:108" x14ac:dyDescent="0.3">
      <c r="B725"/>
      <c r="C725"/>
      <c r="E725"/>
      <c r="F725"/>
      <c r="G725"/>
      <c r="H725"/>
      <c r="I725"/>
      <c r="K725"/>
      <c r="N725"/>
      <c r="U725"/>
      <c r="V725"/>
      <c r="X725"/>
      <c r="DD725"/>
    </row>
    <row r="726" spans="2:108" x14ac:dyDescent="0.3">
      <c r="B726"/>
      <c r="C726"/>
      <c r="E726"/>
      <c r="F726"/>
      <c r="G726"/>
      <c r="H726"/>
      <c r="I726"/>
      <c r="K726"/>
      <c r="N726"/>
      <c r="U726"/>
      <c r="V726"/>
      <c r="X726"/>
      <c r="AI726"/>
      <c r="DD726"/>
    </row>
    <row r="727" spans="2:108" x14ac:dyDescent="0.3">
      <c r="B727"/>
      <c r="C727"/>
      <c r="E727"/>
      <c r="F727"/>
      <c r="G727"/>
      <c r="H727"/>
      <c r="I727"/>
      <c r="K727"/>
      <c r="N727"/>
      <c r="U727"/>
      <c r="V727"/>
      <c r="X727"/>
    </row>
    <row r="728" spans="2:108" x14ac:dyDescent="0.3">
      <c r="B728"/>
      <c r="C728"/>
      <c r="E728"/>
      <c r="F728"/>
      <c r="G728"/>
      <c r="H728"/>
      <c r="I728"/>
      <c r="K728"/>
      <c r="N728"/>
      <c r="U728"/>
      <c r="V728"/>
      <c r="X728"/>
      <c r="DD728"/>
    </row>
    <row r="729" spans="2:108" x14ac:dyDescent="0.3">
      <c r="B729"/>
      <c r="C729"/>
      <c r="E729"/>
      <c r="F729"/>
      <c r="G729"/>
      <c r="H729"/>
      <c r="I729"/>
      <c r="K729"/>
      <c r="N729"/>
      <c r="U729"/>
      <c r="V729"/>
      <c r="X729"/>
      <c r="AI729"/>
      <c r="DD729"/>
    </row>
    <row r="730" spans="2:108" x14ac:dyDescent="0.3">
      <c r="B730"/>
      <c r="C730"/>
      <c r="E730"/>
      <c r="F730"/>
      <c r="G730"/>
      <c r="H730"/>
      <c r="I730"/>
      <c r="K730"/>
      <c r="N730"/>
      <c r="U730"/>
      <c r="V730"/>
      <c r="X730"/>
      <c r="Y730"/>
      <c r="DD730"/>
    </row>
    <row r="731" spans="2:108" x14ac:dyDescent="0.3">
      <c r="B731"/>
      <c r="C731"/>
      <c r="E731"/>
      <c r="F731"/>
      <c r="G731"/>
      <c r="H731"/>
      <c r="I731"/>
      <c r="K731"/>
      <c r="N731"/>
      <c r="U731"/>
      <c r="V731"/>
      <c r="X731"/>
    </row>
    <row r="732" spans="2:108" x14ac:dyDescent="0.3">
      <c r="B732"/>
      <c r="C732"/>
      <c r="E732"/>
      <c r="F732"/>
      <c r="G732"/>
      <c r="H732"/>
      <c r="I732"/>
      <c r="K732"/>
      <c r="N732"/>
      <c r="U732"/>
      <c r="V732"/>
      <c r="X732"/>
      <c r="AI732"/>
      <c r="DD732"/>
    </row>
    <row r="733" spans="2:108" x14ac:dyDescent="0.3">
      <c r="B733"/>
      <c r="C733"/>
      <c r="E733"/>
      <c r="F733"/>
      <c r="G733"/>
      <c r="H733"/>
      <c r="I733"/>
      <c r="K733"/>
      <c r="N733"/>
      <c r="U733"/>
      <c r="V733"/>
      <c r="X733"/>
    </row>
    <row r="734" spans="2:108" x14ac:dyDescent="0.3">
      <c r="B734"/>
      <c r="C734"/>
      <c r="E734"/>
      <c r="F734"/>
      <c r="G734"/>
      <c r="H734"/>
      <c r="I734"/>
      <c r="K734"/>
      <c r="N734"/>
      <c r="U734"/>
      <c r="V734"/>
      <c r="X734"/>
      <c r="DD734"/>
    </row>
    <row r="735" spans="2:108" x14ac:dyDescent="0.3">
      <c r="B735"/>
      <c r="C735"/>
      <c r="E735"/>
      <c r="F735"/>
      <c r="G735"/>
      <c r="H735"/>
      <c r="I735"/>
      <c r="K735"/>
      <c r="N735"/>
      <c r="U735"/>
      <c r="V735"/>
      <c r="X735"/>
    </row>
    <row r="736" spans="2:108" x14ac:dyDescent="0.3">
      <c r="B736"/>
      <c r="C736"/>
      <c r="E736"/>
      <c r="F736"/>
      <c r="G736"/>
      <c r="H736"/>
      <c r="I736"/>
      <c r="K736"/>
      <c r="N736"/>
      <c r="U736"/>
      <c r="V736"/>
      <c r="X736"/>
      <c r="DD736"/>
    </row>
    <row r="737" spans="2:108" x14ac:dyDescent="0.3">
      <c r="B737"/>
      <c r="C737"/>
      <c r="E737"/>
      <c r="F737"/>
      <c r="G737"/>
      <c r="H737"/>
      <c r="I737"/>
      <c r="K737"/>
      <c r="N737"/>
      <c r="U737"/>
      <c r="V737"/>
      <c r="X737"/>
    </row>
    <row r="738" spans="2:108" x14ac:dyDescent="0.3">
      <c r="B738"/>
      <c r="C738"/>
      <c r="E738"/>
      <c r="F738"/>
      <c r="G738"/>
      <c r="H738"/>
      <c r="I738"/>
      <c r="K738"/>
      <c r="N738"/>
      <c r="U738"/>
      <c r="V738"/>
      <c r="X738"/>
      <c r="AM738"/>
      <c r="AO738"/>
      <c r="AT738"/>
      <c r="AV738"/>
      <c r="AX738"/>
      <c r="BD738"/>
      <c r="BE738"/>
      <c r="BF738"/>
      <c r="BG738"/>
    </row>
    <row r="739" spans="2:108" x14ac:dyDescent="0.3">
      <c r="B739"/>
      <c r="C739"/>
      <c r="E739"/>
      <c r="F739"/>
      <c r="G739"/>
      <c r="H739"/>
      <c r="I739"/>
      <c r="K739"/>
      <c r="N739"/>
      <c r="U739"/>
      <c r="V739"/>
      <c r="X739"/>
    </row>
    <row r="740" spans="2:108" x14ac:dyDescent="0.3">
      <c r="B740"/>
      <c r="C740"/>
      <c r="E740"/>
      <c r="F740"/>
      <c r="G740"/>
      <c r="H740"/>
      <c r="I740"/>
      <c r="K740"/>
      <c r="N740"/>
      <c r="U740"/>
      <c r="V740"/>
      <c r="X740"/>
    </row>
    <row r="741" spans="2:108" x14ac:dyDescent="0.3">
      <c r="B741"/>
      <c r="C741"/>
      <c r="E741"/>
      <c r="F741"/>
      <c r="G741"/>
      <c r="H741"/>
      <c r="I741"/>
      <c r="K741"/>
      <c r="N741"/>
      <c r="U741"/>
      <c r="V741"/>
      <c r="X741"/>
    </row>
    <row r="742" spans="2:108" x14ac:dyDescent="0.3">
      <c r="B742"/>
      <c r="C742"/>
      <c r="E742"/>
      <c r="F742"/>
      <c r="G742"/>
      <c r="H742"/>
      <c r="I742"/>
      <c r="K742"/>
      <c r="N742"/>
      <c r="U742"/>
      <c r="V742"/>
      <c r="X742"/>
      <c r="AM742"/>
      <c r="AO742"/>
      <c r="AT742"/>
      <c r="AV742"/>
      <c r="AX742"/>
      <c r="BD742"/>
      <c r="BE742"/>
      <c r="BF742"/>
      <c r="BG742"/>
    </row>
    <row r="743" spans="2:108" x14ac:dyDescent="0.3">
      <c r="B743"/>
      <c r="C743"/>
      <c r="E743"/>
      <c r="F743"/>
      <c r="G743"/>
      <c r="H743"/>
      <c r="I743"/>
      <c r="K743"/>
      <c r="N743"/>
      <c r="U743"/>
      <c r="V743"/>
      <c r="X743"/>
    </row>
    <row r="744" spans="2:108" x14ac:dyDescent="0.3">
      <c r="B744"/>
      <c r="C744"/>
      <c r="E744"/>
      <c r="F744"/>
      <c r="G744"/>
      <c r="H744"/>
      <c r="I744"/>
      <c r="K744"/>
      <c r="N744"/>
      <c r="U744"/>
      <c r="V744"/>
      <c r="X744"/>
      <c r="DD744"/>
    </row>
    <row r="745" spans="2:108" x14ac:dyDescent="0.3">
      <c r="B745"/>
      <c r="C745"/>
      <c r="E745"/>
      <c r="F745"/>
      <c r="G745"/>
      <c r="H745"/>
      <c r="I745"/>
      <c r="K745"/>
      <c r="N745"/>
      <c r="U745"/>
      <c r="V745"/>
      <c r="X745"/>
      <c r="DD745"/>
    </row>
    <row r="746" spans="2:108" x14ac:dyDescent="0.3">
      <c r="B746"/>
      <c r="C746"/>
      <c r="E746"/>
      <c r="F746"/>
      <c r="G746"/>
      <c r="H746"/>
      <c r="I746"/>
      <c r="K746"/>
      <c r="N746"/>
      <c r="U746"/>
      <c r="V746"/>
      <c r="X746"/>
    </row>
    <row r="747" spans="2:108" x14ac:dyDescent="0.3">
      <c r="B747"/>
      <c r="C747"/>
      <c r="E747"/>
      <c r="F747"/>
      <c r="G747"/>
      <c r="H747"/>
      <c r="I747"/>
      <c r="K747"/>
      <c r="N747"/>
      <c r="U747"/>
      <c r="V747"/>
      <c r="X747"/>
      <c r="Y747"/>
      <c r="AI747"/>
      <c r="DD747"/>
    </row>
    <row r="748" spans="2:108" x14ac:dyDescent="0.3">
      <c r="B748"/>
      <c r="C748"/>
      <c r="E748"/>
      <c r="F748"/>
      <c r="G748"/>
      <c r="H748"/>
      <c r="I748"/>
      <c r="K748"/>
      <c r="N748"/>
      <c r="U748"/>
      <c r="V748"/>
      <c r="X748"/>
      <c r="DD748"/>
    </row>
    <row r="749" spans="2:108" x14ac:dyDescent="0.3">
      <c r="B749"/>
      <c r="C749"/>
      <c r="E749"/>
      <c r="F749"/>
      <c r="G749"/>
      <c r="H749"/>
      <c r="I749"/>
      <c r="K749"/>
      <c r="N749"/>
      <c r="U749"/>
      <c r="V749"/>
      <c r="X749"/>
      <c r="AI749"/>
      <c r="DD749"/>
    </row>
    <row r="750" spans="2:108" x14ac:dyDescent="0.3">
      <c r="B750"/>
      <c r="C750"/>
      <c r="E750"/>
      <c r="F750"/>
      <c r="G750"/>
      <c r="H750"/>
      <c r="I750"/>
      <c r="K750"/>
      <c r="N750"/>
      <c r="U750"/>
      <c r="V750"/>
      <c r="X750"/>
    </row>
    <row r="751" spans="2:108" x14ac:dyDescent="0.3">
      <c r="B751"/>
      <c r="C751"/>
      <c r="E751"/>
      <c r="F751"/>
      <c r="G751"/>
      <c r="H751"/>
      <c r="I751"/>
      <c r="K751"/>
      <c r="N751"/>
      <c r="U751"/>
      <c r="V751"/>
      <c r="X751"/>
    </row>
    <row r="752" spans="2:108" x14ac:dyDescent="0.3">
      <c r="B752"/>
      <c r="C752"/>
      <c r="E752"/>
      <c r="F752"/>
      <c r="G752"/>
      <c r="H752"/>
      <c r="I752"/>
      <c r="K752"/>
      <c r="N752"/>
      <c r="U752"/>
      <c r="V752"/>
      <c r="X752"/>
      <c r="DD752"/>
    </row>
    <row r="753" spans="2:108" x14ac:dyDescent="0.3">
      <c r="B753"/>
      <c r="C753"/>
      <c r="E753"/>
      <c r="F753"/>
      <c r="G753"/>
      <c r="H753"/>
      <c r="I753"/>
      <c r="K753"/>
      <c r="N753"/>
      <c r="O753"/>
      <c r="P753"/>
      <c r="U753"/>
      <c r="V753"/>
      <c r="X753"/>
      <c r="DD753"/>
    </row>
    <row r="754" spans="2:108" x14ac:dyDescent="0.3">
      <c r="B754"/>
      <c r="C754"/>
      <c r="E754"/>
      <c r="F754"/>
      <c r="G754"/>
      <c r="H754"/>
      <c r="I754"/>
      <c r="K754"/>
      <c r="N754"/>
      <c r="U754"/>
      <c r="V754"/>
      <c r="X754"/>
      <c r="DD754"/>
    </row>
    <row r="755" spans="2:108" x14ac:dyDescent="0.3">
      <c r="B755"/>
      <c r="C755"/>
      <c r="E755"/>
      <c r="F755"/>
      <c r="G755"/>
      <c r="H755"/>
      <c r="I755"/>
      <c r="K755"/>
      <c r="N755"/>
      <c r="U755"/>
      <c r="V755"/>
      <c r="X755"/>
      <c r="DD755"/>
    </row>
    <row r="756" spans="2:108" x14ac:dyDescent="0.3">
      <c r="B756"/>
      <c r="C756"/>
      <c r="E756"/>
      <c r="F756"/>
      <c r="G756"/>
      <c r="H756"/>
      <c r="I756"/>
      <c r="K756"/>
      <c r="N756"/>
      <c r="U756"/>
      <c r="V756"/>
      <c r="X756"/>
      <c r="DD756"/>
    </row>
    <row r="757" spans="2:108" x14ac:dyDescent="0.3">
      <c r="B757"/>
      <c r="C757"/>
      <c r="E757"/>
      <c r="F757"/>
      <c r="G757"/>
      <c r="H757"/>
      <c r="I757"/>
      <c r="K757"/>
      <c r="N757"/>
      <c r="U757"/>
      <c r="V757"/>
      <c r="X757"/>
    </row>
    <row r="758" spans="2:108" x14ac:dyDescent="0.3">
      <c r="B758"/>
      <c r="C758"/>
      <c r="E758"/>
      <c r="F758"/>
      <c r="G758"/>
      <c r="H758"/>
      <c r="I758"/>
      <c r="K758"/>
      <c r="N758"/>
      <c r="U758"/>
      <c r="V758"/>
      <c r="X758"/>
      <c r="DD758"/>
    </row>
    <row r="759" spans="2:108" x14ac:dyDescent="0.3">
      <c r="B759"/>
      <c r="C759"/>
      <c r="E759"/>
      <c r="F759"/>
      <c r="G759"/>
      <c r="H759"/>
      <c r="I759"/>
      <c r="K759"/>
      <c r="N759"/>
      <c r="O759"/>
      <c r="P759"/>
      <c r="U759"/>
      <c r="V759"/>
      <c r="X759"/>
      <c r="DD759"/>
    </row>
    <row r="760" spans="2:108" x14ac:dyDescent="0.3">
      <c r="B760"/>
      <c r="C760"/>
      <c r="E760"/>
      <c r="F760"/>
      <c r="G760"/>
      <c r="I760"/>
      <c r="K760"/>
      <c r="N760"/>
      <c r="U760"/>
      <c r="V760"/>
      <c r="X760"/>
    </row>
    <row r="761" spans="2:108" x14ac:dyDescent="0.3">
      <c r="B761"/>
      <c r="C761"/>
      <c r="E761"/>
      <c r="F761"/>
      <c r="G761"/>
      <c r="H761"/>
      <c r="I761"/>
      <c r="K761"/>
      <c r="N761"/>
      <c r="U761"/>
      <c r="V761"/>
      <c r="X761"/>
    </row>
    <row r="762" spans="2:108" x14ac:dyDescent="0.3">
      <c r="B762"/>
      <c r="C762"/>
      <c r="E762"/>
      <c r="F762"/>
      <c r="G762"/>
      <c r="H762"/>
      <c r="I762"/>
      <c r="K762"/>
      <c r="N762"/>
      <c r="U762"/>
      <c r="V762"/>
      <c r="X762"/>
      <c r="DD762"/>
    </row>
    <row r="763" spans="2:108" x14ac:dyDescent="0.3">
      <c r="B763"/>
      <c r="C763"/>
      <c r="E763"/>
      <c r="F763"/>
      <c r="G763"/>
      <c r="H763"/>
      <c r="I763"/>
      <c r="K763"/>
      <c r="N763"/>
      <c r="U763"/>
      <c r="V763"/>
      <c r="X763"/>
      <c r="Y763"/>
      <c r="AI763"/>
      <c r="DD763"/>
    </row>
    <row r="764" spans="2:108" x14ac:dyDescent="0.3">
      <c r="B764"/>
      <c r="C764"/>
      <c r="E764"/>
      <c r="F764"/>
      <c r="G764"/>
      <c r="I764"/>
      <c r="K764"/>
      <c r="N764"/>
      <c r="U764"/>
      <c r="V764"/>
      <c r="X764"/>
    </row>
    <row r="765" spans="2:108" x14ac:dyDescent="0.3">
      <c r="B765"/>
      <c r="C765"/>
      <c r="E765"/>
      <c r="F765"/>
      <c r="G765"/>
      <c r="H765"/>
      <c r="I765"/>
      <c r="K765"/>
      <c r="N765"/>
      <c r="U765"/>
      <c r="V765"/>
      <c r="X765"/>
      <c r="DD765"/>
    </row>
    <row r="766" spans="2:108" x14ac:dyDescent="0.3">
      <c r="B766"/>
      <c r="C766"/>
      <c r="E766"/>
      <c r="F766"/>
      <c r="G766"/>
      <c r="H766"/>
      <c r="I766"/>
      <c r="K766"/>
      <c r="N766"/>
      <c r="U766"/>
      <c r="V766"/>
      <c r="X766"/>
    </row>
    <row r="767" spans="2:108" x14ac:dyDescent="0.3">
      <c r="B767"/>
      <c r="C767"/>
      <c r="E767"/>
      <c r="F767"/>
      <c r="G767"/>
      <c r="I767"/>
      <c r="K767"/>
      <c r="N767"/>
      <c r="U767"/>
      <c r="V767"/>
      <c r="X767"/>
      <c r="DD767"/>
    </row>
    <row r="768" spans="2:108" x14ac:dyDescent="0.3">
      <c r="B768"/>
      <c r="C768"/>
      <c r="E768"/>
      <c r="F768"/>
      <c r="G768"/>
      <c r="H768"/>
      <c r="I768"/>
      <c r="K768"/>
      <c r="N768"/>
      <c r="U768"/>
      <c r="V768"/>
      <c r="X768"/>
    </row>
    <row r="769" spans="2:108" x14ac:dyDescent="0.3">
      <c r="B769"/>
      <c r="C769"/>
      <c r="E769"/>
      <c r="F769"/>
      <c r="G769"/>
      <c r="H769"/>
      <c r="I769"/>
      <c r="K769"/>
      <c r="N769"/>
      <c r="U769"/>
      <c r="V769"/>
      <c r="X769"/>
    </row>
    <row r="770" spans="2:108" x14ac:dyDescent="0.3">
      <c r="B770"/>
      <c r="C770"/>
      <c r="E770"/>
      <c r="F770"/>
      <c r="G770"/>
      <c r="H770"/>
      <c r="I770"/>
      <c r="K770"/>
      <c r="N770"/>
      <c r="U770"/>
      <c r="V770"/>
      <c r="X770"/>
      <c r="AI770"/>
      <c r="DD770"/>
    </row>
    <row r="771" spans="2:108" x14ac:dyDescent="0.3">
      <c r="B771"/>
      <c r="C771"/>
      <c r="E771"/>
      <c r="F771"/>
      <c r="G771"/>
      <c r="H771"/>
      <c r="I771"/>
      <c r="K771"/>
      <c r="N771"/>
      <c r="U771"/>
      <c r="V771"/>
      <c r="X771"/>
    </row>
    <row r="772" spans="2:108" x14ac:dyDescent="0.3">
      <c r="B772"/>
      <c r="C772"/>
      <c r="E772"/>
      <c r="F772"/>
      <c r="G772"/>
      <c r="H772"/>
      <c r="I772"/>
      <c r="K772"/>
      <c r="N772"/>
      <c r="U772"/>
      <c r="V772"/>
      <c r="X772"/>
      <c r="Y772"/>
      <c r="DD772"/>
    </row>
    <row r="773" spans="2:108" x14ac:dyDescent="0.3">
      <c r="B773"/>
      <c r="C773"/>
      <c r="E773"/>
      <c r="F773"/>
      <c r="G773"/>
      <c r="H773"/>
      <c r="I773"/>
      <c r="K773"/>
      <c r="N773"/>
      <c r="U773"/>
      <c r="V773"/>
      <c r="X773"/>
      <c r="DD773"/>
    </row>
    <row r="774" spans="2:108" x14ac:dyDescent="0.3">
      <c r="B774"/>
      <c r="C774"/>
      <c r="E774"/>
      <c r="F774"/>
      <c r="G774"/>
      <c r="H774"/>
      <c r="I774"/>
      <c r="K774"/>
      <c r="N774"/>
      <c r="U774"/>
      <c r="V774"/>
      <c r="X774"/>
    </row>
    <row r="775" spans="2:108" x14ac:dyDescent="0.3">
      <c r="B775"/>
      <c r="C775"/>
      <c r="E775"/>
      <c r="F775"/>
      <c r="G775"/>
      <c r="H775"/>
      <c r="I775"/>
      <c r="K775"/>
      <c r="N775"/>
      <c r="U775"/>
      <c r="V775"/>
      <c r="X775"/>
    </row>
    <row r="776" spans="2:108" x14ac:dyDescent="0.3">
      <c r="B776"/>
      <c r="C776"/>
      <c r="E776"/>
      <c r="F776"/>
      <c r="G776"/>
      <c r="H776"/>
      <c r="I776"/>
      <c r="K776"/>
      <c r="N776"/>
      <c r="U776"/>
      <c r="V776"/>
      <c r="X776"/>
    </row>
    <row r="777" spans="2:108" x14ac:dyDescent="0.3">
      <c r="B777"/>
      <c r="C777"/>
      <c r="E777"/>
      <c r="F777"/>
      <c r="G777"/>
      <c r="H777"/>
      <c r="I777"/>
      <c r="K777"/>
      <c r="N777"/>
      <c r="U777"/>
      <c r="V777"/>
      <c r="X777"/>
      <c r="Y777"/>
    </row>
    <row r="778" spans="2:108" x14ac:dyDescent="0.3">
      <c r="B778"/>
      <c r="C778"/>
      <c r="E778"/>
      <c r="F778"/>
      <c r="G778"/>
      <c r="H778"/>
      <c r="I778"/>
      <c r="K778"/>
      <c r="N778"/>
      <c r="U778"/>
      <c r="V778"/>
      <c r="X778"/>
    </row>
    <row r="779" spans="2:108" x14ac:dyDescent="0.3">
      <c r="B779"/>
      <c r="C779"/>
      <c r="E779"/>
      <c r="F779"/>
      <c r="G779"/>
      <c r="H779"/>
      <c r="I779"/>
      <c r="K779"/>
      <c r="N779"/>
      <c r="U779"/>
      <c r="V779"/>
      <c r="X779"/>
    </row>
    <row r="780" spans="2:108" x14ac:dyDescent="0.3">
      <c r="B780"/>
      <c r="C780"/>
      <c r="E780"/>
      <c r="F780"/>
      <c r="G780"/>
      <c r="H780"/>
      <c r="I780"/>
      <c r="K780"/>
      <c r="N780"/>
      <c r="U780"/>
      <c r="V780"/>
      <c r="X780"/>
      <c r="DD780"/>
    </row>
    <row r="781" spans="2:108" x14ac:dyDescent="0.3">
      <c r="B781"/>
      <c r="C781"/>
      <c r="E781"/>
      <c r="F781"/>
      <c r="G781"/>
      <c r="H781"/>
      <c r="I781"/>
      <c r="K781"/>
      <c r="N781"/>
      <c r="U781"/>
      <c r="V781"/>
      <c r="X781"/>
    </row>
    <row r="782" spans="2:108" x14ac:dyDescent="0.3">
      <c r="B782"/>
      <c r="C782"/>
      <c r="E782"/>
      <c r="F782"/>
      <c r="G782"/>
      <c r="H782"/>
      <c r="I782"/>
      <c r="K782"/>
      <c r="N782"/>
      <c r="U782"/>
      <c r="V782"/>
      <c r="X782"/>
    </row>
    <row r="783" spans="2:108" x14ac:dyDescent="0.3">
      <c r="B783"/>
      <c r="C783"/>
      <c r="E783"/>
      <c r="F783"/>
      <c r="G783"/>
      <c r="H783"/>
      <c r="I783"/>
      <c r="K783"/>
      <c r="N783"/>
      <c r="U783"/>
      <c r="V783"/>
      <c r="X783"/>
    </row>
    <row r="784" spans="2:108" x14ac:dyDescent="0.3">
      <c r="B784"/>
      <c r="C784"/>
      <c r="E784"/>
      <c r="F784"/>
      <c r="G784"/>
      <c r="H784"/>
      <c r="I784"/>
      <c r="K784"/>
      <c r="N784"/>
      <c r="U784"/>
      <c r="V784"/>
      <c r="X784"/>
    </row>
    <row r="785" spans="2:108" x14ac:dyDescent="0.3">
      <c r="B785"/>
      <c r="C785"/>
      <c r="E785"/>
      <c r="F785"/>
      <c r="G785"/>
      <c r="H785"/>
      <c r="I785"/>
      <c r="K785"/>
      <c r="N785"/>
      <c r="O785"/>
      <c r="P785"/>
      <c r="U785"/>
      <c r="V785"/>
      <c r="X785"/>
      <c r="DD785"/>
    </row>
    <row r="786" spans="2:108" x14ac:dyDescent="0.3">
      <c r="B786"/>
      <c r="C786"/>
      <c r="E786"/>
      <c r="F786"/>
      <c r="G786"/>
      <c r="I786"/>
      <c r="K786"/>
      <c r="N786"/>
      <c r="U786"/>
      <c r="V786"/>
      <c r="X786"/>
      <c r="DD786"/>
    </row>
    <row r="787" spans="2:108" x14ac:dyDescent="0.3">
      <c r="B787"/>
      <c r="C787"/>
      <c r="E787"/>
      <c r="F787"/>
      <c r="G787"/>
      <c r="H787"/>
      <c r="I787"/>
      <c r="K787"/>
      <c r="N787"/>
      <c r="U787"/>
      <c r="V787"/>
      <c r="X787"/>
    </row>
    <row r="788" spans="2:108" x14ac:dyDescent="0.3">
      <c r="B788"/>
      <c r="C788"/>
      <c r="E788"/>
      <c r="F788"/>
      <c r="G788"/>
      <c r="H788"/>
      <c r="I788"/>
      <c r="K788"/>
      <c r="N788"/>
      <c r="U788"/>
      <c r="V788"/>
      <c r="X788"/>
    </row>
    <row r="789" spans="2:108" x14ac:dyDescent="0.3">
      <c r="B789"/>
      <c r="C789"/>
      <c r="E789"/>
      <c r="F789"/>
      <c r="G789"/>
      <c r="H789"/>
      <c r="I789"/>
      <c r="K789"/>
      <c r="N789"/>
      <c r="U789"/>
      <c r="V789"/>
      <c r="X789"/>
      <c r="DD789"/>
    </row>
    <row r="790" spans="2:108" x14ac:dyDescent="0.3">
      <c r="B790"/>
      <c r="C790"/>
      <c r="E790"/>
      <c r="F790"/>
      <c r="G790"/>
      <c r="H790"/>
      <c r="I790"/>
      <c r="K790"/>
      <c r="N790"/>
      <c r="U790"/>
      <c r="V790"/>
      <c r="X790"/>
    </row>
    <row r="791" spans="2:108" x14ac:dyDescent="0.3">
      <c r="B791"/>
      <c r="C791"/>
      <c r="E791"/>
      <c r="F791"/>
      <c r="G791"/>
      <c r="I791"/>
      <c r="K791"/>
      <c r="N791"/>
      <c r="U791"/>
      <c r="V791"/>
      <c r="X791"/>
    </row>
    <row r="792" spans="2:108" x14ac:dyDescent="0.3">
      <c r="B792"/>
      <c r="C792"/>
      <c r="E792"/>
      <c r="F792"/>
      <c r="G792"/>
      <c r="H792"/>
      <c r="I792"/>
      <c r="K792"/>
      <c r="N792"/>
      <c r="U792"/>
      <c r="V792"/>
      <c r="X792"/>
    </row>
    <row r="793" spans="2:108" x14ac:dyDescent="0.3">
      <c r="B793"/>
      <c r="C793"/>
      <c r="E793"/>
      <c r="F793"/>
      <c r="G793"/>
      <c r="H793"/>
      <c r="I793"/>
      <c r="K793"/>
      <c r="N793"/>
      <c r="O793"/>
      <c r="P793"/>
      <c r="U793"/>
      <c r="V793"/>
      <c r="X793"/>
      <c r="DD793"/>
    </row>
    <row r="794" spans="2:108" x14ac:dyDescent="0.3">
      <c r="B794"/>
      <c r="C794"/>
      <c r="E794"/>
      <c r="F794"/>
      <c r="G794"/>
      <c r="H794"/>
      <c r="I794"/>
      <c r="K794"/>
      <c r="N794"/>
      <c r="U794"/>
      <c r="V794"/>
      <c r="X794"/>
      <c r="Y794"/>
      <c r="AI794"/>
      <c r="DD794"/>
    </row>
    <row r="795" spans="2:108" x14ac:dyDescent="0.3">
      <c r="B795"/>
      <c r="C795"/>
      <c r="E795"/>
      <c r="F795"/>
      <c r="G795"/>
      <c r="H795"/>
      <c r="I795"/>
      <c r="K795"/>
      <c r="N795"/>
      <c r="O795"/>
      <c r="P795"/>
      <c r="U795"/>
      <c r="V795"/>
      <c r="X795"/>
      <c r="DD795"/>
    </row>
    <row r="796" spans="2:108" x14ac:dyDescent="0.3">
      <c r="B796"/>
      <c r="C796"/>
      <c r="E796"/>
      <c r="F796"/>
      <c r="G796"/>
      <c r="H796"/>
      <c r="I796"/>
      <c r="K796"/>
      <c r="N796"/>
      <c r="U796"/>
      <c r="V796"/>
      <c r="X796"/>
      <c r="AI796"/>
      <c r="DD796"/>
    </row>
    <row r="797" spans="2:108" x14ac:dyDescent="0.3">
      <c r="B797"/>
      <c r="C797"/>
      <c r="E797"/>
      <c r="F797"/>
      <c r="G797"/>
      <c r="H797"/>
      <c r="I797"/>
      <c r="K797"/>
      <c r="N797"/>
      <c r="U797"/>
      <c r="V797"/>
      <c r="X797"/>
      <c r="AI797"/>
      <c r="DD797"/>
    </row>
    <row r="798" spans="2:108" x14ac:dyDescent="0.3">
      <c r="B798"/>
      <c r="C798"/>
      <c r="E798"/>
      <c r="F798"/>
      <c r="G798"/>
      <c r="H798"/>
      <c r="I798"/>
      <c r="K798"/>
      <c r="N798"/>
      <c r="U798"/>
      <c r="V798"/>
      <c r="X798"/>
      <c r="DD798"/>
    </row>
    <row r="799" spans="2:108" x14ac:dyDescent="0.3">
      <c r="B799"/>
      <c r="C799"/>
      <c r="E799"/>
      <c r="F799"/>
      <c r="G799"/>
      <c r="H799"/>
      <c r="I799"/>
      <c r="K799"/>
      <c r="N799"/>
      <c r="U799"/>
      <c r="V799"/>
      <c r="X799"/>
    </row>
    <row r="800" spans="2:108" x14ac:dyDescent="0.3">
      <c r="B800"/>
      <c r="C800"/>
      <c r="E800"/>
      <c r="F800"/>
      <c r="G800"/>
      <c r="H800"/>
      <c r="I800"/>
      <c r="K800"/>
      <c r="N800"/>
      <c r="U800"/>
      <c r="V800"/>
      <c r="X800"/>
      <c r="Y800"/>
      <c r="AI800"/>
      <c r="DD800"/>
    </row>
    <row r="801" spans="2:108" x14ac:dyDescent="0.3">
      <c r="B801"/>
      <c r="C801"/>
      <c r="E801"/>
      <c r="F801"/>
      <c r="G801"/>
      <c r="H801"/>
      <c r="I801"/>
      <c r="K801"/>
      <c r="N801"/>
      <c r="U801"/>
      <c r="V801"/>
      <c r="X801"/>
      <c r="AI801"/>
      <c r="DD801"/>
    </row>
    <row r="802" spans="2:108" x14ac:dyDescent="0.3">
      <c r="B802"/>
      <c r="C802"/>
      <c r="E802"/>
      <c r="F802"/>
      <c r="G802"/>
      <c r="H802"/>
      <c r="I802"/>
      <c r="K802"/>
      <c r="N802"/>
      <c r="O802"/>
      <c r="P802"/>
      <c r="Q802"/>
      <c r="U802"/>
      <c r="V802"/>
      <c r="X802"/>
      <c r="DD802"/>
    </row>
    <row r="803" spans="2:108" x14ac:dyDescent="0.3">
      <c r="B803"/>
      <c r="C803"/>
      <c r="E803"/>
      <c r="F803"/>
      <c r="G803"/>
      <c r="H803"/>
      <c r="I803"/>
      <c r="K803"/>
      <c r="N803"/>
      <c r="U803"/>
      <c r="V803"/>
      <c r="X803"/>
    </row>
    <row r="804" spans="2:108" x14ac:dyDescent="0.3">
      <c r="B804"/>
      <c r="C804"/>
      <c r="E804"/>
      <c r="F804"/>
      <c r="G804"/>
      <c r="H804"/>
      <c r="I804"/>
      <c r="K804"/>
      <c r="N804"/>
      <c r="U804"/>
      <c r="V804"/>
      <c r="X804"/>
    </row>
    <row r="805" spans="2:108" x14ac:dyDescent="0.3">
      <c r="B805"/>
      <c r="C805"/>
      <c r="E805"/>
      <c r="F805"/>
      <c r="G805"/>
      <c r="H805"/>
      <c r="I805"/>
      <c r="K805"/>
      <c r="N805"/>
      <c r="U805"/>
      <c r="V805"/>
      <c r="X805"/>
    </row>
    <row r="806" spans="2:108" x14ac:dyDescent="0.3">
      <c r="B806"/>
      <c r="C806"/>
      <c r="E806"/>
      <c r="F806"/>
      <c r="G806"/>
      <c r="H806"/>
      <c r="I806"/>
      <c r="K806"/>
      <c r="N806"/>
      <c r="U806"/>
      <c r="V806"/>
      <c r="X806"/>
      <c r="Y806"/>
      <c r="AI806"/>
      <c r="DD806"/>
    </row>
    <row r="807" spans="2:108" x14ac:dyDescent="0.3">
      <c r="B807"/>
      <c r="C807"/>
      <c r="E807"/>
      <c r="F807"/>
      <c r="G807"/>
      <c r="H807"/>
      <c r="I807"/>
      <c r="K807"/>
      <c r="N807"/>
      <c r="U807"/>
      <c r="V807"/>
      <c r="X807"/>
      <c r="DD807"/>
    </row>
    <row r="808" spans="2:108" x14ac:dyDescent="0.3">
      <c r="B808"/>
      <c r="C808"/>
      <c r="E808"/>
      <c r="F808"/>
      <c r="G808"/>
      <c r="H808"/>
      <c r="I808"/>
      <c r="K808"/>
      <c r="N808"/>
      <c r="U808"/>
      <c r="V808"/>
      <c r="X808"/>
      <c r="DD808"/>
    </row>
    <row r="809" spans="2:108" x14ac:dyDescent="0.3">
      <c r="B809"/>
      <c r="C809"/>
      <c r="E809"/>
      <c r="F809"/>
      <c r="G809"/>
      <c r="H809"/>
      <c r="I809"/>
      <c r="K809"/>
      <c r="N809"/>
      <c r="U809"/>
      <c r="V809"/>
      <c r="X809"/>
    </row>
    <row r="810" spans="2:108" x14ac:dyDescent="0.3">
      <c r="B810"/>
      <c r="C810"/>
      <c r="E810"/>
      <c r="F810"/>
      <c r="G810"/>
      <c r="H810"/>
      <c r="I810"/>
      <c r="K810"/>
      <c r="N810"/>
      <c r="U810"/>
      <c r="V810"/>
      <c r="X810"/>
      <c r="DD810"/>
    </row>
    <row r="811" spans="2:108" x14ac:dyDescent="0.3">
      <c r="B811"/>
      <c r="C811"/>
      <c r="E811"/>
      <c r="F811"/>
      <c r="G811"/>
      <c r="H811"/>
      <c r="I811"/>
      <c r="K811"/>
      <c r="N811"/>
      <c r="U811"/>
      <c r="V811"/>
      <c r="X811"/>
      <c r="Y811"/>
      <c r="AI811"/>
      <c r="DD811"/>
    </row>
    <row r="812" spans="2:108" x14ac:dyDescent="0.3">
      <c r="B812"/>
      <c r="C812"/>
      <c r="E812"/>
      <c r="F812"/>
      <c r="G812"/>
      <c r="H812"/>
      <c r="I812"/>
      <c r="K812"/>
      <c r="N812"/>
      <c r="U812"/>
      <c r="V812"/>
      <c r="X812"/>
    </row>
    <row r="813" spans="2:108" x14ac:dyDescent="0.3">
      <c r="B813"/>
      <c r="C813"/>
      <c r="E813"/>
      <c r="F813"/>
      <c r="G813"/>
      <c r="H813"/>
      <c r="I813"/>
      <c r="K813"/>
      <c r="N813"/>
      <c r="U813"/>
      <c r="V813"/>
      <c r="X813"/>
    </row>
    <row r="814" spans="2:108" x14ac:dyDescent="0.3">
      <c r="B814"/>
      <c r="C814"/>
      <c r="E814"/>
      <c r="F814"/>
      <c r="G814"/>
      <c r="H814"/>
      <c r="I814"/>
      <c r="K814"/>
      <c r="N814"/>
      <c r="O814"/>
      <c r="P814"/>
      <c r="U814"/>
      <c r="V814"/>
      <c r="X814"/>
      <c r="DD814"/>
    </row>
    <row r="815" spans="2:108" x14ac:dyDescent="0.3">
      <c r="B815"/>
      <c r="C815"/>
      <c r="E815"/>
      <c r="F815"/>
      <c r="G815"/>
      <c r="H815"/>
      <c r="I815"/>
      <c r="K815"/>
      <c r="N815"/>
      <c r="U815"/>
      <c r="V815"/>
      <c r="X815"/>
      <c r="DD815"/>
    </row>
    <row r="816" spans="2:108" x14ac:dyDescent="0.3">
      <c r="B816"/>
      <c r="C816"/>
      <c r="E816"/>
      <c r="F816"/>
      <c r="G816"/>
      <c r="H816"/>
      <c r="I816"/>
      <c r="K816"/>
      <c r="N816"/>
      <c r="U816"/>
      <c r="V816"/>
      <c r="X816"/>
    </row>
    <row r="817" spans="2:108" x14ac:dyDescent="0.3">
      <c r="B817"/>
      <c r="C817"/>
      <c r="E817"/>
      <c r="F817"/>
      <c r="G817"/>
      <c r="H817"/>
      <c r="I817"/>
      <c r="K817"/>
      <c r="N817"/>
      <c r="U817"/>
      <c r="V817"/>
      <c r="X817"/>
    </row>
    <row r="818" spans="2:108" x14ac:dyDescent="0.3">
      <c r="B818"/>
      <c r="C818"/>
      <c r="E818"/>
      <c r="F818"/>
      <c r="G818"/>
      <c r="H818"/>
      <c r="I818"/>
      <c r="K818"/>
      <c r="N818"/>
      <c r="U818"/>
      <c r="V818"/>
      <c r="X818"/>
      <c r="AI818"/>
      <c r="DD818"/>
    </row>
    <row r="819" spans="2:108" x14ac:dyDescent="0.3">
      <c r="B819"/>
      <c r="C819"/>
      <c r="E819"/>
      <c r="F819"/>
      <c r="G819"/>
      <c r="H819"/>
      <c r="I819"/>
      <c r="K819"/>
      <c r="N819"/>
      <c r="U819"/>
      <c r="V819"/>
      <c r="X819"/>
    </row>
    <row r="820" spans="2:108" x14ac:dyDescent="0.3">
      <c r="B820"/>
      <c r="C820"/>
      <c r="E820"/>
      <c r="F820"/>
      <c r="G820"/>
      <c r="H820"/>
      <c r="I820"/>
      <c r="K820"/>
      <c r="N820"/>
      <c r="O820"/>
      <c r="P820"/>
      <c r="Q820"/>
      <c r="U820"/>
      <c r="V820"/>
      <c r="X820"/>
      <c r="DD820"/>
    </row>
    <row r="821" spans="2:108" x14ac:dyDescent="0.3">
      <c r="B821"/>
      <c r="C821"/>
      <c r="E821"/>
      <c r="F821"/>
      <c r="G821"/>
      <c r="H821"/>
      <c r="I821"/>
      <c r="K821"/>
      <c r="N821"/>
      <c r="U821"/>
      <c r="V821"/>
      <c r="X821"/>
      <c r="DD821"/>
    </row>
    <row r="822" spans="2:108" x14ac:dyDescent="0.3">
      <c r="B822"/>
      <c r="C822"/>
      <c r="E822"/>
      <c r="F822"/>
      <c r="G822"/>
      <c r="H822"/>
      <c r="I822"/>
      <c r="K822"/>
      <c r="N822"/>
      <c r="U822"/>
      <c r="V822"/>
      <c r="X822"/>
    </row>
    <row r="823" spans="2:108" x14ac:dyDescent="0.3">
      <c r="B823"/>
      <c r="C823"/>
      <c r="E823"/>
      <c r="F823"/>
      <c r="G823"/>
      <c r="H823"/>
      <c r="I823"/>
      <c r="K823"/>
      <c r="N823"/>
      <c r="U823"/>
      <c r="V823"/>
      <c r="X823"/>
      <c r="Y823"/>
      <c r="DD823"/>
    </row>
    <row r="824" spans="2:108" x14ac:dyDescent="0.3">
      <c r="B824"/>
      <c r="C824"/>
      <c r="E824"/>
      <c r="F824"/>
      <c r="G824"/>
      <c r="H824"/>
      <c r="I824"/>
      <c r="K824"/>
      <c r="N824"/>
      <c r="U824"/>
      <c r="V824"/>
      <c r="X824"/>
      <c r="DD824"/>
    </row>
    <row r="825" spans="2:108" x14ac:dyDescent="0.3">
      <c r="B825"/>
      <c r="C825"/>
      <c r="E825"/>
      <c r="F825"/>
      <c r="G825"/>
      <c r="H825"/>
      <c r="I825"/>
      <c r="K825"/>
      <c r="N825"/>
      <c r="U825"/>
      <c r="V825"/>
      <c r="X825"/>
      <c r="DD825"/>
    </row>
    <row r="826" spans="2:108" x14ac:dyDescent="0.3">
      <c r="B826"/>
      <c r="C826"/>
      <c r="E826"/>
      <c r="F826"/>
      <c r="G826"/>
      <c r="H826"/>
      <c r="I826"/>
      <c r="K826"/>
      <c r="N826"/>
      <c r="R826"/>
      <c r="U826"/>
      <c r="V826"/>
      <c r="X826"/>
      <c r="AI826"/>
      <c r="DD826"/>
    </row>
    <row r="827" spans="2:108" x14ac:dyDescent="0.3">
      <c r="B827"/>
      <c r="C827"/>
      <c r="E827"/>
      <c r="F827"/>
      <c r="G827"/>
      <c r="H827"/>
      <c r="I827"/>
      <c r="K827"/>
      <c r="N827"/>
      <c r="U827"/>
      <c r="V827"/>
      <c r="X827"/>
      <c r="DD827"/>
    </row>
    <row r="828" spans="2:108" x14ac:dyDescent="0.3">
      <c r="B828"/>
      <c r="C828"/>
      <c r="E828"/>
      <c r="F828"/>
      <c r="G828"/>
      <c r="H828"/>
      <c r="I828"/>
      <c r="K828"/>
      <c r="N828"/>
      <c r="U828"/>
      <c r="V828"/>
      <c r="X828"/>
      <c r="AI828"/>
      <c r="DD828"/>
    </row>
    <row r="829" spans="2:108" x14ac:dyDescent="0.3">
      <c r="B829"/>
      <c r="C829"/>
      <c r="E829"/>
      <c r="F829"/>
      <c r="G829"/>
      <c r="H829"/>
      <c r="I829"/>
      <c r="K829"/>
      <c r="N829"/>
      <c r="U829"/>
      <c r="V829"/>
      <c r="X829"/>
      <c r="Y829"/>
      <c r="AI829"/>
      <c r="DD829"/>
    </row>
    <row r="830" spans="2:108" x14ac:dyDescent="0.3">
      <c r="B830"/>
      <c r="C830"/>
      <c r="E830"/>
      <c r="F830"/>
      <c r="G830"/>
      <c r="H830"/>
      <c r="I830"/>
      <c r="K830"/>
      <c r="N830"/>
      <c r="U830"/>
      <c r="V830"/>
      <c r="X830"/>
      <c r="Y830"/>
      <c r="AI830"/>
      <c r="DD830"/>
    </row>
    <row r="831" spans="2:108" x14ac:dyDescent="0.3">
      <c r="B831"/>
      <c r="C831"/>
      <c r="E831"/>
      <c r="F831"/>
      <c r="G831"/>
      <c r="H831"/>
      <c r="I831"/>
      <c r="K831"/>
      <c r="N831"/>
      <c r="U831"/>
      <c r="V831"/>
      <c r="X831"/>
    </row>
    <row r="832" spans="2:108" x14ac:dyDescent="0.3">
      <c r="B832"/>
      <c r="C832"/>
      <c r="E832"/>
      <c r="F832"/>
      <c r="G832"/>
      <c r="H832"/>
      <c r="I832"/>
      <c r="K832"/>
      <c r="N832"/>
      <c r="U832"/>
      <c r="V832"/>
      <c r="X832"/>
      <c r="Y832"/>
      <c r="AI832"/>
      <c r="DD832"/>
    </row>
    <row r="833" spans="2:108" x14ac:dyDescent="0.3">
      <c r="B833"/>
      <c r="C833"/>
      <c r="E833"/>
      <c r="F833"/>
      <c r="G833"/>
      <c r="H833"/>
      <c r="I833"/>
      <c r="K833"/>
      <c r="N833"/>
      <c r="O833"/>
      <c r="P833"/>
      <c r="U833"/>
      <c r="V833"/>
      <c r="X833"/>
      <c r="DD833"/>
    </row>
    <row r="834" spans="2:108" x14ac:dyDescent="0.3">
      <c r="B834"/>
      <c r="C834"/>
      <c r="E834"/>
      <c r="F834"/>
      <c r="G834"/>
      <c r="H834"/>
      <c r="I834"/>
      <c r="K834"/>
      <c r="N834"/>
      <c r="U834"/>
      <c r="V834"/>
      <c r="X834"/>
      <c r="DD834"/>
    </row>
    <row r="835" spans="2:108" x14ac:dyDescent="0.3">
      <c r="B835"/>
      <c r="C835"/>
      <c r="E835"/>
      <c r="F835"/>
      <c r="G835"/>
      <c r="H835"/>
      <c r="I835"/>
      <c r="K835"/>
      <c r="N835"/>
      <c r="U835"/>
      <c r="V835"/>
      <c r="X835"/>
      <c r="AI835"/>
      <c r="DD835"/>
    </row>
    <row r="836" spans="2:108" x14ac:dyDescent="0.3">
      <c r="B836"/>
      <c r="C836"/>
      <c r="E836"/>
      <c r="F836"/>
      <c r="G836"/>
      <c r="H836"/>
      <c r="I836"/>
      <c r="K836"/>
      <c r="N836"/>
      <c r="O836"/>
      <c r="P836"/>
      <c r="Q836"/>
      <c r="U836"/>
      <c r="V836"/>
      <c r="X836"/>
      <c r="DD836"/>
    </row>
    <row r="837" spans="2:108" x14ac:dyDescent="0.3">
      <c r="B837"/>
      <c r="C837"/>
      <c r="E837"/>
      <c r="F837"/>
      <c r="G837"/>
      <c r="H837"/>
      <c r="I837"/>
      <c r="K837"/>
      <c r="N837"/>
      <c r="U837"/>
      <c r="V837"/>
      <c r="X837"/>
    </row>
    <row r="838" spans="2:108" x14ac:dyDescent="0.3">
      <c r="B838"/>
      <c r="C838"/>
      <c r="E838"/>
      <c r="F838"/>
      <c r="G838"/>
      <c r="H838"/>
      <c r="I838"/>
      <c r="K838"/>
      <c r="N838"/>
      <c r="U838"/>
      <c r="V838"/>
      <c r="X838"/>
      <c r="DD838"/>
    </row>
    <row r="839" spans="2:108" x14ac:dyDescent="0.3">
      <c r="B839"/>
      <c r="C839"/>
      <c r="E839"/>
      <c r="F839"/>
      <c r="G839"/>
      <c r="H839"/>
      <c r="I839"/>
      <c r="K839"/>
      <c r="N839"/>
      <c r="U839"/>
      <c r="V839"/>
      <c r="X839"/>
      <c r="DD839"/>
    </row>
    <row r="840" spans="2:108" x14ac:dyDescent="0.3">
      <c r="B840"/>
      <c r="C840"/>
      <c r="E840"/>
      <c r="F840"/>
      <c r="G840"/>
      <c r="H840"/>
      <c r="I840"/>
      <c r="K840"/>
      <c r="N840"/>
      <c r="U840"/>
      <c r="V840"/>
      <c r="X840"/>
      <c r="AI840"/>
      <c r="DD840"/>
    </row>
    <row r="841" spans="2:108" x14ac:dyDescent="0.3">
      <c r="B841"/>
      <c r="C841"/>
      <c r="E841"/>
      <c r="F841"/>
      <c r="G841"/>
      <c r="H841"/>
      <c r="I841"/>
      <c r="K841"/>
      <c r="N841"/>
      <c r="U841"/>
      <c r="V841"/>
      <c r="X841"/>
      <c r="DD841"/>
    </row>
    <row r="842" spans="2:108" x14ac:dyDescent="0.3">
      <c r="B842"/>
      <c r="C842"/>
      <c r="E842"/>
      <c r="F842"/>
      <c r="G842"/>
      <c r="H842"/>
      <c r="I842"/>
      <c r="K842"/>
      <c r="N842"/>
      <c r="U842"/>
      <c r="V842"/>
      <c r="X842"/>
      <c r="DD842"/>
    </row>
    <row r="843" spans="2:108" x14ac:dyDescent="0.3">
      <c r="B843"/>
      <c r="C843"/>
      <c r="E843"/>
      <c r="F843"/>
      <c r="G843"/>
      <c r="H843"/>
      <c r="I843"/>
      <c r="K843"/>
      <c r="N843"/>
      <c r="U843"/>
      <c r="V843"/>
      <c r="X843"/>
      <c r="DD843"/>
    </row>
    <row r="844" spans="2:108" x14ac:dyDescent="0.3">
      <c r="B844"/>
      <c r="C844"/>
      <c r="E844"/>
      <c r="F844"/>
      <c r="G844"/>
      <c r="H844"/>
      <c r="I844"/>
      <c r="K844"/>
      <c r="N844"/>
      <c r="U844"/>
      <c r="V844"/>
      <c r="X844"/>
      <c r="Y844"/>
    </row>
    <row r="845" spans="2:108" x14ac:dyDescent="0.3">
      <c r="B845"/>
      <c r="C845"/>
      <c r="E845"/>
      <c r="F845"/>
      <c r="G845"/>
      <c r="H845"/>
      <c r="I845"/>
      <c r="K845"/>
      <c r="N845"/>
      <c r="U845"/>
      <c r="V845"/>
      <c r="X845"/>
    </row>
    <row r="846" spans="2:108" x14ac:dyDescent="0.3">
      <c r="B846"/>
      <c r="C846"/>
      <c r="E846"/>
      <c r="F846"/>
      <c r="G846"/>
      <c r="H846"/>
      <c r="I846"/>
      <c r="K846"/>
      <c r="N846"/>
      <c r="U846"/>
      <c r="V846"/>
      <c r="X846"/>
    </row>
    <row r="847" spans="2:108" x14ac:dyDescent="0.3">
      <c r="B847"/>
      <c r="C847"/>
      <c r="E847"/>
      <c r="F847"/>
      <c r="G847"/>
      <c r="H847"/>
      <c r="I847"/>
      <c r="K847"/>
      <c r="N847"/>
      <c r="U847"/>
      <c r="V847"/>
      <c r="X847"/>
    </row>
    <row r="848" spans="2:108" x14ac:dyDescent="0.3">
      <c r="B848"/>
      <c r="C848"/>
      <c r="E848"/>
      <c r="F848"/>
      <c r="G848"/>
      <c r="H848"/>
      <c r="I848"/>
      <c r="K848"/>
      <c r="N848"/>
      <c r="U848"/>
      <c r="V848"/>
      <c r="X848"/>
    </row>
    <row r="849" spans="2:108" x14ac:dyDescent="0.3">
      <c r="B849"/>
      <c r="C849"/>
      <c r="E849"/>
      <c r="F849"/>
      <c r="G849"/>
      <c r="H849"/>
      <c r="I849"/>
      <c r="K849"/>
      <c r="N849"/>
      <c r="O849"/>
      <c r="P849"/>
      <c r="Q849"/>
      <c r="U849"/>
      <c r="V849"/>
      <c r="X849"/>
      <c r="DD849"/>
    </row>
    <row r="850" spans="2:108" x14ac:dyDescent="0.3">
      <c r="B850"/>
      <c r="C850"/>
      <c r="E850"/>
      <c r="F850"/>
      <c r="G850"/>
      <c r="H850"/>
      <c r="I850"/>
      <c r="K850"/>
      <c r="N850"/>
      <c r="U850"/>
      <c r="V850"/>
      <c r="X850"/>
    </row>
    <row r="851" spans="2:108" x14ac:dyDescent="0.3">
      <c r="B851"/>
      <c r="C851"/>
      <c r="E851"/>
      <c r="F851"/>
      <c r="G851"/>
      <c r="H851"/>
      <c r="I851"/>
      <c r="K851"/>
      <c r="N851"/>
      <c r="U851"/>
      <c r="V851"/>
      <c r="X851"/>
    </row>
    <row r="852" spans="2:108" x14ac:dyDescent="0.3">
      <c r="B852"/>
      <c r="C852"/>
      <c r="E852"/>
      <c r="F852"/>
      <c r="G852"/>
      <c r="H852"/>
      <c r="I852"/>
      <c r="K852"/>
      <c r="N852"/>
      <c r="O852"/>
      <c r="P852"/>
      <c r="U852"/>
      <c r="V852"/>
      <c r="X852"/>
      <c r="DD852"/>
    </row>
    <row r="853" spans="2:108" x14ac:dyDescent="0.3">
      <c r="B853"/>
      <c r="C853"/>
      <c r="E853"/>
      <c r="F853"/>
      <c r="G853"/>
      <c r="H853"/>
      <c r="I853"/>
      <c r="K853"/>
      <c r="N853"/>
      <c r="U853"/>
      <c r="V853"/>
      <c r="X853"/>
    </row>
    <row r="854" spans="2:108" x14ac:dyDescent="0.3">
      <c r="B854"/>
      <c r="C854"/>
      <c r="E854"/>
      <c r="F854"/>
      <c r="G854"/>
      <c r="H854"/>
      <c r="I854"/>
      <c r="K854"/>
      <c r="N854"/>
      <c r="U854"/>
      <c r="V854"/>
      <c r="X854"/>
    </row>
    <row r="855" spans="2:108" x14ac:dyDescent="0.3">
      <c r="B855"/>
      <c r="C855"/>
      <c r="E855"/>
      <c r="F855"/>
      <c r="G855"/>
      <c r="I855"/>
      <c r="K855"/>
      <c r="N855"/>
      <c r="U855"/>
      <c r="V855"/>
      <c r="X855"/>
      <c r="DD855"/>
    </row>
    <row r="856" spans="2:108" x14ac:dyDescent="0.3">
      <c r="B856"/>
      <c r="C856"/>
      <c r="E856"/>
      <c r="F856"/>
      <c r="G856"/>
      <c r="H856"/>
      <c r="I856"/>
      <c r="K856"/>
      <c r="N856"/>
      <c r="U856"/>
      <c r="V856"/>
      <c r="X856"/>
    </row>
    <row r="857" spans="2:108" x14ac:dyDescent="0.3">
      <c r="B857"/>
      <c r="C857"/>
      <c r="E857"/>
      <c r="F857"/>
      <c r="G857"/>
      <c r="H857"/>
      <c r="I857"/>
      <c r="K857"/>
      <c r="N857"/>
      <c r="U857"/>
      <c r="V857"/>
      <c r="X857"/>
    </row>
    <row r="858" spans="2:108" x14ac:dyDescent="0.3">
      <c r="B858"/>
      <c r="C858"/>
      <c r="E858"/>
      <c r="F858"/>
      <c r="G858"/>
      <c r="H858"/>
      <c r="I858"/>
      <c r="K858"/>
      <c r="N858"/>
      <c r="O858"/>
      <c r="P858"/>
      <c r="U858"/>
      <c r="V858"/>
      <c r="X858"/>
      <c r="DD858"/>
    </row>
    <row r="859" spans="2:108" x14ac:dyDescent="0.3">
      <c r="B859"/>
      <c r="C859"/>
      <c r="E859"/>
      <c r="F859"/>
      <c r="G859"/>
      <c r="H859"/>
      <c r="I859"/>
      <c r="K859"/>
      <c r="N859"/>
      <c r="U859"/>
      <c r="V859"/>
      <c r="X859"/>
      <c r="AI859"/>
      <c r="DD859"/>
    </row>
    <row r="860" spans="2:108" x14ac:dyDescent="0.3">
      <c r="B860"/>
      <c r="C860"/>
      <c r="E860"/>
      <c r="F860"/>
      <c r="G860"/>
      <c r="H860"/>
      <c r="I860"/>
      <c r="K860"/>
      <c r="N860"/>
      <c r="U860"/>
      <c r="V860"/>
      <c r="X860"/>
      <c r="DD860"/>
    </row>
    <row r="861" spans="2:108" x14ac:dyDescent="0.3">
      <c r="B861"/>
      <c r="C861"/>
      <c r="E861"/>
      <c r="F861"/>
      <c r="G861"/>
      <c r="H861"/>
      <c r="I861"/>
      <c r="K861"/>
      <c r="N861"/>
      <c r="U861"/>
      <c r="V861"/>
      <c r="X861"/>
    </row>
    <row r="862" spans="2:108" x14ac:dyDescent="0.3">
      <c r="B862"/>
      <c r="C862"/>
      <c r="E862"/>
      <c r="F862"/>
      <c r="G862"/>
      <c r="H862"/>
      <c r="I862"/>
      <c r="K862"/>
      <c r="N862"/>
      <c r="U862"/>
      <c r="V862"/>
      <c r="X862"/>
      <c r="Y862"/>
      <c r="AI862"/>
      <c r="DD862"/>
    </row>
    <row r="863" spans="2:108" x14ac:dyDescent="0.3">
      <c r="B863"/>
      <c r="C863"/>
      <c r="E863"/>
      <c r="F863"/>
      <c r="G863"/>
      <c r="H863"/>
      <c r="I863"/>
      <c r="K863"/>
      <c r="N863"/>
      <c r="O863"/>
      <c r="P863"/>
      <c r="U863"/>
      <c r="V863"/>
      <c r="X863"/>
      <c r="DD863"/>
    </row>
    <row r="864" spans="2:108" x14ac:dyDescent="0.3">
      <c r="B864"/>
      <c r="C864"/>
      <c r="E864"/>
      <c r="F864"/>
      <c r="G864"/>
      <c r="H864"/>
      <c r="I864"/>
      <c r="K864"/>
      <c r="N864"/>
      <c r="U864"/>
      <c r="V864"/>
      <c r="X864"/>
      <c r="Y864"/>
    </row>
    <row r="865" spans="2:108" x14ac:dyDescent="0.3">
      <c r="B865"/>
      <c r="C865"/>
      <c r="E865"/>
      <c r="F865"/>
      <c r="G865"/>
      <c r="H865"/>
      <c r="I865"/>
      <c r="K865"/>
      <c r="N865"/>
      <c r="U865"/>
      <c r="V865"/>
      <c r="X865"/>
      <c r="AI865"/>
      <c r="DD865"/>
    </row>
    <row r="866" spans="2:108" x14ac:dyDescent="0.3">
      <c r="B866"/>
      <c r="C866"/>
      <c r="E866"/>
      <c r="F866"/>
      <c r="G866"/>
      <c r="H866"/>
      <c r="I866"/>
      <c r="K866"/>
      <c r="N866"/>
      <c r="U866"/>
      <c r="V866"/>
      <c r="X866"/>
      <c r="Y866"/>
      <c r="AI866"/>
      <c r="DD866"/>
    </row>
    <row r="867" spans="2:108" x14ac:dyDescent="0.3">
      <c r="B867"/>
      <c r="C867"/>
      <c r="E867"/>
      <c r="F867"/>
      <c r="G867"/>
      <c r="H867"/>
      <c r="I867"/>
      <c r="K867"/>
      <c r="N867"/>
      <c r="U867"/>
      <c r="V867"/>
      <c r="X867"/>
    </row>
    <row r="868" spans="2:108" x14ac:dyDescent="0.3">
      <c r="B868"/>
      <c r="C868"/>
      <c r="E868"/>
      <c r="F868"/>
      <c r="G868"/>
      <c r="H868"/>
      <c r="I868"/>
      <c r="K868"/>
      <c r="N868"/>
      <c r="U868"/>
      <c r="V868"/>
      <c r="X868"/>
      <c r="AI868"/>
      <c r="DD868"/>
    </row>
    <row r="869" spans="2:108" x14ac:dyDescent="0.3">
      <c r="B869"/>
      <c r="C869"/>
      <c r="E869"/>
      <c r="F869"/>
      <c r="G869"/>
      <c r="H869"/>
      <c r="I869"/>
      <c r="K869"/>
      <c r="N869"/>
      <c r="O869"/>
      <c r="P869"/>
      <c r="Q869"/>
      <c r="U869"/>
      <c r="V869"/>
      <c r="X869"/>
      <c r="DD869"/>
    </row>
    <row r="870" spans="2:108" x14ac:dyDescent="0.3">
      <c r="B870"/>
      <c r="C870"/>
      <c r="E870"/>
      <c r="F870"/>
      <c r="G870"/>
      <c r="H870"/>
      <c r="I870"/>
      <c r="K870"/>
      <c r="N870"/>
      <c r="U870"/>
      <c r="V870"/>
      <c r="X870"/>
    </row>
    <row r="871" spans="2:108" x14ac:dyDescent="0.3">
      <c r="B871"/>
      <c r="C871"/>
      <c r="E871"/>
      <c r="F871"/>
      <c r="G871"/>
      <c r="H871"/>
      <c r="I871"/>
      <c r="K871"/>
      <c r="N871"/>
      <c r="U871"/>
      <c r="V871"/>
      <c r="X871"/>
    </row>
    <row r="872" spans="2:108" x14ac:dyDescent="0.3">
      <c r="B872"/>
      <c r="C872"/>
      <c r="E872"/>
      <c r="F872"/>
      <c r="G872"/>
      <c r="H872"/>
      <c r="I872"/>
      <c r="K872"/>
      <c r="N872"/>
      <c r="U872"/>
      <c r="V872"/>
      <c r="X872"/>
      <c r="DD872"/>
    </row>
    <row r="873" spans="2:108" x14ac:dyDescent="0.3">
      <c r="B873"/>
      <c r="C873"/>
      <c r="E873"/>
      <c r="F873"/>
      <c r="G873"/>
      <c r="H873"/>
      <c r="I873"/>
      <c r="K873"/>
      <c r="N873"/>
      <c r="U873"/>
      <c r="V873"/>
      <c r="X873"/>
      <c r="DD873"/>
    </row>
    <row r="874" spans="2:108" x14ac:dyDescent="0.3">
      <c r="B874"/>
      <c r="C874"/>
      <c r="E874"/>
      <c r="F874"/>
      <c r="G874"/>
      <c r="H874"/>
      <c r="I874"/>
      <c r="K874"/>
      <c r="N874"/>
      <c r="U874"/>
      <c r="V874"/>
      <c r="X874"/>
    </row>
    <row r="875" spans="2:108" x14ac:dyDescent="0.3">
      <c r="B875"/>
      <c r="C875"/>
      <c r="E875"/>
      <c r="F875"/>
      <c r="G875"/>
      <c r="H875"/>
      <c r="I875"/>
      <c r="K875"/>
      <c r="N875"/>
      <c r="O875"/>
      <c r="P875"/>
      <c r="Q875"/>
      <c r="U875"/>
      <c r="V875"/>
      <c r="X875"/>
      <c r="DD875"/>
    </row>
    <row r="876" spans="2:108" x14ac:dyDescent="0.3">
      <c r="B876"/>
      <c r="C876"/>
      <c r="E876"/>
      <c r="F876"/>
      <c r="G876"/>
      <c r="H876"/>
      <c r="I876"/>
      <c r="K876"/>
      <c r="N876"/>
      <c r="U876"/>
      <c r="V876"/>
      <c r="X876"/>
    </row>
    <row r="877" spans="2:108" x14ac:dyDescent="0.3">
      <c r="B877"/>
      <c r="C877"/>
      <c r="E877"/>
      <c r="F877"/>
      <c r="G877"/>
      <c r="H877"/>
      <c r="I877"/>
      <c r="K877"/>
      <c r="N877"/>
      <c r="U877"/>
      <c r="V877"/>
      <c r="X877"/>
      <c r="Y877"/>
      <c r="AI877"/>
      <c r="DD877"/>
    </row>
    <row r="878" spans="2:108" x14ac:dyDescent="0.3">
      <c r="B878"/>
      <c r="C878"/>
      <c r="E878"/>
      <c r="F878"/>
      <c r="G878"/>
      <c r="H878"/>
      <c r="I878"/>
      <c r="K878"/>
      <c r="N878"/>
      <c r="U878"/>
      <c r="V878"/>
      <c r="X878"/>
      <c r="AM878"/>
      <c r="AO878"/>
      <c r="AT878"/>
      <c r="AV878"/>
      <c r="AX878"/>
      <c r="BA878"/>
    </row>
    <row r="879" spans="2:108" x14ac:dyDescent="0.3">
      <c r="B879"/>
      <c r="C879"/>
      <c r="E879"/>
      <c r="F879"/>
      <c r="G879"/>
      <c r="H879"/>
      <c r="I879"/>
      <c r="K879"/>
      <c r="N879"/>
      <c r="U879"/>
      <c r="V879"/>
      <c r="X879"/>
      <c r="Y879"/>
    </row>
    <row r="880" spans="2:108" x14ac:dyDescent="0.3">
      <c r="B880"/>
      <c r="C880"/>
      <c r="E880"/>
      <c r="F880"/>
      <c r="G880"/>
      <c r="H880"/>
      <c r="I880"/>
      <c r="K880"/>
      <c r="N880"/>
      <c r="U880"/>
      <c r="V880"/>
      <c r="X880"/>
    </row>
    <row r="881" spans="2:108" x14ac:dyDescent="0.3">
      <c r="B881"/>
      <c r="C881"/>
      <c r="E881"/>
      <c r="F881"/>
      <c r="G881"/>
      <c r="H881"/>
      <c r="I881"/>
      <c r="K881"/>
      <c r="N881"/>
      <c r="U881"/>
      <c r="V881"/>
      <c r="X881"/>
    </row>
    <row r="882" spans="2:108" x14ac:dyDescent="0.3">
      <c r="B882"/>
      <c r="C882"/>
      <c r="E882"/>
      <c r="F882"/>
      <c r="G882"/>
      <c r="H882"/>
      <c r="I882"/>
      <c r="K882"/>
      <c r="N882"/>
      <c r="U882"/>
      <c r="V882"/>
      <c r="X882"/>
    </row>
    <row r="883" spans="2:108" x14ac:dyDescent="0.3">
      <c r="B883"/>
      <c r="C883"/>
      <c r="E883"/>
      <c r="F883"/>
      <c r="G883"/>
      <c r="H883"/>
      <c r="I883"/>
      <c r="K883"/>
      <c r="N883"/>
      <c r="U883"/>
      <c r="V883"/>
      <c r="X883"/>
      <c r="Y883"/>
      <c r="AI883"/>
      <c r="DD883"/>
    </row>
    <row r="884" spans="2:108" x14ac:dyDescent="0.3">
      <c r="B884"/>
      <c r="C884"/>
      <c r="E884"/>
      <c r="F884"/>
      <c r="G884"/>
      <c r="H884"/>
      <c r="I884"/>
      <c r="K884"/>
      <c r="N884"/>
      <c r="U884"/>
      <c r="V884"/>
      <c r="X884"/>
    </row>
    <row r="885" spans="2:108" x14ac:dyDescent="0.3">
      <c r="B885"/>
      <c r="C885"/>
      <c r="E885"/>
      <c r="F885"/>
      <c r="G885"/>
      <c r="H885"/>
      <c r="I885"/>
      <c r="K885"/>
      <c r="N885"/>
      <c r="U885"/>
      <c r="V885"/>
      <c r="X885"/>
    </row>
    <row r="886" spans="2:108" x14ac:dyDescent="0.3">
      <c r="B886"/>
      <c r="C886"/>
      <c r="E886"/>
      <c r="F886"/>
      <c r="G886"/>
      <c r="H886"/>
      <c r="I886"/>
      <c r="K886"/>
      <c r="N886"/>
      <c r="U886"/>
      <c r="V886"/>
      <c r="X886"/>
      <c r="DD886"/>
    </row>
    <row r="887" spans="2:108" x14ac:dyDescent="0.3">
      <c r="B887"/>
      <c r="C887"/>
      <c r="E887"/>
      <c r="F887"/>
      <c r="G887"/>
      <c r="H887"/>
      <c r="I887"/>
      <c r="K887"/>
      <c r="N887"/>
      <c r="U887"/>
      <c r="V887"/>
      <c r="X887"/>
    </row>
    <row r="888" spans="2:108" x14ac:dyDescent="0.3">
      <c r="B888"/>
      <c r="C888"/>
      <c r="E888"/>
      <c r="F888"/>
      <c r="G888"/>
      <c r="H888"/>
      <c r="I888"/>
      <c r="K888"/>
      <c r="N888"/>
      <c r="U888"/>
      <c r="V888"/>
      <c r="X888"/>
    </row>
    <row r="889" spans="2:108" x14ac:dyDescent="0.3">
      <c r="B889"/>
      <c r="C889"/>
      <c r="E889"/>
      <c r="F889"/>
      <c r="G889"/>
      <c r="H889"/>
      <c r="I889"/>
      <c r="K889"/>
      <c r="N889"/>
      <c r="U889"/>
      <c r="V889"/>
      <c r="X889"/>
    </row>
    <row r="890" spans="2:108" x14ac:dyDescent="0.3">
      <c r="B890"/>
      <c r="C890"/>
      <c r="E890"/>
      <c r="F890"/>
      <c r="G890"/>
      <c r="H890"/>
      <c r="I890"/>
      <c r="K890"/>
      <c r="N890"/>
      <c r="U890"/>
      <c r="V890"/>
      <c r="X890"/>
    </row>
    <row r="891" spans="2:108" x14ac:dyDescent="0.3">
      <c r="B891"/>
      <c r="C891"/>
      <c r="E891"/>
      <c r="F891"/>
      <c r="G891"/>
      <c r="H891"/>
      <c r="I891"/>
      <c r="K891"/>
      <c r="N891"/>
      <c r="U891"/>
      <c r="V891"/>
      <c r="X891"/>
      <c r="Y891"/>
      <c r="DD891"/>
    </row>
    <row r="892" spans="2:108" x14ac:dyDescent="0.3">
      <c r="B892"/>
      <c r="C892"/>
      <c r="E892"/>
      <c r="F892"/>
      <c r="G892"/>
      <c r="H892"/>
      <c r="I892"/>
      <c r="K892"/>
      <c r="N892"/>
      <c r="U892"/>
      <c r="V892"/>
      <c r="X892"/>
    </row>
    <row r="893" spans="2:108" x14ac:dyDescent="0.3">
      <c r="B893"/>
      <c r="C893"/>
      <c r="E893"/>
      <c r="F893"/>
      <c r="G893"/>
      <c r="H893"/>
      <c r="I893"/>
      <c r="K893"/>
      <c r="N893"/>
      <c r="U893"/>
      <c r="V893"/>
      <c r="X893"/>
    </row>
    <row r="894" spans="2:108" x14ac:dyDescent="0.3">
      <c r="B894"/>
      <c r="C894"/>
      <c r="E894"/>
      <c r="F894"/>
      <c r="G894"/>
      <c r="H894"/>
      <c r="I894"/>
      <c r="K894"/>
      <c r="N894"/>
      <c r="U894"/>
      <c r="V894"/>
      <c r="X894"/>
    </row>
    <row r="895" spans="2:108" x14ac:dyDescent="0.3">
      <c r="B895"/>
      <c r="C895"/>
      <c r="E895"/>
      <c r="F895"/>
      <c r="G895"/>
      <c r="H895"/>
      <c r="I895"/>
      <c r="K895"/>
      <c r="N895"/>
      <c r="U895"/>
      <c r="V895"/>
      <c r="X895"/>
      <c r="DD895"/>
    </row>
    <row r="896" spans="2:108" x14ac:dyDescent="0.3">
      <c r="B896"/>
      <c r="C896"/>
      <c r="E896"/>
      <c r="F896"/>
      <c r="G896"/>
      <c r="H896"/>
      <c r="I896"/>
      <c r="K896"/>
      <c r="N896"/>
      <c r="U896"/>
      <c r="V896"/>
      <c r="X896"/>
    </row>
    <row r="897" spans="2:108" x14ac:dyDescent="0.3">
      <c r="B897"/>
      <c r="C897"/>
      <c r="E897"/>
      <c r="F897"/>
      <c r="G897"/>
      <c r="H897"/>
      <c r="I897"/>
      <c r="K897"/>
      <c r="N897"/>
      <c r="U897"/>
      <c r="V897"/>
      <c r="X897"/>
    </row>
    <row r="898" spans="2:108" x14ac:dyDescent="0.3">
      <c r="B898"/>
      <c r="C898"/>
      <c r="E898"/>
      <c r="F898"/>
      <c r="G898"/>
      <c r="H898"/>
      <c r="I898"/>
      <c r="K898"/>
      <c r="N898"/>
      <c r="U898"/>
      <c r="V898"/>
      <c r="X898"/>
    </row>
    <row r="899" spans="2:108" x14ac:dyDescent="0.3">
      <c r="B899"/>
      <c r="C899"/>
      <c r="E899"/>
      <c r="F899"/>
      <c r="G899"/>
      <c r="H899"/>
      <c r="I899"/>
      <c r="K899"/>
      <c r="N899"/>
      <c r="U899"/>
      <c r="V899"/>
      <c r="X899"/>
    </row>
    <row r="900" spans="2:108" x14ac:dyDescent="0.3">
      <c r="B900"/>
      <c r="C900"/>
      <c r="E900"/>
      <c r="F900"/>
      <c r="G900"/>
      <c r="H900"/>
      <c r="I900"/>
      <c r="K900"/>
      <c r="N900"/>
      <c r="U900"/>
      <c r="V900"/>
      <c r="X900"/>
    </row>
    <row r="901" spans="2:108" x14ac:dyDescent="0.3">
      <c r="B901"/>
      <c r="C901"/>
      <c r="E901"/>
      <c r="F901"/>
      <c r="G901"/>
      <c r="H901"/>
      <c r="I901"/>
      <c r="K901"/>
      <c r="N901"/>
      <c r="O901"/>
      <c r="P901"/>
      <c r="Q901"/>
      <c r="U901"/>
      <c r="V901"/>
      <c r="X901"/>
      <c r="DD901"/>
    </row>
    <row r="902" spans="2:108" x14ac:dyDescent="0.3">
      <c r="B902"/>
      <c r="C902"/>
      <c r="E902"/>
      <c r="F902"/>
      <c r="G902"/>
      <c r="H902"/>
      <c r="I902"/>
      <c r="K902"/>
      <c r="N902"/>
      <c r="O902"/>
      <c r="P902"/>
      <c r="U902"/>
      <c r="V902"/>
      <c r="X902"/>
      <c r="DD902"/>
    </row>
    <row r="903" spans="2:108" x14ac:dyDescent="0.3">
      <c r="B903"/>
      <c r="C903"/>
      <c r="E903"/>
      <c r="F903"/>
      <c r="G903"/>
      <c r="H903"/>
      <c r="I903"/>
      <c r="K903"/>
      <c r="N903"/>
      <c r="U903"/>
      <c r="V903"/>
      <c r="X903"/>
    </row>
    <row r="904" spans="2:108" x14ac:dyDescent="0.3">
      <c r="B904"/>
      <c r="C904"/>
      <c r="E904"/>
      <c r="F904"/>
      <c r="G904"/>
      <c r="H904"/>
      <c r="I904"/>
      <c r="K904"/>
      <c r="N904"/>
      <c r="U904"/>
      <c r="V904"/>
      <c r="X904"/>
    </row>
    <row r="905" spans="2:108" x14ac:dyDescent="0.3">
      <c r="B905"/>
      <c r="C905"/>
      <c r="E905"/>
      <c r="F905"/>
      <c r="G905"/>
      <c r="H905"/>
      <c r="I905"/>
      <c r="K905"/>
      <c r="N905"/>
      <c r="U905"/>
      <c r="V905"/>
      <c r="X905"/>
      <c r="DD905"/>
    </row>
    <row r="906" spans="2:108" x14ac:dyDescent="0.3">
      <c r="B906"/>
      <c r="C906"/>
      <c r="E906"/>
      <c r="F906"/>
      <c r="G906"/>
      <c r="H906"/>
      <c r="I906"/>
      <c r="K906"/>
      <c r="N906"/>
      <c r="U906"/>
      <c r="V906"/>
      <c r="X906"/>
      <c r="AI906"/>
      <c r="DD906"/>
    </row>
    <row r="907" spans="2:108" x14ac:dyDescent="0.3">
      <c r="B907"/>
      <c r="C907"/>
      <c r="E907"/>
      <c r="F907"/>
      <c r="G907"/>
      <c r="H907"/>
      <c r="I907"/>
      <c r="K907"/>
      <c r="N907"/>
      <c r="U907"/>
      <c r="V907"/>
      <c r="X907"/>
      <c r="AI907"/>
      <c r="DD907"/>
    </row>
    <row r="908" spans="2:108" x14ac:dyDescent="0.3">
      <c r="B908"/>
      <c r="C908"/>
      <c r="E908"/>
      <c r="F908"/>
      <c r="G908"/>
      <c r="H908"/>
      <c r="I908"/>
      <c r="K908"/>
      <c r="N908"/>
      <c r="O908"/>
      <c r="P908"/>
      <c r="U908"/>
      <c r="V908"/>
      <c r="X908"/>
      <c r="DD908"/>
    </row>
    <row r="909" spans="2:108" x14ac:dyDescent="0.3">
      <c r="B909"/>
      <c r="C909"/>
      <c r="E909"/>
      <c r="F909"/>
      <c r="G909"/>
      <c r="H909"/>
      <c r="I909"/>
      <c r="K909"/>
      <c r="N909"/>
      <c r="U909"/>
      <c r="V909"/>
      <c r="X909"/>
    </row>
    <row r="910" spans="2:108" x14ac:dyDescent="0.3">
      <c r="B910"/>
      <c r="C910"/>
      <c r="E910"/>
      <c r="F910"/>
      <c r="G910"/>
      <c r="H910"/>
      <c r="I910"/>
      <c r="K910"/>
      <c r="N910"/>
      <c r="U910"/>
      <c r="V910"/>
      <c r="X910"/>
    </row>
    <row r="911" spans="2:108" x14ac:dyDescent="0.3">
      <c r="B911"/>
      <c r="C911"/>
      <c r="E911"/>
      <c r="F911"/>
      <c r="G911"/>
      <c r="H911"/>
      <c r="I911"/>
      <c r="K911"/>
      <c r="N911"/>
      <c r="O911"/>
      <c r="P911"/>
      <c r="U911"/>
      <c r="V911"/>
      <c r="X911"/>
      <c r="DD911"/>
    </row>
    <row r="912" spans="2:108" x14ac:dyDescent="0.3">
      <c r="B912"/>
      <c r="C912"/>
      <c r="E912"/>
      <c r="F912"/>
      <c r="G912"/>
      <c r="H912"/>
      <c r="I912"/>
      <c r="K912"/>
      <c r="N912"/>
      <c r="U912"/>
      <c r="V912"/>
      <c r="X912"/>
    </row>
    <row r="913" spans="2:108" x14ac:dyDescent="0.3">
      <c r="B913"/>
      <c r="C913"/>
      <c r="E913"/>
      <c r="F913"/>
      <c r="G913"/>
      <c r="H913"/>
      <c r="I913"/>
      <c r="K913"/>
      <c r="N913"/>
      <c r="U913"/>
      <c r="V913"/>
      <c r="X913"/>
      <c r="AI913"/>
      <c r="DD913"/>
    </row>
    <row r="914" spans="2:108" x14ac:dyDescent="0.3">
      <c r="B914"/>
      <c r="C914"/>
      <c r="E914"/>
      <c r="F914"/>
      <c r="G914"/>
      <c r="H914"/>
      <c r="I914"/>
      <c r="K914"/>
      <c r="N914"/>
      <c r="U914"/>
      <c r="V914"/>
      <c r="X914"/>
      <c r="Y914"/>
    </row>
    <row r="915" spans="2:108" x14ac:dyDescent="0.3">
      <c r="B915"/>
      <c r="C915"/>
      <c r="E915"/>
      <c r="F915"/>
      <c r="G915"/>
      <c r="H915"/>
      <c r="I915"/>
      <c r="K915"/>
      <c r="N915"/>
      <c r="U915"/>
      <c r="V915"/>
      <c r="X915"/>
    </row>
    <row r="916" spans="2:108" x14ac:dyDescent="0.3">
      <c r="B916"/>
      <c r="C916"/>
      <c r="E916"/>
      <c r="F916"/>
      <c r="G916"/>
      <c r="H916"/>
      <c r="I916"/>
      <c r="K916"/>
      <c r="N916"/>
      <c r="U916"/>
      <c r="V916"/>
      <c r="X916"/>
    </row>
    <row r="917" spans="2:108" x14ac:dyDescent="0.3">
      <c r="B917"/>
      <c r="C917"/>
      <c r="E917"/>
      <c r="F917"/>
      <c r="G917"/>
      <c r="H917"/>
      <c r="I917"/>
      <c r="K917"/>
      <c r="N917"/>
      <c r="U917"/>
      <c r="V917"/>
      <c r="X917"/>
    </row>
    <row r="918" spans="2:108" x14ac:dyDescent="0.3">
      <c r="B918"/>
      <c r="C918"/>
      <c r="E918"/>
      <c r="F918"/>
      <c r="G918"/>
      <c r="H918"/>
      <c r="I918"/>
      <c r="K918"/>
      <c r="N918"/>
      <c r="R918"/>
      <c r="U918"/>
      <c r="V918"/>
      <c r="X918"/>
      <c r="AI918"/>
      <c r="DD918"/>
    </row>
    <row r="919" spans="2:108" x14ac:dyDescent="0.3">
      <c r="B919"/>
      <c r="C919"/>
      <c r="E919"/>
      <c r="F919"/>
      <c r="G919"/>
      <c r="I919"/>
      <c r="K919"/>
      <c r="N919"/>
      <c r="U919"/>
      <c r="V919"/>
      <c r="X919"/>
    </row>
    <row r="920" spans="2:108" x14ac:dyDescent="0.3">
      <c r="B920"/>
      <c r="C920"/>
      <c r="E920"/>
      <c r="F920"/>
      <c r="G920"/>
      <c r="H920"/>
      <c r="I920"/>
      <c r="K920"/>
      <c r="N920"/>
      <c r="U920"/>
      <c r="V920"/>
      <c r="X920"/>
    </row>
    <row r="921" spans="2:108" x14ac:dyDescent="0.3">
      <c r="B921"/>
      <c r="C921"/>
      <c r="E921"/>
      <c r="F921"/>
      <c r="G921"/>
      <c r="H921"/>
      <c r="I921"/>
      <c r="K921"/>
      <c r="N921"/>
      <c r="U921"/>
      <c r="V921"/>
      <c r="X921"/>
      <c r="DD921"/>
    </row>
    <row r="922" spans="2:108" x14ac:dyDescent="0.3">
      <c r="B922"/>
      <c r="C922"/>
      <c r="E922"/>
      <c r="F922"/>
      <c r="G922"/>
      <c r="H922"/>
      <c r="I922"/>
      <c r="K922"/>
      <c r="N922"/>
      <c r="U922"/>
      <c r="V922"/>
      <c r="X922"/>
    </row>
    <row r="923" spans="2:108" x14ac:dyDescent="0.3">
      <c r="B923"/>
      <c r="C923"/>
      <c r="E923"/>
      <c r="F923"/>
      <c r="G923"/>
      <c r="H923"/>
      <c r="I923"/>
      <c r="K923"/>
      <c r="N923"/>
      <c r="U923"/>
      <c r="V923"/>
      <c r="X923"/>
    </row>
    <row r="924" spans="2:108" x14ac:dyDescent="0.3">
      <c r="B924"/>
      <c r="C924"/>
      <c r="E924"/>
      <c r="F924"/>
      <c r="G924"/>
      <c r="I924"/>
      <c r="K924"/>
      <c r="N924"/>
      <c r="U924"/>
      <c r="V924"/>
      <c r="X924"/>
    </row>
    <row r="925" spans="2:108" x14ac:dyDescent="0.3">
      <c r="B925"/>
      <c r="C925"/>
      <c r="E925"/>
      <c r="F925"/>
      <c r="G925"/>
      <c r="H925"/>
      <c r="I925"/>
      <c r="K925"/>
      <c r="N925"/>
      <c r="U925"/>
      <c r="V925"/>
      <c r="X925"/>
      <c r="DD925"/>
    </row>
    <row r="926" spans="2:108" x14ac:dyDescent="0.3">
      <c r="B926"/>
      <c r="C926"/>
      <c r="E926"/>
      <c r="F926"/>
      <c r="G926"/>
      <c r="H926"/>
      <c r="I926"/>
      <c r="K926"/>
      <c r="N926"/>
      <c r="U926"/>
      <c r="V926"/>
      <c r="X926"/>
      <c r="Y926"/>
      <c r="AI926"/>
      <c r="DD926"/>
    </row>
    <row r="927" spans="2:108" x14ac:dyDescent="0.3">
      <c r="B927"/>
      <c r="C927"/>
      <c r="E927"/>
      <c r="F927"/>
      <c r="G927"/>
      <c r="H927"/>
      <c r="I927"/>
      <c r="K927"/>
      <c r="N927"/>
      <c r="U927"/>
      <c r="V927"/>
      <c r="X927"/>
    </row>
    <row r="928" spans="2:108" x14ac:dyDescent="0.3">
      <c r="B928"/>
      <c r="C928"/>
      <c r="E928"/>
      <c r="F928"/>
      <c r="G928"/>
      <c r="H928"/>
      <c r="I928"/>
      <c r="K928"/>
      <c r="N928"/>
      <c r="U928"/>
      <c r="V928"/>
      <c r="X928"/>
    </row>
    <row r="929" spans="2:108" x14ac:dyDescent="0.3">
      <c r="B929"/>
      <c r="C929"/>
      <c r="E929"/>
      <c r="F929"/>
      <c r="G929"/>
      <c r="H929"/>
      <c r="I929"/>
      <c r="K929"/>
      <c r="N929"/>
      <c r="U929"/>
      <c r="V929"/>
      <c r="X929"/>
      <c r="Y929"/>
      <c r="AI929"/>
      <c r="DD929"/>
    </row>
    <row r="930" spans="2:108" x14ac:dyDescent="0.3">
      <c r="B930"/>
      <c r="C930"/>
      <c r="E930"/>
      <c r="F930"/>
      <c r="G930"/>
      <c r="H930"/>
      <c r="I930"/>
      <c r="K930"/>
      <c r="N930"/>
      <c r="U930"/>
      <c r="V930"/>
      <c r="X930"/>
    </row>
    <row r="931" spans="2:108" x14ac:dyDescent="0.3">
      <c r="B931"/>
      <c r="C931"/>
      <c r="E931"/>
      <c r="F931"/>
      <c r="G931"/>
      <c r="H931"/>
      <c r="I931"/>
      <c r="K931"/>
      <c r="N931"/>
      <c r="U931"/>
      <c r="V931"/>
      <c r="X931"/>
    </row>
    <row r="932" spans="2:108" x14ac:dyDescent="0.3">
      <c r="B932"/>
      <c r="C932"/>
      <c r="E932"/>
      <c r="F932"/>
      <c r="G932"/>
      <c r="H932"/>
      <c r="I932"/>
      <c r="K932"/>
      <c r="N932"/>
      <c r="U932"/>
      <c r="V932"/>
      <c r="X932"/>
    </row>
    <row r="933" spans="2:108" x14ac:dyDescent="0.3">
      <c r="B933"/>
      <c r="C933"/>
      <c r="E933"/>
      <c r="F933"/>
      <c r="G933"/>
      <c r="I933"/>
      <c r="K933"/>
      <c r="N933"/>
      <c r="U933"/>
      <c r="V933"/>
      <c r="X933"/>
      <c r="DD933"/>
    </row>
    <row r="934" spans="2:108" x14ac:dyDescent="0.3">
      <c r="B934"/>
      <c r="C934"/>
      <c r="E934"/>
      <c r="F934"/>
      <c r="G934"/>
      <c r="H934"/>
      <c r="I934"/>
      <c r="K934"/>
      <c r="N934"/>
      <c r="U934"/>
      <c r="V934"/>
      <c r="X934"/>
    </row>
    <row r="935" spans="2:108" x14ac:dyDescent="0.3">
      <c r="B935"/>
      <c r="C935"/>
      <c r="E935"/>
      <c r="F935"/>
      <c r="G935"/>
      <c r="H935"/>
      <c r="I935"/>
      <c r="K935"/>
      <c r="N935"/>
      <c r="U935"/>
      <c r="V935"/>
      <c r="X935"/>
    </row>
    <row r="936" spans="2:108" x14ac:dyDescent="0.3">
      <c r="B936"/>
      <c r="C936"/>
      <c r="E936"/>
      <c r="F936"/>
      <c r="G936"/>
      <c r="H936"/>
      <c r="I936"/>
      <c r="K936"/>
      <c r="N936"/>
      <c r="U936"/>
      <c r="V936"/>
      <c r="X936"/>
      <c r="DD936"/>
    </row>
    <row r="937" spans="2:108" x14ac:dyDescent="0.3">
      <c r="B937"/>
      <c r="C937"/>
      <c r="E937"/>
      <c r="F937"/>
      <c r="G937"/>
      <c r="H937"/>
      <c r="I937"/>
      <c r="K937"/>
      <c r="N937"/>
      <c r="U937"/>
      <c r="V937"/>
      <c r="X937"/>
      <c r="DD937"/>
    </row>
    <row r="938" spans="2:108" x14ac:dyDescent="0.3">
      <c r="B938"/>
      <c r="C938"/>
      <c r="E938"/>
      <c r="F938"/>
      <c r="G938"/>
      <c r="H938"/>
      <c r="I938"/>
      <c r="K938"/>
      <c r="N938"/>
      <c r="U938"/>
      <c r="V938"/>
      <c r="X938"/>
    </row>
    <row r="939" spans="2:108" x14ac:dyDescent="0.3">
      <c r="B939"/>
      <c r="C939"/>
      <c r="E939"/>
      <c r="F939"/>
      <c r="G939"/>
      <c r="H939"/>
      <c r="I939"/>
      <c r="K939"/>
      <c r="N939"/>
      <c r="O939"/>
      <c r="P939"/>
      <c r="Q939"/>
      <c r="U939"/>
      <c r="V939"/>
      <c r="X939"/>
      <c r="DD939"/>
    </row>
    <row r="940" spans="2:108" x14ac:dyDescent="0.3">
      <c r="B940"/>
      <c r="C940"/>
      <c r="E940"/>
      <c r="F940"/>
      <c r="G940"/>
      <c r="H940"/>
      <c r="I940"/>
      <c r="K940"/>
      <c r="N940"/>
      <c r="U940"/>
      <c r="V940"/>
      <c r="X940"/>
      <c r="Y940"/>
    </row>
    <row r="941" spans="2:108" x14ac:dyDescent="0.3">
      <c r="B941"/>
      <c r="C941"/>
      <c r="E941"/>
      <c r="F941"/>
      <c r="G941"/>
      <c r="H941"/>
      <c r="I941"/>
      <c r="K941"/>
      <c r="N941"/>
      <c r="U941"/>
      <c r="V941"/>
      <c r="X941"/>
    </row>
    <row r="942" spans="2:108" x14ac:dyDescent="0.3">
      <c r="B942"/>
      <c r="C942"/>
      <c r="E942"/>
      <c r="F942"/>
      <c r="G942"/>
      <c r="H942"/>
      <c r="I942"/>
      <c r="K942"/>
      <c r="N942"/>
      <c r="U942"/>
      <c r="V942"/>
      <c r="X942"/>
    </row>
    <row r="943" spans="2:108" x14ac:dyDescent="0.3">
      <c r="B943"/>
      <c r="C943"/>
      <c r="E943"/>
      <c r="F943"/>
      <c r="G943"/>
      <c r="H943"/>
      <c r="I943"/>
      <c r="K943"/>
      <c r="N943"/>
      <c r="U943"/>
      <c r="V943"/>
      <c r="X943"/>
      <c r="AI943"/>
      <c r="DD943"/>
    </row>
    <row r="944" spans="2:108" x14ac:dyDescent="0.3">
      <c r="B944"/>
      <c r="C944"/>
      <c r="E944"/>
      <c r="F944"/>
      <c r="G944"/>
      <c r="H944"/>
      <c r="I944"/>
      <c r="K944"/>
      <c r="N944"/>
      <c r="U944"/>
      <c r="V944"/>
      <c r="X944"/>
      <c r="DD944"/>
    </row>
    <row r="945" spans="2:108" x14ac:dyDescent="0.3">
      <c r="B945"/>
      <c r="C945"/>
      <c r="E945"/>
      <c r="F945"/>
      <c r="G945"/>
      <c r="H945"/>
      <c r="I945"/>
      <c r="K945"/>
      <c r="N945"/>
      <c r="U945"/>
      <c r="V945"/>
      <c r="X945"/>
    </row>
    <row r="946" spans="2:108" x14ac:dyDescent="0.3">
      <c r="B946"/>
      <c r="C946"/>
      <c r="E946"/>
      <c r="F946"/>
      <c r="G946"/>
      <c r="H946"/>
      <c r="I946"/>
      <c r="K946"/>
      <c r="N946"/>
      <c r="U946"/>
      <c r="V946"/>
      <c r="X946"/>
    </row>
    <row r="947" spans="2:108" x14ac:dyDescent="0.3">
      <c r="B947"/>
      <c r="C947"/>
      <c r="E947"/>
      <c r="F947"/>
      <c r="G947"/>
      <c r="H947"/>
      <c r="I947"/>
      <c r="K947"/>
      <c r="N947"/>
      <c r="U947"/>
      <c r="V947"/>
      <c r="X947"/>
    </row>
    <row r="948" spans="2:108" x14ac:dyDescent="0.3">
      <c r="B948"/>
      <c r="C948"/>
      <c r="E948"/>
      <c r="F948"/>
      <c r="G948"/>
      <c r="H948"/>
      <c r="I948"/>
      <c r="K948"/>
      <c r="N948"/>
      <c r="U948"/>
      <c r="V948"/>
      <c r="X948"/>
      <c r="Y948"/>
      <c r="AI948"/>
      <c r="DD948"/>
    </row>
    <row r="949" spans="2:108" x14ac:dyDescent="0.3">
      <c r="B949"/>
      <c r="C949"/>
      <c r="E949"/>
      <c r="F949"/>
      <c r="G949"/>
      <c r="H949"/>
      <c r="I949"/>
      <c r="K949"/>
      <c r="N949"/>
      <c r="O949"/>
      <c r="P949"/>
      <c r="U949"/>
      <c r="V949"/>
      <c r="X949"/>
      <c r="DD949"/>
    </row>
    <row r="950" spans="2:108" x14ac:dyDescent="0.3">
      <c r="B950"/>
      <c r="C950"/>
      <c r="E950"/>
      <c r="F950"/>
      <c r="G950"/>
      <c r="H950"/>
      <c r="I950"/>
      <c r="K950"/>
      <c r="N950"/>
      <c r="U950"/>
      <c r="V950"/>
      <c r="X950"/>
    </row>
    <row r="951" spans="2:108" x14ac:dyDescent="0.3">
      <c r="B951"/>
      <c r="C951"/>
      <c r="E951"/>
      <c r="F951"/>
      <c r="G951"/>
      <c r="H951"/>
      <c r="I951"/>
      <c r="K951"/>
      <c r="N951"/>
      <c r="U951"/>
      <c r="V951"/>
      <c r="X951"/>
      <c r="AI951"/>
      <c r="DD951"/>
    </row>
    <row r="952" spans="2:108" x14ac:dyDescent="0.3">
      <c r="B952"/>
      <c r="C952"/>
      <c r="E952"/>
      <c r="F952"/>
      <c r="G952"/>
      <c r="H952"/>
      <c r="I952"/>
      <c r="K952"/>
      <c r="N952"/>
      <c r="U952"/>
      <c r="V952"/>
      <c r="X952"/>
      <c r="Y952"/>
      <c r="AI952"/>
      <c r="DD952"/>
    </row>
    <row r="953" spans="2:108" x14ac:dyDescent="0.3">
      <c r="B953"/>
      <c r="C953"/>
      <c r="E953"/>
      <c r="F953"/>
      <c r="G953"/>
      <c r="H953"/>
      <c r="I953"/>
      <c r="K953"/>
      <c r="N953"/>
      <c r="O953"/>
      <c r="P953"/>
      <c r="Q953"/>
      <c r="U953"/>
      <c r="V953"/>
      <c r="X953"/>
      <c r="DD953"/>
    </row>
    <row r="954" spans="2:108" x14ac:dyDescent="0.3">
      <c r="B954"/>
      <c r="C954"/>
      <c r="E954"/>
      <c r="F954"/>
      <c r="G954"/>
      <c r="H954"/>
      <c r="I954"/>
      <c r="K954"/>
      <c r="N954"/>
      <c r="U954"/>
      <c r="V954"/>
      <c r="X954"/>
    </row>
    <row r="955" spans="2:108" x14ac:dyDescent="0.3">
      <c r="B955"/>
      <c r="C955"/>
      <c r="E955"/>
      <c r="F955"/>
      <c r="G955"/>
      <c r="H955"/>
      <c r="I955"/>
      <c r="K955"/>
      <c r="N955"/>
      <c r="U955"/>
      <c r="V955"/>
      <c r="X955"/>
      <c r="AM955"/>
      <c r="AO955"/>
      <c r="AT955"/>
      <c r="AV955"/>
      <c r="AX955"/>
      <c r="BA955"/>
    </row>
    <row r="956" spans="2:108" x14ac:dyDescent="0.3">
      <c r="B956"/>
      <c r="C956"/>
      <c r="E956"/>
      <c r="F956"/>
      <c r="G956"/>
      <c r="H956"/>
      <c r="I956"/>
      <c r="K956"/>
      <c r="N956"/>
      <c r="U956"/>
      <c r="V956"/>
      <c r="X956"/>
      <c r="Y956"/>
      <c r="AI956"/>
      <c r="DD956"/>
    </row>
    <row r="957" spans="2:108" x14ac:dyDescent="0.3">
      <c r="B957"/>
      <c r="C957"/>
      <c r="E957"/>
      <c r="F957"/>
      <c r="G957"/>
      <c r="H957"/>
      <c r="I957"/>
      <c r="K957"/>
      <c r="N957"/>
      <c r="U957"/>
      <c r="V957"/>
      <c r="X957"/>
    </row>
    <row r="958" spans="2:108" x14ac:dyDescent="0.3">
      <c r="B958"/>
      <c r="C958"/>
      <c r="E958"/>
      <c r="F958"/>
      <c r="G958"/>
      <c r="H958"/>
      <c r="I958"/>
      <c r="K958"/>
      <c r="N958"/>
      <c r="U958"/>
      <c r="V958"/>
      <c r="X958"/>
    </row>
    <row r="959" spans="2:108" x14ac:dyDescent="0.3">
      <c r="B959"/>
      <c r="C959"/>
      <c r="E959"/>
      <c r="F959"/>
      <c r="G959"/>
      <c r="H959"/>
      <c r="I959"/>
      <c r="K959"/>
      <c r="N959"/>
      <c r="O959"/>
      <c r="P959"/>
      <c r="U959"/>
      <c r="V959"/>
      <c r="X959"/>
      <c r="DD959"/>
    </row>
    <row r="960" spans="2:108" x14ac:dyDescent="0.3">
      <c r="B960"/>
      <c r="C960"/>
      <c r="E960"/>
      <c r="F960"/>
      <c r="G960"/>
      <c r="H960"/>
      <c r="I960"/>
      <c r="K960"/>
      <c r="N960"/>
      <c r="U960"/>
      <c r="V960"/>
      <c r="X960"/>
    </row>
    <row r="961" spans="2:108" x14ac:dyDescent="0.3">
      <c r="B961"/>
      <c r="C961"/>
      <c r="E961"/>
      <c r="F961"/>
      <c r="G961"/>
      <c r="H961"/>
      <c r="I961"/>
      <c r="K961"/>
      <c r="N961"/>
      <c r="U961"/>
      <c r="V961"/>
      <c r="X961"/>
    </row>
    <row r="962" spans="2:108" x14ac:dyDescent="0.3">
      <c r="B962"/>
      <c r="C962"/>
      <c r="E962"/>
      <c r="F962"/>
      <c r="G962"/>
      <c r="H962"/>
      <c r="I962"/>
      <c r="K962"/>
      <c r="N962"/>
      <c r="U962"/>
      <c r="V962"/>
      <c r="X962"/>
      <c r="DD962"/>
    </row>
    <row r="963" spans="2:108" x14ac:dyDescent="0.3">
      <c r="B963"/>
      <c r="C963"/>
      <c r="E963"/>
      <c r="F963"/>
      <c r="G963"/>
      <c r="H963"/>
      <c r="I963"/>
      <c r="K963"/>
      <c r="N963"/>
      <c r="U963"/>
      <c r="V963"/>
      <c r="X963"/>
    </row>
    <row r="964" spans="2:108" x14ac:dyDescent="0.3">
      <c r="B964"/>
      <c r="C964"/>
      <c r="E964"/>
      <c r="F964"/>
      <c r="G964"/>
      <c r="H964"/>
      <c r="I964"/>
      <c r="K964"/>
      <c r="N964"/>
      <c r="U964"/>
      <c r="V964"/>
      <c r="X964"/>
      <c r="Y964"/>
      <c r="AI964"/>
      <c r="DD964"/>
    </row>
    <row r="965" spans="2:108" x14ac:dyDescent="0.3">
      <c r="B965"/>
      <c r="C965"/>
      <c r="E965"/>
      <c r="F965"/>
      <c r="G965"/>
      <c r="H965"/>
      <c r="I965"/>
      <c r="K965"/>
      <c r="N965"/>
      <c r="U965"/>
      <c r="V965"/>
      <c r="X965"/>
    </row>
    <row r="966" spans="2:108" x14ac:dyDescent="0.3">
      <c r="B966"/>
      <c r="C966"/>
      <c r="E966"/>
      <c r="F966"/>
      <c r="G966"/>
      <c r="H966"/>
      <c r="I966"/>
      <c r="K966"/>
      <c r="N966"/>
      <c r="U966"/>
      <c r="V966"/>
      <c r="X966"/>
    </row>
    <row r="967" spans="2:108" x14ac:dyDescent="0.3">
      <c r="B967"/>
      <c r="C967"/>
      <c r="E967"/>
      <c r="F967"/>
      <c r="G967"/>
      <c r="H967"/>
      <c r="I967"/>
      <c r="K967"/>
      <c r="N967"/>
      <c r="U967"/>
      <c r="V967"/>
      <c r="X967"/>
      <c r="Y967"/>
    </row>
    <row r="968" spans="2:108" x14ac:dyDescent="0.3">
      <c r="B968"/>
      <c r="C968"/>
      <c r="E968"/>
      <c r="F968"/>
      <c r="G968"/>
      <c r="H968"/>
      <c r="I968"/>
      <c r="K968"/>
      <c r="N968"/>
      <c r="U968"/>
      <c r="V968"/>
      <c r="X968"/>
    </row>
    <row r="969" spans="2:108" x14ac:dyDescent="0.3">
      <c r="B969"/>
      <c r="C969"/>
      <c r="E969"/>
      <c r="F969"/>
      <c r="G969"/>
      <c r="H969"/>
      <c r="I969"/>
      <c r="K969"/>
      <c r="N969"/>
      <c r="U969"/>
      <c r="V969"/>
      <c r="X969"/>
      <c r="AI969"/>
      <c r="DD969"/>
    </row>
    <row r="970" spans="2:108" x14ac:dyDescent="0.3">
      <c r="B970"/>
      <c r="C970"/>
      <c r="E970"/>
      <c r="F970"/>
      <c r="G970"/>
      <c r="H970"/>
      <c r="I970"/>
      <c r="K970"/>
      <c r="N970"/>
      <c r="U970"/>
      <c r="V970"/>
      <c r="X970"/>
      <c r="AI970"/>
      <c r="DD970"/>
    </row>
    <row r="971" spans="2:108" x14ac:dyDescent="0.3">
      <c r="B971"/>
      <c r="C971"/>
      <c r="E971"/>
      <c r="F971"/>
      <c r="G971"/>
      <c r="H971"/>
      <c r="I971"/>
      <c r="K971"/>
      <c r="N971"/>
      <c r="O971"/>
      <c r="P971"/>
      <c r="U971"/>
      <c r="V971"/>
      <c r="X971"/>
      <c r="DD971"/>
    </row>
    <row r="972" spans="2:108" x14ac:dyDescent="0.3">
      <c r="B972"/>
      <c r="C972"/>
      <c r="E972"/>
      <c r="F972"/>
      <c r="G972"/>
      <c r="H972"/>
      <c r="I972"/>
      <c r="K972"/>
      <c r="N972"/>
      <c r="U972"/>
      <c r="V972"/>
      <c r="X972"/>
    </row>
    <row r="973" spans="2:108" x14ac:dyDescent="0.3">
      <c r="B973"/>
      <c r="C973"/>
      <c r="E973"/>
      <c r="F973"/>
      <c r="G973"/>
      <c r="I973"/>
      <c r="K973"/>
      <c r="N973"/>
      <c r="U973"/>
      <c r="V973"/>
      <c r="X973"/>
      <c r="DD973"/>
    </row>
    <row r="974" spans="2:108" x14ac:dyDescent="0.3">
      <c r="B974"/>
      <c r="C974"/>
      <c r="E974"/>
      <c r="F974"/>
      <c r="G974"/>
      <c r="H974"/>
      <c r="I974"/>
      <c r="K974"/>
      <c r="N974"/>
      <c r="U974"/>
      <c r="V974"/>
      <c r="X974"/>
      <c r="DD974"/>
    </row>
    <row r="975" spans="2:108" x14ac:dyDescent="0.3">
      <c r="B975"/>
      <c r="C975"/>
      <c r="E975"/>
      <c r="F975"/>
      <c r="G975"/>
      <c r="H975"/>
      <c r="I975"/>
      <c r="K975"/>
      <c r="N975"/>
      <c r="U975"/>
      <c r="V975"/>
      <c r="X975"/>
    </row>
    <row r="976" spans="2:108" x14ac:dyDescent="0.3">
      <c r="B976"/>
      <c r="C976"/>
      <c r="E976"/>
      <c r="F976"/>
      <c r="G976"/>
      <c r="H976"/>
      <c r="I976"/>
      <c r="K976"/>
      <c r="N976"/>
      <c r="U976"/>
      <c r="V976"/>
      <c r="X976"/>
    </row>
    <row r="977" spans="2:108" x14ac:dyDescent="0.3">
      <c r="B977"/>
      <c r="C977"/>
      <c r="E977"/>
      <c r="F977"/>
      <c r="G977"/>
      <c r="H977"/>
      <c r="I977"/>
      <c r="K977"/>
      <c r="N977"/>
      <c r="U977"/>
      <c r="V977"/>
      <c r="X977"/>
    </row>
    <row r="978" spans="2:108" x14ac:dyDescent="0.3">
      <c r="B978"/>
      <c r="C978"/>
      <c r="E978"/>
      <c r="F978"/>
      <c r="G978"/>
      <c r="H978"/>
      <c r="I978"/>
      <c r="K978"/>
      <c r="N978"/>
      <c r="U978"/>
      <c r="V978"/>
      <c r="X978"/>
    </row>
    <row r="979" spans="2:108" x14ac:dyDescent="0.3">
      <c r="B979"/>
      <c r="C979"/>
      <c r="E979"/>
      <c r="F979"/>
      <c r="G979"/>
      <c r="H979"/>
      <c r="I979"/>
      <c r="K979"/>
      <c r="N979"/>
      <c r="U979"/>
      <c r="V979"/>
      <c r="X979"/>
    </row>
    <row r="980" spans="2:108" x14ac:dyDescent="0.3">
      <c r="B980"/>
      <c r="C980"/>
      <c r="E980"/>
      <c r="F980"/>
      <c r="G980"/>
      <c r="H980"/>
      <c r="I980"/>
      <c r="K980"/>
      <c r="N980"/>
      <c r="U980"/>
      <c r="V980"/>
      <c r="X980"/>
    </row>
    <row r="981" spans="2:108" x14ac:dyDescent="0.3">
      <c r="B981"/>
      <c r="C981"/>
      <c r="E981"/>
      <c r="F981"/>
      <c r="G981"/>
      <c r="H981"/>
      <c r="I981"/>
      <c r="K981"/>
      <c r="N981"/>
      <c r="U981"/>
      <c r="V981"/>
      <c r="X981"/>
    </row>
    <row r="982" spans="2:108" x14ac:dyDescent="0.3">
      <c r="B982"/>
      <c r="C982"/>
      <c r="E982"/>
      <c r="F982"/>
      <c r="G982"/>
      <c r="H982"/>
      <c r="I982"/>
      <c r="K982"/>
      <c r="N982"/>
      <c r="U982"/>
      <c r="V982"/>
      <c r="X982"/>
      <c r="DD982"/>
    </row>
    <row r="983" spans="2:108" x14ac:dyDescent="0.3">
      <c r="B983"/>
      <c r="C983"/>
      <c r="E983"/>
      <c r="F983"/>
      <c r="G983"/>
      <c r="H983"/>
      <c r="I983"/>
      <c r="K983"/>
      <c r="N983"/>
      <c r="U983"/>
      <c r="V983"/>
      <c r="X983"/>
      <c r="DD983"/>
    </row>
    <row r="984" spans="2:108" x14ac:dyDescent="0.3">
      <c r="B984"/>
      <c r="C984"/>
      <c r="E984"/>
      <c r="F984"/>
      <c r="G984"/>
      <c r="H984"/>
      <c r="I984"/>
      <c r="K984"/>
      <c r="N984"/>
      <c r="U984"/>
      <c r="V984"/>
      <c r="X984"/>
      <c r="DD984"/>
    </row>
    <row r="985" spans="2:108" x14ac:dyDescent="0.3">
      <c r="B985"/>
      <c r="C985"/>
      <c r="E985"/>
      <c r="F985"/>
      <c r="G985"/>
      <c r="H985"/>
      <c r="I985"/>
      <c r="K985"/>
      <c r="N985"/>
      <c r="U985"/>
      <c r="V985"/>
      <c r="X985"/>
    </row>
    <row r="986" spans="2:108" x14ac:dyDescent="0.3">
      <c r="B986"/>
      <c r="C986"/>
      <c r="E986"/>
      <c r="F986"/>
      <c r="G986"/>
      <c r="H986"/>
      <c r="I986"/>
      <c r="K986"/>
      <c r="N986"/>
      <c r="U986"/>
      <c r="V986"/>
      <c r="X986"/>
    </row>
    <row r="987" spans="2:108" x14ac:dyDescent="0.3">
      <c r="B987"/>
      <c r="C987"/>
      <c r="E987"/>
      <c r="F987"/>
      <c r="G987"/>
      <c r="H987"/>
      <c r="I987"/>
      <c r="K987"/>
      <c r="N987"/>
      <c r="U987"/>
      <c r="V987"/>
      <c r="X987"/>
    </row>
    <row r="988" spans="2:108" x14ac:dyDescent="0.3">
      <c r="B988"/>
      <c r="C988"/>
      <c r="E988"/>
      <c r="F988"/>
      <c r="G988"/>
      <c r="H988"/>
      <c r="I988"/>
      <c r="K988"/>
      <c r="N988"/>
      <c r="U988"/>
      <c r="V988"/>
      <c r="X988"/>
    </row>
    <row r="989" spans="2:108" x14ac:dyDescent="0.3">
      <c r="B989"/>
      <c r="C989"/>
      <c r="E989"/>
      <c r="F989"/>
      <c r="G989"/>
      <c r="H989"/>
      <c r="I989"/>
      <c r="K989"/>
      <c r="N989"/>
      <c r="O989"/>
      <c r="P989"/>
      <c r="U989"/>
      <c r="V989"/>
      <c r="X989"/>
      <c r="DD989"/>
    </row>
    <row r="990" spans="2:108" x14ac:dyDescent="0.3">
      <c r="B990"/>
      <c r="C990"/>
      <c r="E990"/>
      <c r="F990"/>
      <c r="G990"/>
      <c r="I990"/>
      <c r="K990"/>
      <c r="N990"/>
      <c r="U990"/>
      <c r="V990"/>
      <c r="X990"/>
      <c r="DD990"/>
    </row>
    <row r="991" spans="2:108" x14ac:dyDescent="0.3">
      <c r="B991"/>
      <c r="C991"/>
      <c r="E991"/>
      <c r="F991"/>
      <c r="G991"/>
      <c r="H991"/>
      <c r="I991"/>
      <c r="K991"/>
      <c r="N991"/>
      <c r="O991"/>
      <c r="P991"/>
      <c r="U991"/>
      <c r="V991"/>
      <c r="X991"/>
      <c r="DD991"/>
    </row>
    <row r="992" spans="2:108" x14ac:dyDescent="0.3">
      <c r="B992"/>
      <c r="C992"/>
      <c r="E992"/>
      <c r="F992"/>
      <c r="G992"/>
      <c r="H992"/>
      <c r="I992"/>
      <c r="K992"/>
      <c r="N992"/>
      <c r="O992"/>
      <c r="P992"/>
      <c r="U992"/>
      <c r="V992"/>
      <c r="X992"/>
      <c r="DD992"/>
    </row>
    <row r="993" spans="2:108" x14ac:dyDescent="0.3">
      <c r="B993"/>
      <c r="C993"/>
      <c r="E993"/>
      <c r="F993"/>
      <c r="G993"/>
      <c r="H993"/>
      <c r="I993"/>
      <c r="K993"/>
      <c r="N993"/>
      <c r="U993"/>
      <c r="V993"/>
      <c r="X993"/>
    </row>
    <row r="994" spans="2:108" x14ac:dyDescent="0.3">
      <c r="B994"/>
      <c r="C994"/>
      <c r="E994"/>
      <c r="F994"/>
      <c r="G994"/>
      <c r="H994"/>
      <c r="I994"/>
      <c r="K994"/>
      <c r="N994"/>
      <c r="O994"/>
      <c r="P994"/>
      <c r="U994"/>
      <c r="V994"/>
      <c r="X994"/>
      <c r="DD994"/>
    </row>
    <row r="995" spans="2:108" x14ac:dyDescent="0.3">
      <c r="B995"/>
      <c r="C995"/>
      <c r="E995"/>
      <c r="F995"/>
      <c r="G995"/>
      <c r="H995"/>
      <c r="I995"/>
      <c r="K995"/>
      <c r="N995"/>
      <c r="U995"/>
      <c r="V995"/>
      <c r="X995"/>
      <c r="DD995"/>
    </row>
    <row r="996" spans="2:108" x14ac:dyDescent="0.3">
      <c r="B996"/>
      <c r="C996"/>
      <c r="E996"/>
      <c r="F996"/>
      <c r="G996"/>
      <c r="H996"/>
      <c r="I996"/>
      <c r="K996"/>
      <c r="N996"/>
      <c r="U996"/>
      <c r="V996"/>
      <c r="X996"/>
      <c r="DD996"/>
    </row>
    <row r="997" spans="2:108" x14ac:dyDescent="0.3">
      <c r="B997"/>
      <c r="C997"/>
      <c r="E997"/>
      <c r="F997"/>
      <c r="G997"/>
      <c r="H997"/>
      <c r="I997"/>
      <c r="K997"/>
      <c r="N997"/>
      <c r="U997"/>
      <c r="V997"/>
      <c r="X997"/>
    </row>
    <row r="998" spans="2:108" x14ac:dyDescent="0.3">
      <c r="B998"/>
      <c r="C998"/>
      <c r="E998"/>
      <c r="F998"/>
      <c r="G998"/>
      <c r="H998"/>
      <c r="I998"/>
      <c r="K998"/>
      <c r="N998"/>
      <c r="U998"/>
      <c r="V998"/>
      <c r="X998"/>
      <c r="DD998"/>
    </row>
    <row r="999" spans="2:108" x14ac:dyDescent="0.3">
      <c r="B999"/>
      <c r="C999"/>
      <c r="E999"/>
      <c r="F999"/>
      <c r="G999"/>
      <c r="H999"/>
      <c r="I999"/>
      <c r="K999"/>
      <c r="N999"/>
      <c r="U999"/>
      <c r="V999"/>
      <c r="X999"/>
    </row>
    <row r="1000" spans="2:108" x14ac:dyDescent="0.3">
      <c r="B1000"/>
      <c r="C1000"/>
      <c r="E1000"/>
      <c r="F1000"/>
      <c r="G1000"/>
      <c r="H1000"/>
      <c r="I1000"/>
      <c r="K1000"/>
      <c r="N1000"/>
      <c r="U1000"/>
      <c r="V1000"/>
      <c r="X1000"/>
    </row>
    <row r="1001" spans="2:108" x14ac:dyDescent="0.3">
      <c r="B1001"/>
      <c r="C1001"/>
      <c r="E1001"/>
      <c r="F1001"/>
      <c r="G1001"/>
      <c r="H1001"/>
      <c r="I1001"/>
      <c r="K1001"/>
      <c r="N1001"/>
      <c r="U1001"/>
      <c r="V1001"/>
      <c r="X1001"/>
    </row>
    <row r="1002" spans="2:108" x14ac:dyDescent="0.3">
      <c r="B1002"/>
      <c r="C1002"/>
      <c r="E1002"/>
      <c r="F1002"/>
      <c r="G1002"/>
      <c r="H1002"/>
      <c r="I1002"/>
      <c r="K1002"/>
      <c r="N1002"/>
      <c r="O1002"/>
      <c r="P1002"/>
      <c r="U1002"/>
      <c r="V1002"/>
      <c r="X1002"/>
      <c r="DD1002"/>
    </row>
    <row r="1003" spans="2:108" x14ac:dyDescent="0.3">
      <c r="B1003"/>
      <c r="C1003"/>
      <c r="E1003"/>
      <c r="F1003"/>
      <c r="G1003"/>
      <c r="H1003"/>
      <c r="I1003"/>
      <c r="K1003"/>
      <c r="N1003"/>
      <c r="U1003"/>
      <c r="V1003"/>
      <c r="X1003"/>
      <c r="DD1003"/>
    </row>
    <row r="1004" spans="2:108" x14ac:dyDescent="0.3">
      <c r="B1004"/>
      <c r="C1004"/>
      <c r="E1004"/>
      <c r="F1004"/>
      <c r="G1004"/>
      <c r="H1004"/>
      <c r="I1004"/>
      <c r="K1004"/>
      <c r="N1004"/>
      <c r="U1004"/>
      <c r="V1004"/>
      <c r="X1004"/>
    </row>
    <row r="1005" spans="2:108" x14ac:dyDescent="0.3">
      <c r="B1005"/>
      <c r="C1005"/>
      <c r="E1005"/>
      <c r="F1005"/>
      <c r="G1005"/>
      <c r="H1005"/>
      <c r="I1005"/>
      <c r="K1005"/>
      <c r="N1005"/>
      <c r="U1005"/>
      <c r="V1005"/>
      <c r="X1005"/>
    </row>
    <row r="1006" spans="2:108" x14ac:dyDescent="0.3">
      <c r="B1006"/>
      <c r="C1006"/>
      <c r="E1006"/>
      <c r="F1006"/>
      <c r="G1006"/>
      <c r="H1006"/>
      <c r="I1006"/>
      <c r="K1006"/>
      <c r="N1006"/>
      <c r="U1006"/>
      <c r="V1006"/>
      <c r="X1006"/>
    </row>
    <row r="1007" spans="2:108" x14ac:dyDescent="0.3">
      <c r="B1007"/>
      <c r="C1007"/>
      <c r="E1007"/>
      <c r="F1007"/>
      <c r="G1007"/>
      <c r="H1007"/>
      <c r="I1007"/>
      <c r="K1007"/>
      <c r="N1007"/>
      <c r="U1007"/>
      <c r="V1007"/>
      <c r="X1007"/>
    </row>
    <row r="1008" spans="2:108" x14ac:dyDescent="0.3">
      <c r="B1008"/>
      <c r="C1008"/>
      <c r="E1008"/>
      <c r="F1008"/>
      <c r="G1008"/>
      <c r="I1008"/>
      <c r="K1008"/>
      <c r="N1008"/>
      <c r="U1008"/>
      <c r="V1008"/>
      <c r="X1008"/>
    </row>
    <row r="1009" spans="2:108" x14ac:dyDescent="0.3">
      <c r="B1009"/>
      <c r="C1009"/>
      <c r="E1009"/>
      <c r="F1009"/>
      <c r="G1009"/>
      <c r="H1009"/>
      <c r="I1009"/>
      <c r="K1009"/>
      <c r="N1009"/>
      <c r="U1009"/>
      <c r="V1009"/>
      <c r="X1009"/>
    </row>
    <row r="1010" spans="2:108" x14ac:dyDescent="0.3">
      <c r="B1010"/>
      <c r="C1010"/>
      <c r="E1010"/>
      <c r="F1010"/>
      <c r="G1010"/>
      <c r="H1010"/>
      <c r="I1010"/>
      <c r="K1010"/>
      <c r="N1010"/>
      <c r="O1010"/>
      <c r="P1010"/>
      <c r="U1010"/>
      <c r="V1010"/>
      <c r="X1010"/>
      <c r="DD1010"/>
    </row>
    <row r="1011" spans="2:108" x14ac:dyDescent="0.3">
      <c r="B1011"/>
      <c r="C1011"/>
      <c r="E1011"/>
      <c r="F1011"/>
      <c r="G1011"/>
      <c r="H1011"/>
      <c r="I1011"/>
      <c r="K1011"/>
      <c r="N1011"/>
      <c r="O1011"/>
      <c r="P1011"/>
      <c r="Q1011"/>
      <c r="U1011"/>
      <c r="V1011"/>
      <c r="X1011"/>
      <c r="DD1011"/>
    </row>
    <row r="1012" spans="2:108" x14ac:dyDescent="0.3">
      <c r="B1012"/>
      <c r="C1012"/>
      <c r="E1012"/>
      <c r="F1012"/>
      <c r="G1012"/>
      <c r="H1012"/>
      <c r="I1012"/>
      <c r="K1012"/>
      <c r="N1012"/>
      <c r="U1012"/>
      <c r="V1012"/>
      <c r="X1012"/>
    </row>
    <row r="1013" spans="2:108" x14ac:dyDescent="0.3">
      <c r="B1013"/>
      <c r="C1013"/>
      <c r="E1013"/>
      <c r="F1013"/>
      <c r="G1013"/>
      <c r="H1013"/>
      <c r="I1013"/>
      <c r="K1013"/>
      <c r="N1013"/>
      <c r="U1013"/>
      <c r="V1013"/>
      <c r="X1013"/>
      <c r="DD1013"/>
    </row>
    <row r="1014" spans="2:108" x14ac:dyDescent="0.3">
      <c r="B1014"/>
      <c r="C1014"/>
      <c r="E1014"/>
      <c r="F1014"/>
      <c r="G1014"/>
      <c r="H1014"/>
      <c r="I1014"/>
      <c r="K1014"/>
      <c r="N1014"/>
      <c r="U1014"/>
      <c r="V1014"/>
      <c r="X1014"/>
    </row>
    <row r="1015" spans="2:108" x14ac:dyDescent="0.3">
      <c r="B1015"/>
      <c r="C1015"/>
      <c r="E1015"/>
      <c r="F1015"/>
      <c r="G1015"/>
      <c r="H1015"/>
      <c r="I1015"/>
      <c r="K1015"/>
      <c r="N1015"/>
      <c r="U1015"/>
      <c r="V1015"/>
      <c r="X1015"/>
    </row>
    <row r="1016" spans="2:108" x14ac:dyDescent="0.3">
      <c r="B1016"/>
      <c r="C1016"/>
      <c r="E1016"/>
      <c r="F1016"/>
      <c r="G1016"/>
      <c r="H1016"/>
      <c r="I1016"/>
      <c r="K1016"/>
      <c r="N1016"/>
      <c r="U1016"/>
      <c r="V1016"/>
      <c r="X1016"/>
    </row>
    <row r="1017" spans="2:108" x14ac:dyDescent="0.3">
      <c r="B1017"/>
      <c r="C1017"/>
      <c r="E1017"/>
      <c r="F1017"/>
      <c r="G1017"/>
      <c r="H1017"/>
      <c r="I1017"/>
      <c r="K1017"/>
      <c r="N1017"/>
      <c r="U1017"/>
      <c r="V1017"/>
      <c r="X1017"/>
    </row>
    <row r="1018" spans="2:108" x14ac:dyDescent="0.3">
      <c r="B1018"/>
      <c r="C1018"/>
      <c r="E1018"/>
      <c r="F1018"/>
      <c r="G1018"/>
      <c r="H1018"/>
      <c r="I1018"/>
      <c r="K1018"/>
      <c r="N1018"/>
      <c r="U1018"/>
      <c r="V1018"/>
      <c r="X1018"/>
    </row>
    <row r="1019" spans="2:108" x14ac:dyDescent="0.3">
      <c r="B1019"/>
      <c r="C1019"/>
      <c r="E1019"/>
      <c r="F1019"/>
      <c r="G1019"/>
      <c r="H1019"/>
      <c r="I1019"/>
      <c r="K1019"/>
      <c r="N1019"/>
      <c r="U1019"/>
      <c r="V1019"/>
      <c r="X1019"/>
    </row>
    <row r="1020" spans="2:108" x14ac:dyDescent="0.3">
      <c r="B1020"/>
      <c r="C1020"/>
      <c r="E1020"/>
      <c r="F1020"/>
      <c r="G1020"/>
      <c r="H1020"/>
      <c r="I1020"/>
      <c r="K1020"/>
      <c r="N1020"/>
      <c r="U1020"/>
      <c r="V1020"/>
      <c r="X1020"/>
      <c r="DD1020"/>
    </row>
    <row r="1021" spans="2:108" x14ac:dyDescent="0.3">
      <c r="B1021"/>
      <c r="C1021"/>
      <c r="E1021"/>
      <c r="F1021"/>
      <c r="G1021"/>
      <c r="H1021"/>
      <c r="I1021"/>
      <c r="K1021"/>
      <c r="N1021"/>
      <c r="U1021"/>
      <c r="V1021"/>
      <c r="X1021"/>
      <c r="DD1021"/>
    </row>
    <row r="1022" spans="2:108" x14ac:dyDescent="0.3">
      <c r="B1022"/>
      <c r="C1022"/>
      <c r="E1022"/>
      <c r="F1022"/>
      <c r="G1022"/>
      <c r="H1022"/>
      <c r="I1022"/>
      <c r="K1022"/>
      <c r="N1022"/>
      <c r="U1022"/>
      <c r="V1022"/>
      <c r="X1022"/>
    </row>
    <row r="1023" spans="2:108" x14ac:dyDescent="0.3">
      <c r="B1023"/>
      <c r="C1023"/>
      <c r="E1023"/>
      <c r="F1023"/>
      <c r="G1023"/>
      <c r="H1023"/>
      <c r="I1023"/>
      <c r="K1023"/>
      <c r="N1023"/>
      <c r="U1023"/>
      <c r="V1023"/>
      <c r="X1023"/>
    </row>
    <row r="1024" spans="2:108" x14ac:dyDescent="0.3">
      <c r="B1024"/>
      <c r="C1024"/>
      <c r="E1024"/>
      <c r="F1024"/>
      <c r="G1024"/>
      <c r="H1024"/>
      <c r="I1024"/>
      <c r="K1024"/>
      <c r="N1024"/>
      <c r="U1024"/>
      <c r="V1024"/>
      <c r="X1024"/>
      <c r="AT1024"/>
    </row>
    <row r="1025" spans="2:108" x14ac:dyDescent="0.3">
      <c r="B1025"/>
      <c r="C1025"/>
      <c r="E1025"/>
      <c r="F1025"/>
      <c r="G1025"/>
      <c r="H1025"/>
      <c r="I1025"/>
      <c r="K1025"/>
      <c r="N1025"/>
      <c r="O1025"/>
      <c r="P1025"/>
      <c r="U1025"/>
      <c r="V1025"/>
      <c r="X1025"/>
      <c r="DD1025"/>
    </row>
    <row r="1026" spans="2:108" x14ac:dyDescent="0.3">
      <c r="B1026"/>
      <c r="C1026"/>
      <c r="E1026"/>
      <c r="F1026"/>
      <c r="G1026"/>
      <c r="H1026"/>
      <c r="I1026"/>
      <c r="K1026"/>
      <c r="N1026"/>
      <c r="U1026"/>
      <c r="V1026"/>
      <c r="X1026"/>
    </row>
    <row r="1027" spans="2:108" x14ac:dyDescent="0.3">
      <c r="B1027"/>
      <c r="C1027"/>
      <c r="E1027"/>
      <c r="F1027"/>
      <c r="G1027"/>
      <c r="H1027"/>
      <c r="I1027"/>
      <c r="K1027"/>
      <c r="N1027"/>
      <c r="U1027"/>
      <c r="V1027"/>
      <c r="X1027"/>
      <c r="DD1027"/>
    </row>
    <row r="1028" spans="2:108" x14ac:dyDescent="0.3">
      <c r="B1028"/>
      <c r="C1028"/>
      <c r="E1028"/>
      <c r="F1028"/>
      <c r="G1028"/>
      <c r="H1028"/>
      <c r="I1028"/>
      <c r="K1028"/>
      <c r="N1028"/>
      <c r="U1028"/>
      <c r="V1028"/>
      <c r="X1028"/>
    </row>
    <row r="1029" spans="2:108" x14ac:dyDescent="0.3">
      <c r="B1029"/>
      <c r="C1029"/>
      <c r="E1029"/>
      <c r="F1029"/>
      <c r="G1029"/>
      <c r="H1029"/>
      <c r="I1029"/>
      <c r="K1029"/>
      <c r="N1029"/>
      <c r="U1029"/>
      <c r="V1029"/>
      <c r="X1029"/>
      <c r="DD1029"/>
    </row>
    <row r="1030" spans="2:108" x14ac:dyDescent="0.3">
      <c r="B1030"/>
      <c r="C1030"/>
      <c r="E1030"/>
      <c r="F1030"/>
      <c r="G1030"/>
      <c r="H1030"/>
      <c r="I1030"/>
      <c r="K1030"/>
      <c r="N1030"/>
      <c r="U1030"/>
      <c r="V1030"/>
      <c r="X1030"/>
      <c r="DD1030"/>
    </row>
    <row r="1031" spans="2:108" x14ac:dyDescent="0.3">
      <c r="B1031"/>
      <c r="C1031"/>
      <c r="E1031"/>
      <c r="F1031"/>
      <c r="G1031"/>
      <c r="H1031"/>
      <c r="I1031"/>
      <c r="K1031"/>
      <c r="N1031"/>
      <c r="U1031"/>
      <c r="V1031"/>
      <c r="X1031"/>
    </row>
    <row r="1032" spans="2:108" x14ac:dyDescent="0.3">
      <c r="B1032"/>
      <c r="C1032"/>
      <c r="E1032"/>
      <c r="F1032"/>
      <c r="G1032"/>
      <c r="H1032"/>
      <c r="I1032"/>
      <c r="K1032"/>
      <c r="N1032"/>
      <c r="U1032"/>
      <c r="V1032"/>
      <c r="X1032"/>
      <c r="DD1032"/>
    </row>
    <row r="1033" spans="2:108" x14ac:dyDescent="0.3">
      <c r="B1033"/>
      <c r="C1033"/>
      <c r="E1033"/>
      <c r="F1033"/>
      <c r="G1033"/>
      <c r="H1033"/>
      <c r="I1033"/>
      <c r="K1033"/>
      <c r="N1033"/>
      <c r="U1033"/>
      <c r="V1033"/>
      <c r="X1033"/>
    </row>
    <row r="1034" spans="2:108" x14ac:dyDescent="0.3">
      <c r="B1034"/>
      <c r="C1034"/>
      <c r="E1034"/>
      <c r="F1034"/>
      <c r="G1034"/>
      <c r="H1034"/>
      <c r="I1034"/>
      <c r="K1034"/>
      <c r="N1034"/>
      <c r="U1034"/>
      <c r="V1034"/>
      <c r="X1034"/>
    </row>
    <row r="1035" spans="2:108" x14ac:dyDescent="0.3">
      <c r="B1035"/>
      <c r="C1035"/>
      <c r="E1035"/>
      <c r="F1035"/>
      <c r="G1035"/>
      <c r="H1035"/>
      <c r="I1035"/>
      <c r="K1035"/>
      <c r="N1035"/>
      <c r="O1035"/>
      <c r="P1035"/>
      <c r="U1035"/>
      <c r="V1035"/>
      <c r="X1035"/>
      <c r="DD1035"/>
    </row>
    <row r="1036" spans="2:108" x14ac:dyDescent="0.3">
      <c r="B1036"/>
      <c r="C1036"/>
      <c r="E1036"/>
      <c r="F1036"/>
      <c r="G1036"/>
      <c r="H1036"/>
      <c r="I1036"/>
      <c r="K1036"/>
      <c r="N1036"/>
      <c r="O1036"/>
      <c r="P1036"/>
      <c r="U1036"/>
      <c r="V1036"/>
      <c r="X1036"/>
      <c r="DD1036"/>
    </row>
    <row r="1037" spans="2:108" x14ac:dyDescent="0.3">
      <c r="B1037"/>
      <c r="C1037"/>
      <c r="E1037"/>
      <c r="F1037"/>
      <c r="G1037"/>
      <c r="H1037"/>
      <c r="I1037"/>
      <c r="K1037"/>
      <c r="N1037"/>
      <c r="U1037"/>
      <c r="V1037"/>
      <c r="X1037"/>
    </row>
    <row r="1038" spans="2:108" x14ac:dyDescent="0.3">
      <c r="B1038"/>
      <c r="C1038"/>
      <c r="E1038"/>
      <c r="F1038"/>
      <c r="G1038"/>
      <c r="H1038"/>
      <c r="I1038"/>
      <c r="K1038"/>
      <c r="N1038"/>
      <c r="U1038"/>
      <c r="V1038"/>
      <c r="X1038"/>
    </row>
    <row r="1039" spans="2:108" x14ac:dyDescent="0.3">
      <c r="B1039"/>
      <c r="C1039"/>
      <c r="E1039"/>
      <c r="F1039"/>
      <c r="G1039"/>
      <c r="H1039"/>
      <c r="I1039"/>
      <c r="K1039"/>
      <c r="N1039"/>
      <c r="U1039"/>
      <c r="V1039"/>
      <c r="X1039"/>
      <c r="DD1039"/>
    </row>
    <row r="1040" spans="2:108" x14ac:dyDescent="0.3">
      <c r="B1040"/>
      <c r="C1040"/>
      <c r="E1040"/>
      <c r="F1040"/>
      <c r="G1040"/>
      <c r="H1040"/>
      <c r="I1040"/>
      <c r="K1040"/>
      <c r="N1040"/>
      <c r="U1040"/>
      <c r="V1040"/>
      <c r="X1040"/>
    </row>
    <row r="1041" spans="2:108" x14ac:dyDescent="0.3">
      <c r="B1041"/>
      <c r="C1041"/>
      <c r="E1041"/>
      <c r="F1041"/>
      <c r="G1041"/>
      <c r="H1041"/>
      <c r="I1041"/>
      <c r="K1041"/>
      <c r="N1041"/>
      <c r="U1041"/>
      <c r="V1041"/>
      <c r="X1041"/>
    </row>
    <row r="1042" spans="2:108" x14ac:dyDescent="0.3">
      <c r="B1042"/>
      <c r="C1042"/>
      <c r="E1042"/>
      <c r="F1042"/>
      <c r="G1042"/>
      <c r="H1042"/>
      <c r="I1042"/>
      <c r="K1042"/>
      <c r="N1042"/>
      <c r="U1042"/>
      <c r="V1042"/>
      <c r="X1042"/>
      <c r="DD1042"/>
    </row>
    <row r="1043" spans="2:108" x14ac:dyDescent="0.3">
      <c r="B1043"/>
      <c r="C1043"/>
      <c r="E1043"/>
      <c r="F1043"/>
      <c r="G1043"/>
      <c r="H1043"/>
      <c r="I1043"/>
      <c r="K1043"/>
      <c r="N1043"/>
      <c r="U1043"/>
      <c r="V1043"/>
      <c r="X1043"/>
    </row>
    <row r="1044" spans="2:108" x14ac:dyDescent="0.3">
      <c r="B1044"/>
      <c r="C1044"/>
      <c r="E1044"/>
      <c r="F1044"/>
      <c r="G1044"/>
      <c r="H1044"/>
      <c r="I1044"/>
      <c r="K1044"/>
      <c r="N1044"/>
      <c r="U1044"/>
      <c r="V1044"/>
      <c r="X1044"/>
      <c r="DD1044"/>
    </row>
    <row r="1045" spans="2:108" x14ac:dyDescent="0.3">
      <c r="B1045"/>
      <c r="C1045"/>
      <c r="E1045"/>
      <c r="F1045"/>
      <c r="G1045"/>
      <c r="H1045"/>
      <c r="I1045"/>
      <c r="K1045"/>
      <c r="N1045"/>
      <c r="U1045"/>
      <c r="V1045"/>
      <c r="X1045"/>
      <c r="DD1045"/>
    </row>
    <row r="1046" spans="2:108" x14ac:dyDescent="0.3">
      <c r="B1046"/>
      <c r="C1046"/>
      <c r="E1046"/>
      <c r="F1046"/>
      <c r="G1046"/>
      <c r="H1046"/>
      <c r="I1046"/>
      <c r="K1046"/>
      <c r="N1046"/>
      <c r="U1046"/>
      <c r="V1046"/>
      <c r="X1046"/>
      <c r="DD1046"/>
    </row>
    <row r="1047" spans="2:108" x14ac:dyDescent="0.3">
      <c r="B1047"/>
      <c r="C1047"/>
      <c r="E1047"/>
      <c r="F1047"/>
      <c r="G1047"/>
      <c r="H1047"/>
      <c r="I1047"/>
      <c r="K1047"/>
      <c r="N1047"/>
      <c r="U1047"/>
      <c r="V1047"/>
      <c r="X1047"/>
    </row>
    <row r="1048" spans="2:108" x14ac:dyDescent="0.3">
      <c r="B1048"/>
      <c r="C1048"/>
      <c r="E1048"/>
      <c r="F1048"/>
      <c r="G1048"/>
      <c r="H1048"/>
      <c r="I1048"/>
      <c r="K1048"/>
      <c r="N1048"/>
      <c r="U1048"/>
      <c r="V1048"/>
      <c r="X1048"/>
    </row>
    <row r="1049" spans="2:108" x14ac:dyDescent="0.3">
      <c r="B1049"/>
      <c r="C1049"/>
      <c r="E1049"/>
      <c r="F1049"/>
      <c r="G1049"/>
      <c r="I1049"/>
      <c r="K1049"/>
      <c r="N1049"/>
      <c r="U1049"/>
      <c r="V1049"/>
      <c r="X1049"/>
    </row>
    <row r="1050" spans="2:108" x14ac:dyDescent="0.3">
      <c r="B1050"/>
      <c r="C1050"/>
      <c r="E1050"/>
      <c r="F1050"/>
      <c r="G1050"/>
      <c r="H1050"/>
      <c r="I1050"/>
      <c r="K1050"/>
      <c r="N1050"/>
      <c r="U1050"/>
      <c r="V1050"/>
      <c r="X1050"/>
      <c r="DD1050"/>
    </row>
    <row r="1051" spans="2:108" x14ac:dyDescent="0.3">
      <c r="B1051"/>
      <c r="C1051"/>
      <c r="E1051"/>
      <c r="F1051"/>
      <c r="G1051"/>
      <c r="H1051"/>
      <c r="I1051"/>
      <c r="K1051"/>
      <c r="N1051"/>
      <c r="U1051"/>
      <c r="V1051"/>
      <c r="X1051"/>
    </row>
    <row r="1052" spans="2:108" x14ac:dyDescent="0.3">
      <c r="B1052"/>
      <c r="C1052"/>
      <c r="E1052"/>
      <c r="F1052"/>
      <c r="G1052"/>
      <c r="H1052"/>
      <c r="I1052"/>
      <c r="K1052"/>
      <c r="N1052"/>
      <c r="U1052"/>
      <c r="V1052"/>
      <c r="X1052"/>
      <c r="DD1052"/>
    </row>
    <row r="1053" spans="2:108" x14ac:dyDescent="0.3">
      <c r="B1053"/>
      <c r="C1053"/>
      <c r="E1053"/>
      <c r="F1053"/>
      <c r="G1053"/>
      <c r="H1053"/>
      <c r="I1053"/>
      <c r="K1053"/>
      <c r="N1053"/>
      <c r="U1053"/>
      <c r="V1053"/>
      <c r="X1053"/>
    </row>
    <row r="1054" spans="2:108" x14ac:dyDescent="0.3">
      <c r="B1054"/>
      <c r="C1054"/>
      <c r="E1054"/>
      <c r="F1054"/>
      <c r="G1054"/>
      <c r="H1054"/>
      <c r="I1054"/>
      <c r="K1054"/>
      <c r="N1054"/>
      <c r="U1054"/>
      <c r="V1054"/>
      <c r="X1054"/>
      <c r="DD1054"/>
    </row>
    <row r="1055" spans="2:108" x14ac:dyDescent="0.3">
      <c r="B1055"/>
      <c r="C1055"/>
      <c r="E1055"/>
      <c r="F1055"/>
      <c r="G1055"/>
      <c r="H1055"/>
      <c r="I1055"/>
      <c r="K1055"/>
      <c r="N1055"/>
      <c r="U1055"/>
      <c r="V1055"/>
      <c r="X1055"/>
      <c r="DD1055"/>
    </row>
    <row r="1056" spans="2:108" x14ac:dyDescent="0.3">
      <c r="B1056"/>
      <c r="C1056"/>
      <c r="E1056"/>
      <c r="F1056"/>
      <c r="G1056"/>
      <c r="H1056"/>
      <c r="I1056"/>
      <c r="K1056"/>
      <c r="N1056"/>
      <c r="U1056"/>
      <c r="V1056"/>
      <c r="X1056"/>
    </row>
    <row r="1057" spans="2:108" x14ac:dyDescent="0.3">
      <c r="B1057"/>
      <c r="C1057"/>
      <c r="E1057"/>
      <c r="F1057"/>
      <c r="G1057"/>
      <c r="H1057"/>
      <c r="I1057"/>
      <c r="K1057"/>
      <c r="N1057"/>
      <c r="U1057"/>
      <c r="V1057"/>
      <c r="X1057"/>
      <c r="DD1057"/>
    </row>
    <row r="1058" spans="2:108" x14ac:dyDescent="0.3">
      <c r="B1058"/>
      <c r="C1058"/>
      <c r="E1058"/>
      <c r="F1058"/>
      <c r="G1058"/>
      <c r="H1058"/>
      <c r="I1058"/>
      <c r="K1058"/>
      <c r="N1058"/>
      <c r="U1058"/>
      <c r="V1058"/>
      <c r="X1058"/>
    </row>
    <row r="1059" spans="2:108" x14ac:dyDescent="0.3">
      <c r="B1059"/>
      <c r="C1059"/>
      <c r="E1059"/>
      <c r="F1059"/>
      <c r="G1059"/>
      <c r="H1059"/>
      <c r="I1059"/>
      <c r="K1059"/>
      <c r="N1059"/>
      <c r="U1059"/>
      <c r="V1059"/>
      <c r="X1059"/>
      <c r="DD1059"/>
    </row>
    <row r="1060" spans="2:108" x14ac:dyDescent="0.3">
      <c r="B1060"/>
      <c r="C1060"/>
      <c r="E1060"/>
      <c r="F1060"/>
      <c r="G1060"/>
      <c r="H1060"/>
      <c r="I1060"/>
      <c r="K1060"/>
      <c r="N1060"/>
      <c r="U1060"/>
      <c r="V1060"/>
      <c r="X1060"/>
      <c r="AM1060"/>
      <c r="AO1060"/>
      <c r="AT1060"/>
      <c r="AV1060"/>
      <c r="AX1060"/>
      <c r="BD1060"/>
      <c r="BE1060"/>
      <c r="BF1060"/>
      <c r="BG1060"/>
      <c r="DD1060"/>
    </row>
    <row r="1061" spans="2:108" x14ac:dyDescent="0.3">
      <c r="B1061"/>
      <c r="C1061"/>
      <c r="E1061"/>
      <c r="F1061"/>
      <c r="G1061"/>
      <c r="H1061"/>
      <c r="I1061"/>
      <c r="K1061"/>
      <c r="N1061"/>
      <c r="U1061"/>
      <c r="V1061"/>
      <c r="X1061"/>
    </row>
    <row r="1062" spans="2:108" x14ac:dyDescent="0.3">
      <c r="B1062"/>
      <c r="C1062"/>
      <c r="E1062"/>
      <c r="F1062"/>
      <c r="G1062"/>
      <c r="H1062"/>
      <c r="I1062"/>
      <c r="K1062"/>
      <c r="N1062"/>
      <c r="U1062"/>
      <c r="V1062"/>
      <c r="X1062"/>
    </row>
    <row r="1063" spans="2:108" x14ac:dyDescent="0.3">
      <c r="B1063"/>
      <c r="C1063"/>
      <c r="E1063"/>
      <c r="F1063"/>
      <c r="G1063"/>
      <c r="I1063"/>
      <c r="K1063"/>
      <c r="N1063"/>
      <c r="U1063"/>
      <c r="V1063"/>
      <c r="X1063"/>
      <c r="DD1063"/>
    </row>
    <row r="1064" spans="2:108" x14ac:dyDescent="0.3">
      <c r="B1064"/>
      <c r="C1064"/>
      <c r="E1064"/>
      <c r="F1064"/>
      <c r="G1064"/>
      <c r="H1064"/>
      <c r="I1064"/>
      <c r="K1064"/>
      <c r="N1064"/>
      <c r="U1064"/>
      <c r="V1064"/>
      <c r="X1064"/>
    </row>
    <row r="1065" spans="2:108" x14ac:dyDescent="0.3">
      <c r="B1065"/>
      <c r="C1065"/>
      <c r="E1065"/>
      <c r="F1065"/>
      <c r="G1065"/>
      <c r="H1065"/>
      <c r="I1065"/>
      <c r="K1065"/>
      <c r="N1065"/>
      <c r="U1065"/>
      <c r="V1065"/>
      <c r="X1065"/>
    </row>
    <row r="1066" spans="2:108" x14ac:dyDescent="0.3">
      <c r="B1066"/>
      <c r="C1066"/>
      <c r="E1066"/>
      <c r="F1066"/>
      <c r="G1066"/>
      <c r="H1066"/>
      <c r="I1066"/>
      <c r="K1066"/>
      <c r="N1066"/>
      <c r="U1066"/>
      <c r="V1066"/>
      <c r="X1066"/>
      <c r="DD1066"/>
    </row>
    <row r="1067" spans="2:108" x14ac:dyDescent="0.3">
      <c r="B1067"/>
      <c r="C1067"/>
      <c r="E1067"/>
      <c r="F1067"/>
      <c r="G1067"/>
      <c r="I1067"/>
      <c r="K1067"/>
      <c r="N1067"/>
      <c r="U1067"/>
      <c r="V1067"/>
      <c r="X1067"/>
    </row>
    <row r="1068" spans="2:108" x14ac:dyDescent="0.3">
      <c r="B1068"/>
      <c r="C1068"/>
      <c r="E1068"/>
      <c r="F1068"/>
      <c r="G1068"/>
      <c r="H1068"/>
      <c r="I1068"/>
      <c r="K1068"/>
      <c r="N1068"/>
      <c r="U1068"/>
      <c r="V1068"/>
      <c r="X1068"/>
    </row>
    <row r="1069" spans="2:108" x14ac:dyDescent="0.3">
      <c r="B1069"/>
      <c r="C1069"/>
      <c r="E1069"/>
      <c r="F1069"/>
      <c r="G1069"/>
      <c r="I1069"/>
      <c r="K1069"/>
      <c r="N1069"/>
      <c r="U1069"/>
      <c r="V1069"/>
      <c r="X1069"/>
      <c r="DD1069"/>
    </row>
    <row r="1070" spans="2:108" x14ac:dyDescent="0.3">
      <c r="B1070"/>
      <c r="C1070"/>
      <c r="E1070"/>
      <c r="F1070"/>
      <c r="G1070"/>
      <c r="H1070"/>
      <c r="I1070"/>
      <c r="K1070"/>
      <c r="N1070"/>
      <c r="U1070"/>
      <c r="V1070"/>
      <c r="X1070"/>
    </row>
    <row r="1071" spans="2:108" x14ac:dyDescent="0.3">
      <c r="B1071"/>
      <c r="C1071"/>
      <c r="E1071"/>
      <c r="F1071"/>
      <c r="G1071"/>
      <c r="H1071"/>
      <c r="I1071"/>
      <c r="K1071"/>
      <c r="N1071"/>
      <c r="U1071"/>
      <c r="V1071"/>
      <c r="X1071"/>
      <c r="DD1071"/>
    </row>
    <row r="1072" spans="2:108" x14ac:dyDescent="0.3">
      <c r="B1072"/>
      <c r="C1072"/>
      <c r="E1072"/>
      <c r="F1072"/>
      <c r="G1072"/>
      <c r="H1072"/>
      <c r="I1072"/>
      <c r="K1072"/>
      <c r="N1072"/>
      <c r="U1072"/>
      <c r="V1072"/>
      <c r="X1072"/>
    </row>
    <row r="1073" spans="2:108" x14ac:dyDescent="0.3">
      <c r="B1073"/>
      <c r="C1073"/>
      <c r="E1073"/>
      <c r="F1073"/>
      <c r="G1073"/>
      <c r="H1073"/>
      <c r="I1073"/>
      <c r="K1073"/>
      <c r="N1073"/>
      <c r="U1073"/>
      <c r="V1073"/>
      <c r="X1073"/>
      <c r="DD1073"/>
    </row>
    <row r="1074" spans="2:108" x14ac:dyDescent="0.3">
      <c r="B1074"/>
      <c r="C1074"/>
      <c r="E1074"/>
      <c r="F1074"/>
      <c r="G1074"/>
      <c r="H1074"/>
      <c r="I1074"/>
      <c r="K1074"/>
      <c r="N1074"/>
      <c r="U1074"/>
      <c r="V1074"/>
      <c r="X1074"/>
      <c r="DD1074"/>
    </row>
    <row r="1075" spans="2:108" x14ac:dyDescent="0.3">
      <c r="B1075"/>
      <c r="C1075"/>
      <c r="E1075"/>
      <c r="F1075"/>
      <c r="G1075"/>
      <c r="H1075"/>
      <c r="I1075"/>
      <c r="K1075"/>
      <c r="N1075"/>
      <c r="U1075"/>
      <c r="V1075"/>
      <c r="X1075"/>
    </row>
    <row r="1076" spans="2:108" x14ac:dyDescent="0.3">
      <c r="B1076"/>
      <c r="C1076"/>
      <c r="E1076"/>
      <c r="F1076"/>
      <c r="G1076"/>
      <c r="H1076"/>
      <c r="I1076"/>
      <c r="K1076"/>
      <c r="N1076"/>
      <c r="U1076"/>
      <c r="V1076"/>
      <c r="X1076"/>
    </row>
    <row r="1077" spans="2:108" x14ac:dyDescent="0.3">
      <c r="B1077"/>
      <c r="C1077"/>
      <c r="E1077"/>
      <c r="F1077"/>
      <c r="G1077"/>
      <c r="H1077"/>
      <c r="I1077"/>
      <c r="K1077"/>
      <c r="N1077"/>
      <c r="U1077"/>
      <c r="V1077"/>
      <c r="X1077"/>
      <c r="DD1077"/>
    </row>
    <row r="1078" spans="2:108" x14ac:dyDescent="0.3">
      <c r="B1078"/>
      <c r="C1078"/>
      <c r="E1078"/>
      <c r="F1078"/>
      <c r="G1078"/>
      <c r="H1078"/>
      <c r="I1078"/>
      <c r="K1078"/>
      <c r="N1078"/>
      <c r="U1078"/>
      <c r="V1078"/>
      <c r="X1078"/>
    </row>
    <row r="1079" spans="2:108" x14ac:dyDescent="0.3">
      <c r="B1079"/>
      <c r="C1079"/>
      <c r="E1079"/>
      <c r="F1079"/>
      <c r="G1079"/>
      <c r="H1079"/>
      <c r="I1079"/>
      <c r="K1079"/>
      <c r="N1079"/>
      <c r="U1079"/>
      <c r="V1079"/>
      <c r="X1079"/>
    </row>
    <row r="1080" spans="2:108" x14ac:dyDescent="0.3">
      <c r="B1080"/>
      <c r="C1080"/>
      <c r="E1080"/>
      <c r="F1080"/>
      <c r="G1080"/>
      <c r="H1080"/>
      <c r="I1080"/>
      <c r="K1080"/>
      <c r="N1080"/>
      <c r="U1080"/>
      <c r="V1080"/>
      <c r="X1080"/>
    </row>
    <row r="1081" spans="2:108" x14ac:dyDescent="0.3">
      <c r="B1081"/>
      <c r="C1081"/>
      <c r="E1081"/>
      <c r="F1081"/>
      <c r="G1081"/>
      <c r="H1081"/>
      <c r="I1081"/>
      <c r="K1081"/>
      <c r="N1081"/>
      <c r="U1081"/>
      <c r="V1081"/>
      <c r="X1081"/>
    </row>
    <row r="1082" spans="2:108" x14ac:dyDescent="0.3">
      <c r="B1082"/>
      <c r="C1082"/>
      <c r="E1082"/>
      <c r="F1082"/>
      <c r="G1082"/>
      <c r="H1082"/>
      <c r="I1082"/>
      <c r="K1082"/>
      <c r="N1082"/>
      <c r="U1082"/>
      <c r="V1082"/>
      <c r="X1082"/>
    </row>
    <row r="1083" spans="2:108" x14ac:dyDescent="0.3">
      <c r="B1083"/>
      <c r="C1083"/>
      <c r="E1083"/>
      <c r="F1083"/>
      <c r="G1083"/>
      <c r="H1083"/>
      <c r="I1083"/>
      <c r="K1083"/>
      <c r="N1083"/>
      <c r="U1083"/>
      <c r="V1083"/>
      <c r="X1083"/>
    </row>
    <row r="1084" spans="2:108" x14ac:dyDescent="0.3">
      <c r="B1084"/>
      <c r="C1084"/>
      <c r="E1084"/>
      <c r="F1084"/>
      <c r="G1084"/>
      <c r="H1084"/>
      <c r="I1084"/>
      <c r="K1084"/>
      <c r="N1084"/>
      <c r="U1084"/>
      <c r="V1084"/>
      <c r="X1084"/>
    </row>
    <row r="1085" spans="2:108" x14ac:dyDescent="0.3">
      <c r="B1085"/>
      <c r="C1085"/>
      <c r="E1085"/>
      <c r="F1085"/>
      <c r="G1085"/>
      <c r="H1085"/>
      <c r="I1085"/>
      <c r="K1085"/>
      <c r="N1085"/>
      <c r="U1085"/>
      <c r="V1085"/>
      <c r="X1085"/>
    </row>
    <row r="1086" spans="2:108" x14ac:dyDescent="0.3">
      <c r="B1086"/>
      <c r="C1086"/>
      <c r="E1086"/>
      <c r="F1086"/>
      <c r="G1086"/>
      <c r="H1086"/>
      <c r="I1086"/>
      <c r="K1086"/>
      <c r="N1086"/>
      <c r="U1086"/>
      <c r="V1086"/>
      <c r="X1086"/>
    </row>
    <row r="1087" spans="2:108" x14ac:dyDescent="0.3">
      <c r="B1087"/>
      <c r="C1087"/>
      <c r="E1087"/>
      <c r="F1087"/>
      <c r="G1087"/>
      <c r="H1087"/>
      <c r="I1087"/>
      <c r="K1087"/>
      <c r="N1087"/>
      <c r="U1087"/>
      <c r="V1087"/>
      <c r="X1087"/>
    </row>
    <row r="1088" spans="2:108" x14ac:dyDescent="0.3">
      <c r="B1088"/>
      <c r="C1088"/>
      <c r="E1088"/>
      <c r="F1088"/>
      <c r="G1088"/>
      <c r="H1088"/>
      <c r="I1088"/>
      <c r="K1088"/>
      <c r="N1088"/>
      <c r="U1088"/>
      <c r="V1088"/>
      <c r="X1088"/>
    </row>
    <row r="1089" spans="2:108" x14ac:dyDescent="0.3">
      <c r="B1089"/>
      <c r="C1089"/>
      <c r="E1089"/>
      <c r="F1089"/>
      <c r="G1089"/>
      <c r="H1089"/>
      <c r="I1089"/>
      <c r="K1089"/>
      <c r="N1089"/>
      <c r="U1089"/>
      <c r="V1089"/>
      <c r="X1089"/>
    </row>
    <row r="1090" spans="2:108" x14ac:dyDescent="0.3">
      <c r="B1090"/>
      <c r="C1090"/>
      <c r="E1090"/>
      <c r="F1090"/>
      <c r="G1090"/>
      <c r="H1090"/>
      <c r="I1090"/>
      <c r="K1090"/>
      <c r="N1090"/>
      <c r="U1090"/>
      <c r="V1090"/>
      <c r="X1090"/>
    </row>
    <row r="1091" spans="2:108" x14ac:dyDescent="0.3">
      <c r="B1091"/>
      <c r="C1091"/>
      <c r="E1091"/>
      <c r="F1091"/>
      <c r="G1091"/>
      <c r="H1091"/>
      <c r="I1091"/>
      <c r="K1091"/>
      <c r="N1091"/>
      <c r="U1091"/>
      <c r="V1091"/>
      <c r="X1091"/>
    </row>
    <row r="1092" spans="2:108" x14ac:dyDescent="0.3">
      <c r="B1092"/>
      <c r="C1092"/>
      <c r="E1092"/>
      <c r="F1092"/>
      <c r="G1092"/>
      <c r="H1092"/>
      <c r="I1092"/>
      <c r="K1092"/>
      <c r="N1092"/>
      <c r="U1092"/>
      <c r="V1092"/>
      <c r="X1092"/>
      <c r="DD1092"/>
    </row>
    <row r="1093" spans="2:108" x14ac:dyDescent="0.3">
      <c r="B1093"/>
      <c r="C1093"/>
      <c r="E1093"/>
      <c r="F1093"/>
      <c r="G1093"/>
      <c r="H1093"/>
      <c r="I1093"/>
      <c r="K1093"/>
      <c r="N1093"/>
      <c r="U1093"/>
      <c r="V1093"/>
      <c r="X1093"/>
    </row>
    <row r="1094" spans="2:108" x14ac:dyDescent="0.3">
      <c r="B1094"/>
      <c r="C1094"/>
      <c r="E1094"/>
      <c r="F1094"/>
      <c r="G1094"/>
      <c r="H1094"/>
      <c r="I1094"/>
      <c r="K1094"/>
      <c r="N1094"/>
      <c r="U1094"/>
      <c r="V1094"/>
      <c r="X1094"/>
    </row>
    <row r="1095" spans="2:108" x14ac:dyDescent="0.3">
      <c r="B1095"/>
      <c r="C1095"/>
      <c r="E1095"/>
      <c r="F1095"/>
      <c r="G1095"/>
      <c r="H1095"/>
      <c r="I1095"/>
      <c r="K1095"/>
      <c r="N1095"/>
      <c r="U1095"/>
      <c r="V1095"/>
      <c r="X1095"/>
    </row>
    <row r="1096" spans="2:108" x14ac:dyDescent="0.3">
      <c r="B1096"/>
      <c r="C1096"/>
      <c r="E1096"/>
      <c r="F1096"/>
      <c r="G1096"/>
      <c r="I1096"/>
      <c r="K1096"/>
      <c r="N1096"/>
      <c r="U1096"/>
      <c r="V1096"/>
      <c r="X1096"/>
    </row>
    <row r="1097" spans="2:108" x14ac:dyDescent="0.3">
      <c r="B1097"/>
      <c r="C1097"/>
      <c r="E1097"/>
      <c r="F1097"/>
      <c r="G1097"/>
      <c r="H1097"/>
      <c r="I1097"/>
      <c r="K1097"/>
      <c r="N1097"/>
      <c r="U1097"/>
      <c r="V1097"/>
      <c r="X1097"/>
    </row>
    <row r="1098" spans="2:108" x14ac:dyDescent="0.3">
      <c r="B1098"/>
      <c r="C1098"/>
      <c r="E1098"/>
      <c r="F1098"/>
      <c r="G1098"/>
      <c r="H1098"/>
      <c r="I1098"/>
      <c r="K1098"/>
      <c r="N1098"/>
      <c r="O1098"/>
      <c r="P1098"/>
      <c r="U1098"/>
      <c r="V1098"/>
      <c r="X1098"/>
      <c r="DD1098"/>
    </row>
    <row r="1099" spans="2:108" x14ac:dyDescent="0.3">
      <c r="B1099"/>
      <c r="C1099"/>
      <c r="E1099"/>
      <c r="F1099"/>
      <c r="G1099"/>
      <c r="H1099"/>
      <c r="I1099"/>
      <c r="K1099"/>
      <c r="N1099"/>
      <c r="U1099"/>
      <c r="V1099"/>
      <c r="X1099"/>
      <c r="DD1099"/>
    </row>
    <row r="1100" spans="2:108" x14ac:dyDescent="0.3">
      <c r="B1100"/>
      <c r="C1100"/>
      <c r="E1100"/>
      <c r="F1100"/>
      <c r="G1100"/>
      <c r="H1100"/>
      <c r="I1100"/>
      <c r="K1100"/>
      <c r="N1100"/>
      <c r="U1100"/>
      <c r="V1100"/>
      <c r="X1100"/>
    </row>
    <row r="1101" spans="2:108" x14ac:dyDescent="0.3">
      <c r="B1101"/>
      <c r="C1101"/>
      <c r="E1101"/>
      <c r="F1101"/>
      <c r="G1101"/>
      <c r="H1101"/>
      <c r="I1101"/>
      <c r="K1101"/>
      <c r="N1101"/>
      <c r="U1101"/>
      <c r="V1101"/>
      <c r="X1101"/>
      <c r="DD1101"/>
    </row>
    <row r="1102" spans="2:108" x14ac:dyDescent="0.3">
      <c r="B1102"/>
      <c r="C1102"/>
      <c r="E1102"/>
      <c r="F1102"/>
      <c r="G1102"/>
      <c r="H1102"/>
      <c r="I1102"/>
      <c r="K1102"/>
      <c r="N1102"/>
      <c r="U1102"/>
      <c r="V1102"/>
      <c r="X1102"/>
    </row>
    <row r="1103" spans="2:108" x14ac:dyDescent="0.3">
      <c r="B1103"/>
      <c r="C1103"/>
      <c r="E1103"/>
      <c r="F1103"/>
      <c r="G1103"/>
      <c r="H1103"/>
      <c r="I1103"/>
      <c r="K1103"/>
      <c r="N1103"/>
      <c r="O1103"/>
      <c r="P1103"/>
      <c r="U1103"/>
      <c r="V1103"/>
      <c r="X1103"/>
      <c r="DD1103"/>
    </row>
    <row r="1104" spans="2:108" x14ac:dyDescent="0.3">
      <c r="B1104"/>
      <c r="C1104"/>
      <c r="E1104"/>
      <c r="F1104"/>
      <c r="G1104"/>
      <c r="H1104"/>
      <c r="I1104"/>
      <c r="K1104"/>
      <c r="N1104"/>
      <c r="O1104"/>
      <c r="P1104"/>
      <c r="U1104"/>
      <c r="V1104"/>
      <c r="X1104"/>
      <c r="DD1104"/>
    </row>
    <row r="1105" spans="2:108" x14ac:dyDescent="0.3">
      <c r="B1105"/>
      <c r="C1105"/>
      <c r="E1105"/>
      <c r="F1105"/>
      <c r="G1105"/>
      <c r="H1105"/>
      <c r="I1105"/>
      <c r="K1105"/>
      <c r="N1105"/>
      <c r="U1105"/>
      <c r="V1105"/>
      <c r="X1105"/>
      <c r="DD1105"/>
    </row>
    <row r="1106" spans="2:108" x14ac:dyDescent="0.3">
      <c r="B1106"/>
      <c r="C1106"/>
      <c r="E1106"/>
      <c r="F1106"/>
      <c r="G1106"/>
      <c r="H1106"/>
      <c r="I1106"/>
      <c r="K1106"/>
      <c r="N1106"/>
      <c r="U1106"/>
      <c r="V1106"/>
      <c r="X1106"/>
      <c r="AT1106"/>
    </row>
    <row r="1107" spans="2:108" x14ac:dyDescent="0.3">
      <c r="B1107"/>
      <c r="C1107"/>
      <c r="E1107"/>
      <c r="F1107"/>
      <c r="G1107"/>
      <c r="H1107"/>
      <c r="I1107"/>
      <c r="K1107"/>
      <c r="N1107"/>
      <c r="U1107"/>
      <c r="V1107"/>
      <c r="X1107"/>
    </row>
    <row r="1108" spans="2:108" x14ac:dyDescent="0.3">
      <c r="B1108"/>
      <c r="C1108"/>
      <c r="E1108"/>
      <c r="F1108"/>
      <c r="G1108"/>
      <c r="I1108"/>
      <c r="K1108"/>
      <c r="N1108"/>
      <c r="U1108"/>
      <c r="V1108"/>
      <c r="X1108"/>
    </row>
    <row r="1109" spans="2:108" x14ac:dyDescent="0.3">
      <c r="B1109"/>
      <c r="C1109"/>
      <c r="E1109"/>
      <c r="F1109"/>
      <c r="G1109"/>
      <c r="H1109"/>
      <c r="I1109"/>
      <c r="K1109"/>
      <c r="N1109"/>
      <c r="U1109"/>
      <c r="V1109"/>
      <c r="X1109"/>
    </row>
    <row r="1110" spans="2:108" x14ac:dyDescent="0.3">
      <c r="B1110"/>
      <c r="C1110"/>
      <c r="E1110"/>
      <c r="F1110"/>
      <c r="G1110"/>
      <c r="H1110"/>
      <c r="I1110"/>
      <c r="K1110"/>
      <c r="N1110"/>
      <c r="U1110"/>
      <c r="V1110"/>
      <c r="X1110"/>
      <c r="DD1110"/>
    </row>
    <row r="1111" spans="2:108" x14ac:dyDescent="0.3">
      <c r="B1111"/>
      <c r="C1111"/>
      <c r="E1111"/>
      <c r="F1111"/>
      <c r="G1111"/>
      <c r="H1111"/>
      <c r="I1111"/>
      <c r="K1111"/>
      <c r="N1111"/>
      <c r="U1111"/>
      <c r="V1111"/>
      <c r="X1111"/>
      <c r="DD1111"/>
    </row>
    <row r="1112" spans="2:108" x14ac:dyDescent="0.3">
      <c r="B1112"/>
      <c r="C1112"/>
      <c r="E1112"/>
      <c r="F1112"/>
      <c r="G1112"/>
      <c r="H1112"/>
      <c r="I1112"/>
      <c r="K1112"/>
      <c r="N1112"/>
      <c r="U1112"/>
      <c r="V1112"/>
      <c r="X1112"/>
      <c r="DD1112"/>
    </row>
    <row r="1113" spans="2:108" x14ac:dyDescent="0.3">
      <c r="B1113"/>
      <c r="C1113"/>
      <c r="E1113"/>
      <c r="F1113"/>
      <c r="G1113"/>
      <c r="H1113"/>
      <c r="I1113"/>
      <c r="K1113"/>
      <c r="N1113"/>
      <c r="U1113"/>
      <c r="V1113"/>
      <c r="X1113"/>
    </row>
    <row r="1114" spans="2:108" x14ac:dyDescent="0.3">
      <c r="B1114"/>
      <c r="C1114"/>
      <c r="E1114"/>
      <c r="F1114"/>
      <c r="G1114"/>
      <c r="H1114"/>
      <c r="I1114"/>
      <c r="K1114"/>
      <c r="N1114"/>
      <c r="U1114"/>
      <c r="V1114"/>
      <c r="X1114"/>
    </row>
    <row r="1115" spans="2:108" x14ac:dyDescent="0.3">
      <c r="B1115"/>
      <c r="C1115"/>
      <c r="E1115"/>
      <c r="F1115"/>
      <c r="G1115"/>
      <c r="H1115"/>
      <c r="I1115"/>
      <c r="K1115"/>
      <c r="N1115"/>
      <c r="U1115"/>
      <c r="V1115"/>
      <c r="X1115"/>
    </row>
    <row r="1116" spans="2:108" x14ac:dyDescent="0.3">
      <c r="B1116"/>
      <c r="C1116"/>
      <c r="E1116"/>
      <c r="F1116"/>
      <c r="G1116"/>
      <c r="H1116"/>
      <c r="I1116"/>
      <c r="K1116"/>
      <c r="N1116"/>
      <c r="U1116"/>
      <c r="V1116"/>
      <c r="X1116"/>
      <c r="DD1116"/>
    </row>
    <row r="1117" spans="2:108" x14ac:dyDescent="0.3">
      <c r="B1117"/>
      <c r="C1117"/>
      <c r="E1117"/>
      <c r="F1117"/>
      <c r="G1117"/>
      <c r="H1117"/>
      <c r="I1117"/>
      <c r="K1117"/>
      <c r="N1117"/>
      <c r="U1117"/>
      <c r="V1117"/>
      <c r="X1117"/>
      <c r="Y1117"/>
    </row>
    <row r="1118" spans="2:108" x14ac:dyDescent="0.3">
      <c r="B1118"/>
      <c r="C1118"/>
      <c r="E1118"/>
      <c r="F1118"/>
      <c r="G1118"/>
      <c r="H1118"/>
      <c r="I1118"/>
      <c r="K1118"/>
      <c r="N1118"/>
      <c r="O1118"/>
      <c r="P1118"/>
      <c r="U1118"/>
      <c r="V1118"/>
      <c r="X1118"/>
      <c r="DD1118"/>
    </row>
    <row r="1119" spans="2:108" x14ac:dyDescent="0.3">
      <c r="B1119"/>
      <c r="C1119"/>
      <c r="E1119"/>
      <c r="F1119"/>
      <c r="G1119"/>
      <c r="H1119"/>
      <c r="I1119"/>
      <c r="K1119"/>
      <c r="N1119"/>
      <c r="U1119"/>
      <c r="V1119"/>
      <c r="X1119"/>
    </row>
    <row r="1120" spans="2:108" x14ac:dyDescent="0.3">
      <c r="B1120"/>
      <c r="C1120"/>
      <c r="E1120"/>
      <c r="F1120"/>
      <c r="G1120"/>
      <c r="H1120"/>
      <c r="I1120"/>
      <c r="K1120"/>
      <c r="N1120"/>
      <c r="U1120"/>
      <c r="V1120"/>
      <c r="X1120"/>
    </row>
    <row r="1121" spans="2:108" x14ac:dyDescent="0.3">
      <c r="B1121"/>
      <c r="C1121"/>
      <c r="E1121"/>
      <c r="F1121"/>
      <c r="G1121"/>
      <c r="I1121"/>
      <c r="K1121"/>
      <c r="N1121"/>
      <c r="U1121"/>
      <c r="V1121"/>
      <c r="X1121"/>
      <c r="DD1121"/>
    </row>
    <row r="1122" spans="2:108" x14ac:dyDescent="0.3">
      <c r="B1122"/>
      <c r="C1122"/>
      <c r="E1122"/>
      <c r="F1122"/>
      <c r="G1122"/>
      <c r="H1122"/>
      <c r="I1122"/>
      <c r="K1122"/>
      <c r="N1122"/>
      <c r="O1122"/>
      <c r="P1122"/>
      <c r="U1122"/>
      <c r="V1122"/>
      <c r="X1122"/>
      <c r="DD1122"/>
    </row>
    <row r="1123" spans="2:108" x14ac:dyDescent="0.3">
      <c r="B1123"/>
      <c r="C1123"/>
      <c r="E1123"/>
      <c r="F1123"/>
      <c r="G1123"/>
      <c r="H1123"/>
      <c r="I1123"/>
      <c r="K1123"/>
      <c r="N1123"/>
      <c r="U1123"/>
      <c r="V1123"/>
      <c r="X1123"/>
    </row>
    <row r="1124" spans="2:108" x14ac:dyDescent="0.3">
      <c r="B1124"/>
      <c r="C1124"/>
      <c r="E1124"/>
      <c r="F1124"/>
      <c r="G1124"/>
      <c r="H1124"/>
      <c r="I1124"/>
      <c r="K1124"/>
      <c r="N1124"/>
      <c r="U1124"/>
      <c r="V1124"/>
      <c r="X1124"/>
    </row>
    <row r="1125" spans="2:108" x14ac:dyDescent="0.3">
      <c r="B1125"/>
      <c r="C1125"/>
      <c r="E1125"/>
      <c r="F1125"/>
      <c r="G1125"/>
      <c r="H1125"/>
      <c r="I1125"/>
      <c r="K1125"/>
      <c r="N1125"/>
      <c r="U1125"/>
      <c r="V1125"/>
      <c r="X1125"/>
    </row>
    <row r="1126" spans="2:108" x14ac:dyDescent="0.3">
      <c r="B1126"/>
      <c r="C1126"/>
      <c r="E1126"/>
      <c r="F1126"/>
      <c r="G1126"/>
      <c r="H1126"/>
      <c r="I1126"/>
      <c r="K1126"/>
      <c r="N1126"/>
      <c r="U1126"/>
      <c r="V1126"/>
      <c r="X1126"/>
      <c r="Y1126"/>
    </row>
    <row r="1127" spans="2:108" x14ac:dyDescent="0.3">
      <c r="B1127"/>
      <c r="C1127"/>
      <c r="E1127"/>
      <c r="F1127"/>
      <c r="G1127"/>
      <c r="H1127"/>
      <c r="I1127"/>
      <c r="K1127"/>
      <c r="N1127"/>
      <c r="U1127"/>
      <c r="V1127"/>
      <c r="X1127"/>
    </row>
    <row r="1128" spans="2:108" x14ac:dyDescent="0.3">
      <c r="B1128"/>
      <c r="C1128"/>
      <c r="E1128"/>
      <c r="F1128"/>
      <c r="G1128"/>
      <c r="H1128"/>
      <c r="I1128"/>
      <c r="K1128"/>
      <c r="N1128"/>
      <c r="O1128"/>
      <c r="P1128"/>
      <c r="U1128"/>
      <c r="V1128"/>
      <c r="X1128"/>
      <c r="DD1128"/>
    </row>
    <row r="1129" spans="2:108" x14ac:dyDescent="0.3">
      <c r="B1129"/>
      <c r="C1129"/>
      <c r="E1129"/>
      <c r="F1129"/>
      <c r="G1129"/>
      <c r="I1129"/>
      <c r="K1129"/>
      <c r="N1129"/>
      <c r="U1129"/>
      <c r="V1129"/>
      <c r="X1129"/>
    </row>
    <row r="1130" spans="2:108" x14ac:dyDescent="0.3">
      <c r="B1130"/>
      <c r="C1130"/>
      <c r="E1130"/>
      <c r="F1130"/>
      <c r="G1130"/>
      <c r="H1130"/>
      <c r="I1130"/>
      <c r="K1130"/>
      <c r="N1130"/>
      <c r="U1130"/>
      <c r="V1130"/>
      <c r="X1130"/>
    </row>
    <row r="1131" spans="2:108" x14ac:dyDescent="0.3">
      <c r="B1131"/>
      <c r="C1131"/>
      <c r="E1131"/>
      <c r="F1131"/>
      <c r="G1131"/>
      <c r="H1131"/>
      <c r="I1131"/>
      <c r="K1131"/>
      <c r="N1131"/>
      <c r="U1131"/>
      <c r="V1131"/>
      <c r="X1131"/>
    </row>
    <row r="1132" spans="2:108" x14ac:dyDescent="0.3">
      <c r="B1132"/>
      <c r="C1132"/>
      <c r="E1132"/>
      <c r="F1132"/>
      <c r="G1132"/>
      <c r="H1132"/>
      <c r="I1132"/>
      <c r="K1132"/>
      <c r="N1132"/>
      <c r="U1132"/>
      <c r="V1132"/>
      <c r="X1132"/>
    </row>
    <row r="1133" spans="2:108" x14ac:dyDescent="0.3">
      <c r="B1133"/>
      <c r="C1133"/>
      <c r="E1133"/>
      <c r="F1133"/>
      <c r="G1133"/>
      <c r="H1133"/>
      <c r="I1133"/>
      <c r="K1133"/>
      <c r="N1133"/>
      <c r="U1133"/>
      <c r="V1133"/>
      <c r="X1133"/>
      <c r="DD1133"/>
    </row>
    <row r="1134" spans="2:108" x14ac:dyDescent="0.3">
      <c r="B1134"/>
      <c r="C1134"/>
      <c r="E1134"/>
      <c r="F1134"/>
      <c r="G1134"/>
      <c r="H1134"/>
      <c r="I1134"/>
      <c r="K1134"/>
      <c r="N1134"/>
      <c r="O1134"/>
      <c r="P1134"/>
      <c r="Q1134"/>
      <c r="U1134"/>
      <c r="V1134"/>
      <c r="X1134"/>
      <c r="DD1134"/>
    </row>
    <row r="1135" spans="2:108" x14ac:dyDescent="0.3">
      <c r="B1135"/>
      <c r="C1135"/>
      <c r="E1135"/>
      <c r="F1135"/>
      <c r="G1135"/>
      <c r="H1135"/>
      <c r="I1135"/>
      <c r="K1135"/>
      <c r="N1135"/>
      <c r="U1135"/>
      <c r="V1135"/>
      <c r="X1135"/>
      <c r="DD1135"/>
    </row>
    <row r="1136" spans="2:108" x14ac:dyDescent="0.3">
      <c r="B1136"/>
      <c r="C1136"/>
      <c r="E1136"/>
      <c r="F1136"/>
      <c r="G1136"/>
      <c r="H1136"/>
      <c r="I1136"/>
      <c r="K1136"/>
      <c r="N1136"/>
      <c r="U1136"/>
      <c r="V1136"/>
      <c r="X1136"/>
    </row>
    <row r="1137" spans="2:108" x14ac:dyDescent="0.3">
      <c r="B1137"/>
      <c r="C1137"/>
      <c r="E1137"/>
      <c r="F1137"/>
      <c r="G1137"/>
      <c r="H1137"/>
      <c r="I1137"/>
      <c r="K1137"/>
      <c r="N1137"/>
      <c r="U1137"/>
      <c r="V1137"/>
      <c r="X1137"/>
      <c r="DD1137"/>
    </row>
    <row r="1138" spans="2:108" x14ac:dyDescent="0.3">
      <c r="B1138"/>
      <c r="C1138"/>
      <c r="E1138"/>
      <c r="F1138"/>
      <c r="G1138"/>
      <c r="H1138"/>
      <c r="I1138"/>
      <c r="K1138"/>
      <c r="N1138"/>
      <c r="U1138"/>
      <c r="V1138"/>
      <c r="X1138"/>
      <c r="DD1138"/>
    </row>
    <row r="1139" spans="2:108" x14ac:dyDescent="0.3">
      <c r="B1139"/>
      <c r="C1139"/>
      <c r="E1139"/>
      <c r="F1139"/>
      <c r="G1139"/>
      <c r="H1139"/>
      <c r="I1139"/>
      <c r="K1139"/>
      <c r="N1139"/>
      <c r="U1139"/>
      <c r="V1139"/>
      <c r="X1139"/>
    </row>
    <row r="1140" spans="2:108" x14ac:dyDescent="0.3">
      <c r="B1140"/>
      <c r="C1140"/>
      <c r="E1140"/>
      <c r="F1140"/>
      <c r="G1140"/>
      <c r="H1140"/>
      <c r="I1140"/>
      <c r="K1140"/>
      <c r="N1140"/>
      <c r="O1140"/>
      <c r="P1140"/>
      <c r="U1140"/>
      <c r="V1140"/>
      <c r="X1140"/>
      <c r="DD1140"/>
    </row>
    <row r="1141" spans="2:108" x14ac:dyDescent="0.3">
      <c r="B1141"/>
      <c r="C1141"/>
      <c r="E1141"/>
      <c r="F1141"/>
      <c r="G1141"/>
      <c r="H1141"/>
      <c r="I1141"/>
      <c r="K1141"/>
      <c r="N1141"/>
      <c r="O1141"/>
      <c r="P1141"/>
      <c r="U1141"/>
      <c r="V1141"/>
      <c r="X1141"/>
      <c r="DD1141"/>
    </row>
    <row r="1142" spans="2:108" x14ac:dyDescent="0.3">
      <c r="B1142"/>
      <c r="C1142"/>
      <c r="E1142"/>
      <c r="F1142"/>
      <c r="G1142"/>
      <c r="H1142"/>
      <c r="I1142"/>
      <c r="K1142"/>
      <c r="N1142"/>
      <c r="U1142"/>
      <c r="V1142"/>
      <c r="X1142"/>
      <c r="DD1142"/>
    </row>
    <row r="1143" spans="2:108" x14ac:dyDescent="0.3">
      <c r="B1143"/>
      <c r="C1143"/>
      <c r="E1143"/>
      <c r="F1143"/>
      <c r="G1143"/>
      <c r="I1143"/>
      <c r="K1143"/>
      <c r="N1143"/>
      <c r="U1143"/>
      <c r="V1143"/>
      <c r="X1143"/>
    </row>
    <row r="1144" spans="2:108" x14ac:dyDescent="0.3">
      <c r="B1144"/>
      <c r="C1144"/>
      <c r="E1144"/>
      <c r="F1144"/>
      <c r="G1144"/>
      <c r="H1144"/>
      <c r="I1144"/>
      <c r="K1144"/>
      <c r="N1144"/>
      <c r="U1144"/>
      <c r="V1144"/>
      <c r="X1144"/>
      <c r="DD1144"/>
    </row>
    <row r="1145" spans="2:108" x14ac:dyDescent="0.3">
      <c r="B1145"/>
      <c r="C1145"/>
      <c r="E1145"/>
      <c r="F1145"/>
      <c r="G1145"/>
      <c r="H1145"/>
      <c r="I1145"/>
      <c r="K1145"/>
      <c r="N1145"/>
      <c r="U1145"/>
      <c r="V1145"/>
      <c r="X1145"/>
      <c r="DD1145"/>
    </row>
    <row r="1146" spans="2:108" x14ac:dyDescent="0.3">
      <c r="B1146"/>
      <c r="C1146"/>
      <c r="E1146"/>
      <c r="F1146"/>
      <c r="G1146"/>
      <c r="H1146"/>
      <c r="I1146"/>
      <c r="K1146"/>
      <c r="N1146"/>
      <c r="O1146"/>
      <c r="P1146"/>
      <c r="U1146"/>
      <c r="V1146"/>
      <c r="X1146"/>
      <c r="DD1146"/>
    </row>
    <row r="1147" spans="2:108" x14ac:dyDescent="0.3">
      <c r="B1147"/>
      <c r="C1147"/>
      <c r="E1147"/>
      <c r="F1147"/>
      <c r="G1147"/>
      <c r="H1147"/>
      <c r="I1147"/>
      <c r="K1147"/>
      <c r="N1147"/>
      <c r="O1147"/>
      <c r="P1147"/>
      <c r="U1147"/>
      <c r="V1147"/>
      <c r="X1147"/>
      <c r="DD1147"/>
    </row>
    <row r="1148" spans="2:108" x14ac:dyDescent="0.3">
      <c r="B1148"/>
      <c r="C1148"/>
      <c r="E1148"/>
      <c r="F1148"/>
      <c r="G1148"/>
      <c r="I1148"/>
      <c r="K1148"/>
      <c r="N1148"/>
      <c r="U1148"/>
      <c r="V1148"/>
      <c r="X1148"/>
    </row>
    <row r="1149" spans="2:108" x14ac:dyDescent="0.3">
      <c r="B1149"/>
      <c r="C1149"/>
      <c r="E1149"/>
      <c r="F1149"/>
      <c r="G1149"/>
      <c r="I1149"/>
      <c r="K1149"/>
      <c r="N1149"/>
      <c r="U1149"/>
      <c r="V1149"/>
      <c r="X1149"/>
    </row>
    <row r="1150" spans="2:108" x14ac:dyDescent="0.3">
      <c r="B1150"/>
      <c r="C1150"/>
      <c r="E1150"/>
      <c r="F1150"/>
      <c r="G1150"/>
      <c r="H1150"/>
      <c r="I1150"/>
      <c r="K1150"/>
      <c r="N1150"/>
      <c r="U1150"/>
      <c r="V1150"/>
      <c r="X1150"/>
    </row>
    <row r="1151" spans="2:108" x14ac:dyDescent="0.3">
      <c r="B1151"/>
      <c r="C1151"/>
      <c r="E1151"/>
      <c r="F1151"/>
      <c r="G1151"/>
      <c r="H1151"/>
      <c r="I1151"/>
      <c r="K1151"/>
      <c r="N1151"/>
      <c r="U1151"/>
      <c r="V1151"/>
      <c r="X1151"/>
      <c r="DD1151"/>
    </row>
    <row r="1152" spans="2:108" x14ac:dyDescent="0.3">
      <c r="B1152"/>
      <c r="C1152"/>
      <c r="E1152"/>
      <c r="F1152"/>
      <c r="G1152"/>
      <c r="H1152"/>
      <c r="I1152"/>
      <c r="K1152"/>
      <c r="N1152"/>
      <c r="U1152"/>
      <c r="V1152"/>
      <c r="X1152"/>
      <c r="Y1152"/>
    </row>
    <row r="1153" spans="2:108" x14ac:dyDescent="0.3">
      <c r="B1153"/>
      <c r="C1153"/>
      <c r="E1153"/>
      <c r="F1153"/>
      <c r="G1153"/>
      <c r="H1153"/>
      <c r="I1153"/>
      <c r="K1153"/>
      <c r="N1153"/>
      <c r="U1153"/>
      <c r="V1153"/>
      <c r="X1153"/>
    </row>
    <row r="1154" spans="2:108" x14ac:dyDescent="0.3">
      <c r="B1154"/>
      <c r="C1154"/>
      <c r="E1154"/>
      <c r="F1154"/>
      <c r="G1154"/>
      <c r="H1154"/>
      <c r="I1154"/>
      <c r="K1154"/>
      <c r="N1154"/>
      <c r="U1154"/>
      <c r="V1154"/>
      <c r="X1154"/>
      <c r="DD1154"/>
    </row>
    <row r="1155" spans="2:108" x14ac:dyDescent="0.3">
      <c r="B1155"/>
      <c r="C1155"/>
      <c r="E1155"/>
      <c r="F1155"/>
      <c r="G1155"/>
      <c r="H1155"/>
      <c r="I1155"/>
      <c r="K1155"/>
      <c r="N1155"/>
      <c r="U1155"/>
      <c r="V1155"/>
      <c r="X1155"/>
    </row>
    <row r="1156" spans="2:108" x14ac:dyDescent="0.3">
      <c r="B1156"/>
      <c r="C1156"/>
      <c r="E1156"/>
      <c r="F1156"/>
      <c r="G1156"/>
      <c r="H1156"/>
      <c r="I1156"/>
      <c r="K1156"/>
      <c r="N1156"/>
      <c r="U1156"/>
      <c r="V1156"/>
      <c r="X1156"/>
      <c r="DD1156"/>
    </row>
    <row r="1157" spans="2:108" x14ac:dyDescent="0.3">
      <c r="B1157"/>
      <c r="C1157"/>
      <c r="E1157"/>
      <c r="F1157"/>
      <c r="G1157"/>
      <c r="H1157"/>
      <c r="I1157"/>
      <c r="K1157"/>
      <c r="N1157"/>
      <c r="U1157"/>
      <c r="V1157"/>
      <c r="X1157"/>
    </row>
    <row r="1158" spans="2:108" x14ac:dyDescent="0.3">
      <c r="B1158"/>
      <c r="C1158"/>
      <c r="E1158"/>
      <c r="F1158"/>
      <c r="G1158"/>
      <c r="H1158"/>
      <c r="I1158"/>
      <c r="K1158"/>
      <c r="N1158"/>
      <c r="U1158"/>
      <c r="V1158"/>
      <c r="X1158"/>
    </row>
    <row r="1159" spans="2:108" x14ac:dyDescent="0.3">
      <c r="B1159"/>
      <c r="C1159"/>
      <c r="E1159"/>
      <c r="F1159"/>
      <c r="G1159"/>
      <c r="H1159"/>
      <c r="I1159"/>
      <c r="K1159"/>
      <c r="N1159"/>
      <c r="U1159"/>
      <c r="V1159"/>
      <c r="X1159"/>
      <c r="DD1159"/>
    </row>
    <row r="1160" spans="2:108" x14ac:dyDescent="0.3">
      <c r="B1160"/>
      <c r="C1160"/>
      <c r="E1160"/>
      <c r="F1160"/>
      <c r="G1160"/>
      <c r="H1160"/>
      <c r="I1160"/>
      <c r="K1160"/>
      <c r="N1160"/>
      <c r="U1160"/>
      <c r="V1160"/>
      <c r="X1160"/>
      <c r="DD1160"/>
    </row>
    <row r="1161" spans="2:108" x14ac:dyDescent="0.3">
      <c r="B1161"/>
      <c r="C1161"/>
      <c r="E1161"/>
      <c r="F1161"/>
      <c r="G1161"/>
      <c r="H1161"/>
      <c r="I1161"/>
      <c r="K1161"/>
      <c r="N1161"/>
      <c r="U1161"/>
      <c r="V1161"/>
      <c r="X1161"/>
      <c r="DD1161"/>
    </row>
    <row r="1162" spans="2:108" x14ac:dyDescent="0.3">
      <c r="B1162"/>
      <c r="C1162"/>
      <c r="E1162"/>
      <c r="F1162"/>
      <c r="G1162"/>
      <c r="H1162"/>
      <c r="I1162"/>
      <c r="K1162"/>
      <c r="N1162"/>
      <c r="U1162"/>
      <c r="V1162"/>
      <c r="X1162"/>
    </row>
    <row r="1163" spans="2:108" x14ac:dyDescent="0.3">
      <c r="B1163"/>
      <c r="C1163"/>
      <c r="E1163"/>
      <c r="F1163"/>
      <c r="G1163"/>
      <c r="H1163"/>
      <c r="I1163"/>
      <c r="K1163"/>
      <c r="N1163"/>
      <c r="U1163"/>
      <c r="V1163"/>
      <c r="X1163"/>
    </row>
    <row r="1164" spans="2:108" x14ac:dyDescent="0.3">
      <c r="B1164"/>
      <c r="C1164"/>
      <c r="E1164"/>
      <c r="F1164"/>
      <c r="G1164"/>
      <c r="I1164"/>
      <c r="K1164"/>
      <c r="N1164"/>
      <c r="U1164"/>
      <c r="V1164"/>
      <c r="X1164"/>
    </row>
    <row r="1165" spans="2:108" x14ac:dyDescent="0.3">
      <c r="B1165"/>
      <c r="C1165"/>
      <c r="E1165"/>
      <c r="F1165"/>
      <c r="G1165"/>
      <c r="H1165"/>
      <c r="I1165"/>
      <c r="K1165"/>
      <c r="N1165"/>
      <c r="U1165"/>
      <c r="V1165"/>
      <c r="X1165"/>
    </row>
    <row r="1166" spans="2:108" x14ac:dyDescent="0.3">
      <c r="B1166"/>
      <c r="C1166"/>
      <c r="E1166"/>
      <c r="F1166"/>
      <c r="G1166"/>
      <c r="H1166"/>
      <c r="I1166"/>
      <c r="K1166"/>
      <c r="N1166"/>
      <c r="U1166"/>
      <c r="V1166"/>
      <c r="X1166"/>
      <c r="DD1166"/>
    </row>
    <row r="1167" spans="2:108" x14ac:dyDescent="0.3">
      <c r="B1167"/>
      <c r="C1167"/>
      <c r="E1167"/>
      <c r="F1167"/>
      <c r="G1167"/>
      <c r="H1167"/>
      <c r="I1167"/>
      <c r="K1167"/>
      <c r="N1167"/>
      <c r="U1167"/>
      <c r="V1167"/>
      <c r="X1167"/>
    </row>
    <row r="1168" spans="2:108" x14ac:dyDescent="0.3">
      <c r="B1168"/>
      <c r="C1168"/>
      <c r="E1168"/>
      <c r="F1168"/>
      <c r="G1168"/>
      <c r="H1168"/>
      <c r="I1168"/>
      <c r="K1168"/>
      <c r="N1168"/>
      <c r="O1168"/>
      <c r="P1168"/>
      <c r="U1168"/>
      <c r="V1168"/>
      <c r="X1168"/>
      <c r="DD1168"/>
    </row>
    <row r="1169" spans="2:108" x14ac:dyDescent="0.3">
      <c r="B1169"/>
      <c r="C1169"/>
      <c r="E1169"/>
      <c r="F1169"/>
      <c r="G1169"/>
      <c r="H1169"/>
      <c r="I1169"/>
      <c r="K1169"/>
      <c r="N1169"/>
      <c r="U1169"/>
      <c r="V1169"/>
      <c r="X1169"/>
    </row>
    <row r="1170" spans="2:108" x14ac:dyDescent="0.3">
      <c r="B1170"/>
      <c r="C1170"/>
      <c r="E1170"/>
      <c r="F1170"/>
      <c r="G1170"/>
      <c r="H1170"/>
      <c r="I1170"/>
      <c r="K1170"/>
      <c r="N1170"/>
      <c r="U1170"/>
      <c r="V1170"/>
      <c r="X1170"/>
    </row>
    <row r="1171" spans="2:108" x14ac:dyDescent="0.3">
      <c r="B1171"/>
      <c r="C1171"/>
      <c r="E1171"/>
      <c r="F1171"/>
      <c r="G1171"/>
      <c r="H1171"/>
      <c r="I1171"/>
      <c r="K1171"/>
      <c r="N1171"/>
      <c r="U1171"/>
      <c r="V1171"/>
      <c r="X1171"/>
      <c r="DD1171"/>
    </row>
    <row r="1172" spans="2:108" x14ac:dyDescent="0.3">
      <c r="B1172"/>
      <c r="C1172"/>
      <c r="E1172"/>
      <c r="F1172"/>
      <c r="G1172"/>
      <c r="I1172"/>
      <c r="K1172"/>
      <c r="N1172"/>
      <c r="U1172"/>
      <c r="V1172"/>
      <c r="X1172"/>
    </row>
    <row r="1173" spans="2:108" x14ac:dyDescent="0.3">
      <c r="B1173"/>
      <c r="C1173"/>
      <c r="E1173"/>
      <c r="F1173"/>
      <c r="G1173"/>
      <c r="H1173"/>
      <c r="I1173"/>
      <c r="K1173"/>
      <c r="N1173"/>
      <c r="U1173"/>
      <c r="V1173"/>
      <c r="X1173"/>
    </row>
    <row r="1174" spans="2:108" x14ac:dyDescent="0.3">
      <c r="B1174"/>
      <c r="C1174"/>
      <c r="E1174"/>
      <c r="F1174"/>
      <c r="G1174"/>
      <c r="H1174"/>
      <c r="I1174"/>
      <c r="K1174"/>
      <c r="N1174"/>
      <c r="U1174"/>
      <c r="V1174"/>
      <c r="X1174"/>
      <c r="Y1174"/>
    </row>
    <row r="1175" spans="2:108" x14ac:dyDescent="0.3">
      <c r="B1175"/>
      <c r="C1175"/>
      <c r="E1175"/>
      <c r="F1175"/>
      <c r="G1175"/>
      <c r="H1175"/>
      <c r="I1175"/>
      <c r="K1175"/>
      <c r="N1175"/>
      <c r="O1175"/>
      <c r="P1175"/>
      <c r="U1175"/>
      <c r="V1175"/>
      <c r="X1175"/>
      <c r="DD1175"/>
    </row>
    <row r="1176" spans="2:108" x14ac:dyDescent="0.3">
      <c r="B1176"/>
      <c r="C1176"/>
      <c r="E1176"/>
      <c r="F1176"/>
      <c r="G1176"/>
      <c r="H1176"/>
      <c r="I1176"/>
      <c r="K1176"/>
      <c r="N1176"/>
      <c r="O1176"/>
      <c r="P1176"/>
      <c r="Q1176"/>
      <c r="U1176"/>
      <c r="V1176"/>
      <c r="X1176"/>
      <c r="DD1176"/>
    </row>
    <row r="1177" spans="2:108" x14ac:dyDescent="0.3">
      <c r="B1177"/>
      <c r="C1177"/>
      <c r="E1177"/>
      <c r="F1177"/>
      <c r="G1177"/>
      <c r="I1177"/>
      <c r="K1177"/>
      <c r="N1177"/>
      <c r="U1177"/>
      <c r="V1177"/>
      <c r="X1177"/>
    </row>
    <row r="1178" spans="2:108" x14ac:dyDescent="0.3">
      <c r="B1178"/>
      <c r="C1178"/>
      <c r="E1178"/>
      <c r="F1178"/>
      <c r="G1178"/>
      <c r="I1178"/>
      <c r="K1178"/>
      <c r="N1178"/>
      <c r="U1178"/>
      <c r="V1178"/>
      <c r="X1178"/>
    </row>
    <row r="1179" spans="2:108" x14ac:dyDescent="0.3">
      <c r="B1179"/>
      <c r="C1179"/>
      <c r="E1179"/>
      <c r="F1179"/>
      <c r="G1179"/>
      <c r="H1179"/>
      <c r="I1179"/>
      <c r="K1179"/>
      <c r="N1179"/>
      <c r="U1179"/>
      <c r="V1179"/>
      <c r="X1179"/>
      <c r="AI1179"/>
      <c r="DD1179"/>
    </row>
    <row r="1180" spans="2:108" x14ac:dyDescent="0.3">
      <c r="B1180"/>
      <c r="C1180"/>
      <c r="E1180"/>
      <c r="F1180"/>
      <c r="G1180"/>
      <c r="H1180"/>
      <c r="I1180"/>
      <c r="K1180"/>
      <c r="N1180"/>
      <c r="U1180"/>
      <c r="V1180"/>
      <c r="X1180"/>
    </row>
    <row r="1181" spans="2:108" x14ac:dyDescent="0.3">
      <c r="B1181"/>
      <c r="C1181"/>
      <c r="E1181"/>
      <c r="F1181"/>
      <c r="G1181"/>
      <c r="I1181"/>
      <c r="K1181"/>
      <c r="N1181"/>
      <c r="U1181"/>
      <c r="V1181"/>
      <c r="X1181"/>
      <c r="DD1181"/>
    </row>
    <row r="1182" spans="2:108" x14ac:dyDescent="0.3">
      <c r="B1182"/>
      <c r="C1182"/>
      <c r="E1182"/>
      <c r="F1182"/>
      <c r="G1182"/>
      <c r="H1182"/>
      <c r="I1182"/>
      <c r="K1182"/>
      <c r="N1182"/>
      <c r="U1182"/>
      <c r="V1182"/>
      <c r="X1182"/>
    </row>
    <row r="1183" spans="2:108" x14ac:dyDescent="0.3">
      <c r="B1183"/>
      <c r="C1183"/>
      <c r="E1183"/>
      <c r="F1183"/>
      <c r="G1183"/>
      <c r="I1183"/>
      <c r="K1183"/>
      <c r="N1183"/>
      <c r="U1183"/>
      <c r="V1183"/>
      <c r="X1183"/>
    </row>
    <row r="1184" spans="2:108" x14ac:dyDescent="0.3">
      <c r="B1184"/>
      <c r="C1184"/>
      <c r="E1184"/>
      <c r="F1184"/>
      <c r="G1184"/>
      <c r="H1184"/>
      <c r="I1184"/>
      <c r="K1184"/>
      <c r="N1184"/>
      <c r="U1184"/>
      <c r="V1184"/>
      <c r="X1184"/>
      <c r="DD1184"/>
    </row>
    <row r="1185" spans="2:108" x14ac:dyDescent="0.3">
      <c r="B1185"/>
      <c r="C1185"/>
      <c r="E1185"/>
      <c r="F1185"/>
      <c r="G1185"/>
      <c r="I1185"/>
      <c r="K1185"/>
      <c r="N1185"/>
      <c r="U1185"/>
      <c r="V1185"/>
      <c r="X1185"/>
    </row>
    <row r="1186" spans="2:108" x14ac:dyDescent="0.3">
      <c r="B1186"/>
      <c r="C1186"/>
      <c r="E1186"/>
      <c r="F1186"/>
      <c r="G1186"/>
      <c r="H1186"/>
      <c r="I1186"/>
      <c r="K1186"/>
      <c r="N1186"/>
      <c r="U1186"/>
      <c r="V1186"/>
      <c r="X1186"/>
    </row>
    <row r="1187" spans="2:108" x14ac:dyDescent="0.3">
      <c r="B1187"/>
      <c r="C1187"/>
      <c r="E1187"/>
      <c r="F1187"/>
      <c r="G1187"/>
      <c r="H1187"/>
      <c r="I1187"/>
      <c r="K1187"/>
      <c r="N1187"/>
      <c r="O1187"/>
      <c r="P1187"/>
      <c r="U1187"/>
      <c r="V1187"/>
      <c r="X1187"/>
      <c r="DD1187"/>
    </row>
    <row r="1188" spans="2:108" x14ac:dyDescent="0.3">
      <c r="B1188"/>
      <c r="C1188"/>
      <c r="E1188"/>
      <c r="F1188"/>
      <c r="G1188"/>
      <c r="H1188"/>
      <c r="I1188"/>
      <c r="K1188"/>
      <c r="N1188"/>
      <c r="U1188"/>
      <c r="V1188"/>
      <c r="X1188"/>
    </row>
    <row r="1189" spans="2:108" x14ac:dyDescent="0.3">
      <c r="B1189"/>
      <c r="C1189"/>
      <c r="E1189"/>
      <c r="F1189"/>
      <c r="G1189"/>
      <c r="H1189"/>
      <c r="I1189"/>
      <c r="K1189"/>
      <c r="N1189"/>
      <c r="U1189"/>
      <c r="V1189"/>
      <c r="X1189"/>
      <c r="DD1189"/>
    </row>
    <row r="1190" spans="2:108" x14ac:dyDescent="0.3">
      <c r="B1190"/>
      <c r="C1190"/>
      <c r="E1190"/>
      <c r="F1190"/>
      <c r="G1190"/>
      <c r="H1190"/>
      <c r="I1190"/>
      <c r="K1190"/>
      <c r="N1190"/>
      <c r="U1190"/>
      <c r="V1190"/>
      <c r="X1190"/>
      <c r="DD1190"/>
    </row>
    <row r="1191" spans="2:108" x14ac:dyDescent="0.3">
      <c r="B1191"/>
      <c r="C1191"/>
      <c r="E1191"/>
      <c r="F1191"/>
      <c r="G1191"/>
      <c r="H1191"/>
      <c r="I1191"/>
      <c r="K1191"/>
      <c r="N1191"/>
      <c r="U1191"/>
      <c r="V1191"/>
      <c r="X1191"/>
    </row>
    <row r="1192" spans="2:108" x14ac:dyDescent="0.3">
      <c r="B1192"/>
      <c r="C1192"/>
      <c r="E1192"/>
      <c r="F1192"/>
      <c r="G1192"/>
      <c r="H1192"/>
      <c r="I1192"/>
      <c r="K1192"/>
      <c r="N1192"/>
      <c r="U1192"/>
      <c r="V1192"/>
      <c r="X1192"/>
    </row>
    <row r="1193" spans="2:108" x14ac:dyDescent="0.3">
      <c r="B1193"/>
      <c r="C1193"/>
      <c r="E1193"/>
      <c r="F1193"/>
      <c r="G1193"/>
      <c r="H1193"/>
      <c r="I1193"/>
      <c r="K1193"/>
      <c r="N1193"/>
      <c r="U1193"/>
      <c r="V1193"/>
      <c r="X1193"/>
      <c r="DD1193"/>
    </row>
    <row r="1194" spans="2:108" x14ac:dyDescent="0.3">
      <c r="B1194"/>
      <c r="C1194"/>
      <c r="E1194"/>
      <c r="F1194"/>
      <c r="G1194"/>
      <c r="H1194"/>
      <c r="I1194"/>
      <c r="K1194"/>
      <c r="N1194"/>
      <c r="U1194"/>
      <c r="V1194"/>
      <c r="X1194"/>
      <c r="DD1194"/>
    </row>
    <row r="1195" spans="2:108" x14ac:dyDescent="0.3">
      <c r="B1195"/>
      <c r="C1195"/>
      <c r="E1195"/>
      <c r="F1195"/>
      <c r="G1195"/>
      <c r="H1195"/>
      <c r="I1195"/>
      <c r="K1195"/>
      <c r="N1195"/>
      <c r="U1195"/>
      <c r="V1195"/>
      <c r="X1195"/>
    </row>
    <row r="1196" spans="2:108" x14ac:dyDescent="0.3">
      <c r="B1196"/>
      <c r="C1196"/>
      <c r="E1196"/>
      <c r="F1196"/>
      <c r="G1196"/>
      <c r="H1196"/>
      <c r="I1196"/>
      <c r="K1196"/>
      <c r="N1196"/>
      <c r="U1196"/>
      <c r="V1196"/>
      <c r="X1196"/>
    </row>
    <row r="1197" spans="2:108" x14ac:dyDescent="0.3">
      <c r="B1197"/>
      <c r="C1197"/>
      <c r="E1197"/>
      <c r="F1197"/>
      <c r="G1197"/>
      <c r="I1197"/>
      <c r="K1197"/>
      <c r="N1197"/>
      <c r="U1197"/>
      <c r="V1197"/>
      <c r="X1197"/>
    </row>
    <row r="1198" spans="2:108" x14ac:dyDescent="0.3">
      <c r="B1198"/>
      <c r="C1198"/>
      <c r="E1198"/>
      <c r="F1198"/>
      <c r="G1198"/>
      <c r="H1198"/>
      <c r="I1198"/>
      <c r="K1198"/>
      <c r="N1198"/>
      <c r="U1198"/>
      <c r="V1198"/>
      <c r="X1198"/>
    </row>
    <row r="1199" spans="2:108" x14ac:dyDescent="0.3">
      <c r="B1199"/>
      <c r="C1199"/>
      <c r="E1199"/>
      <c r="F1199"/>
      <c r="G1199"/>
      <c r="H1199"/>
      <c r="I1199"/>
      <c r="K1199"/>
      <c r="N1199"/>
      <c r="U1199"/>
      <c r="V1199"/>
      <c r="X1199"/>
    </row>
    <row r="1200" spans="2:108" x14ac:dyDescent="0.3">
      <c r="B1200"/>
      <c r="C1200"/>
      <c r="E1200"/>
      <c r="F1200"/>
      <c r="G1200"/>
      <c r="H1200"/>
      <c r="I1200"/>
      <c r="K1200"/>
      <c r="N1200"/>
      <c r="U1200"/>
      <c r="V1200"/>
      <c r="X1200"/>
      <c r="DD1200"/>
    </row>
    <row r="1201" spans="2:108" x14ac:dyDescent="0.3">
      <c r="B1201"/>
      <c r="C1201"/>
      <c r="E1201"/>
      <c r="F1201"/>
      <c r="G1201"/>
      <c r="H1201"/>
      <c r="I1201"/>
      <c r="K1201"/>
      <c r="N1201"/>
      <c r="U1201"/>
      <c r="V1201"/>
      <c r="X1201"/>
      <c r="DD1201"/>
    </row>
    <row r="1202" spans="2:108" x14ac:dyDescent="0.3">
      <c r="B1202"/>
      <c r="C1202"/>
      <c r="E1202"/>
      <c r="F1202"/>
      <c r="G1202"/>
      <c r="H1202"/>
      <c r="I1202"/>
      <c r="K1202"/>
      <c r="N1202"/>
      <c r="U1202"/>
      <c r="V1202"/>
      <c r="X1202"/>
      <c r="AI1202"/>
      <c r="DD1202"/>
    </row>
    <row r="1203" spans="2:108" x14ac:dyDescent="0.3">
      <c r="B1203"/>
      <c r="C1203"/>
      <c r="E1203"/>
      <c r="F1203"/>
      <c r="G1203"/>
      <c r="H1203"/>
      <c r="I1203"/>
      <c r="K1203"/>
      <c r="N1203"/>
      <c r="U1203"/>
      <c r="V1203"/>
      <c r="X1203"/>
    </row>
    <row r="1204" spans="2:108" x14ac:dyDescent="0.3">
      <c r="B1204"/>
      <c r="C1204"/>
      <c r="E1204"/>
      <c r="F1204"/>
      <c r="G1204"/>
      <c r="H1204"/>
      <c r="I1204"/>
      <c r="K1204"/>
      <c r="N1204"/>
      <c r="U1204"/>
      <c r="V1204"/>
      <c r="X1204"/>
    </row>
    <row r="1205" spans="2:108" x14ac:dyDescent="0.3">
      <c r="B1205"/>
      <c r="C1205"/>
      <c r="E1205"/>
      <c r="F1205"/>
      <c r="G1205"/>
      <c r="H1205"/>
      <c r="I1205"/>
      <c r="K1205"/>
      <c r="N1205"/>
      <c r="U1205"/>
      <c r="V1205"/>
      <c r="X1205"/>
    </row>
    <row r="1206" spans="2:108" x14ac:dyDescent="0.3">
      <c r="B1206"/>
      <c r="C1206"/>
      <c r="E1206"/>
      <c r="F1206"/>
      <c r="G1206"/>
      <c r="H1206"/>
      <c r="I1206"/>
      <c r="K1206"/>
      <c r="N1206"/>
      <c r="O1206"/>
      <c r="P1206"/>
      <c r="Q1206"/>
      <c r="U1206"/>
      <c r="V1206"/>
      <c r="X1206"/>
      <c r="DD1206"/>
    </row>
    <row r="1207" spans="2:108" x14ac:dyDescent="0.3">
      <c r="B1207"/>
      <c r="C1207"/>
      <c r="E1207"/>
      <c r="F1207"/>
      <c r="G1207"/>
      <c r="H1207"/>
      <c r="I1207"/>
      <c r="K1207"/>
      <c r="N1207"/>
      <c r="U1207"/>
      <c r="V1207"/>
      <c r="X1207"/>
      <c r="DD1207"/>
    </row>
    <row r="1208" spans="2:108" x14ac:dyDescent="0.3">
      <c r="B1208"/>
      <c r="C1208"/>
      <c r="E1208"/>
      <c r="F1208"/>
      <c r="G1208"/>
      <c r="H1208"/>
      <c r="I1208"/>
      <c r="K1208"/>
      <c r="N1208"/>
      <c r="U1208"/>
      <c r="V1208"/>
      <c r="X1208"/>
      <c r="DD1208"/>
    </row>
    <row r="1209" spans="2:108" x14ac:dyDescent="0.3">
      <c r="B1209"/>
      <c r="C1209"/>
      <c r="E1209"/>
      <c r="F1209"/>
      <c r="G1209"/>
      <c r="H1209"/>
      <c r="I1209"/>
      <c r="K1209"/>
      <c r="N1209"/>
      <c r="U1209"/>
      <c r="V1209"/>
      <c r="X1209"/>
      <c r="Y1209"/>
      <c r="AI1209"/>
      <c r="DD1209"/>
    </row>
    <row r="1210" spans="2:108" x14ac:dyDescent="0.3">
      <c r="B1210"/>
      <c r="C1210"/>
      <c r="E1210"/>
      <c r="F1210"/>
      <c r="G1210"/>
      <c r="H1210"/>
      <c r="I1210"/>
      <c r="K1210"/>
      <c r="N1210"/>
      <c r="O1210"/>
      <c r="P1210"/>
      <c r="U1210"/>
      <c r="V1210"/>
      <c r="X1210"/>
      <c r="DD1210"/>
    </row>
    <row r="1211" spans="2:108" x14ac:dyDescent="0.3">
      <c r="B1211"/>
      <c r="C1211"/>
      <c r="E1211"/>
      <c r="F1211"/>
      <c r="G1211"/>
      <c r="H1211"/>
      <c r="I1211"/>
      <c r="K1211"/>
      <c r="N1211"/>
      <c r="U1211"/>
      <c r="V1211"/>
      <c r="X1211"/>
    </row>
    <row r="1212" spans="2:108" x14ac:dyDescent="0.3">
      <c r="B1212"/>
      <c r="C1212"/>
      <c r="E1212"/>
      <c r="F1212"/>
      <c r="G1212"/>
      <c r="H1212"/>
      <c r="I1212"/>
      <c r="K1212"/>
      <c r="N1212"/>
      <c r="U1212"/>
      <c r="V1212"/>
      <c r="X1212"/>
    </row>
    <row r="1213" spans="2:108" x14ac:dyDescent="0.3">
      <c r="B1213"/>
      <c r="C1213"/>
      <c r="E1213"/>
      <c r="F1213"/>
      <c r="G1213"/>
      <c r="H1213"/>
      <c r="I1213"/>
      <c r="K1213"/>
      <c r="N1213"/>
      <c r="U1213"/>
      <c r="V1213"/>
      <c r="X1213"/>
    </row>
    <row r="1214" spans="2:108" x14ac:dyDescent="0.3">
      <c r="B1214"/>
      <c r="C1214"/>
      <c r="E1214"/>
      <c r="F1214"/>
      <c r="G1214"/>
      <c r="H1214"/>
      <c r="I1214"/>
      <c r="K1214"/>
      <c r="N1214"/>
      <c r="U1214"/>
      <c r="V1214"/>
      <c r="X1214"/>
    </row>
    <row r="1215" spans="2:108" x14ac:dyDescent="0.3">
      <c r="B1215"/>
      <c r="C1215"/>
      <c r="E1215"/>
      <c r="F1215"/>
      <c r="G1215"/>
      <c r="H1215"/>
      <c r="I1215"/>
      <c r="K1215"/>
      <c r="N1215"/>
      <c r="U1215"/>
      <c r="V1215"/>
      <c r="X1215"/>
      <c r="Y1215"/>
      <c r="AI1215"/>
      <c r="DD1215"/>
    </row>
    <row r="1216" spans="2:108" x14ac:dyDescent="0.3">
      <c r="B1216"/>
      <c r="C1216"/>
      <c r="E1216"/>
      <c r="F1216"/>
      <c r="G1216"/>
      <c r="H1216"/>
      <c r="I1216"/>
      <c r="K1216"/>
      <c r="N1216"/>
      <c r="U1216"/>
      <c r="V1216"/>
      <c r="X1216"/>
    </row>
    <row r="1217" spans="2:108" x14ac:dyDescent="0.3">
      <c r="B1217"/>
      <c r="C1217"/>
      <c r="E1217"/>
      <c r="F1217"/>
      <c r="G1217"/>
      <c r="H1217"/>
      <c r="I1217"/>
      <c r="K1217"/>
      <c r="N1217"/>
      <c r="U1217"/>
      <c r="V1217"/>
      <c r="X1217"/>
    </row>
    <row r="1218" spans="2:108" x14ac:dyDescent="0.3">
      <c r="B1218"/>
      <c r="C1218"/>
      <c r="E1218"/>
      <c r="F1218"/>
      <c r="G1218"/>
      <c r="H1218"/>
      <c r="I1218"/>
      <c r="K1218"/>
      <c r="N1218"/>
      <c r="O1218"/>
      <c r="P1218"/>
      <c r="U1218"/>
      <c r="V1218"/>
      <c r="X1218"/>
      <c r="DD1218"/>
    </row>
    <row r="1219" spans="2:108" x14ac:dyDescent="0.3">
      <c r="B1219"/>
      <c r="C1219"/>
      <c r="E1219"/>
      <c r="F1219"/>
      <c r="G1219"/>
      <c r="H1219"/>
      <c r="I1219"/>
      <c r="K1219"/>
      <c r="N1219"/>
      <c r="O1219"/>
      <c r="P1219"/>
      <c r="U1219"/>
      <c r="V1219"/>
      <c r="X1219"/>
      <c r="DD1219"/>
    </row>
    <row r="1220" spans="2:108" x14ac:dyDescent="0.3">
      <c r="B1220"/>
      <c r="C1220"/>
      <c r="E1220"/>
      <c r="F1220"/>
      <c r="G1220"/>
      <c r="H1220"/>
      <c r="I1220"/>
      <c r="K1220"/>
      <c r="N1220"/>
      <c r="U1220"/>
      <c r="V1220"/>
      <c r="X1220"/>
      <c r="DD1220"/>
    </row>
    <row r="1221" spans="2:108" x14ac:dyDescent="0.3">
      <c r="B1221"/>
      <c r="C1221"/>
      <c r="E1221"/>
      <c r="F1221"/>
      <c r="G1221"/>
      <c r="H1221"/>
      <c r="I1221"/>
      <c r="K1221"/>
      <c r="N1221"/>
      <c r="O1221"/>
      <c r="P1221"/>
      <c r="U1221"/>
      <c r="V1221"/>
      <c r="X1221"/>
      <c r="DD1221"/>
    </row>
    <row r="1222" spans="2:108" x14ac:dyDescent="0.3">
      <c r="B1222"/>
      <c r="C1222"/>
      <c r="E1222"/>
      <c r="F1222"/>
      <c r="G1222"/>
      <c r="H1222"/>
      <c r="I1222"/>
      <c r="K1222"/>
      <c r="N1222"/>
      <c r="U1222"/>
      <c r="V1222"/>
      <c r="X1222"/>
      <c r="DD1222"/>
    </row>
    <row r="1223" spans="2:108" x14ac:dyDescent="0.3">
      <c r="B1223"/>
      <c r="C1223"/>
      <c r="E1223"/>
      <c r="F1223"/>
      <c r="G1223"/>
      <c r="H1223"/>
      <c r="I1223"/>
      <c r="K1223"/>
      <c r="N1223"/>
      <c r="U1223"/>
      <c r="V1223"/>
      <c r="X1223"/>
    </row>
    <row r="1224" spans="2:108" x14ac:dyDescent="0.3">
      <c r="B1224"/>
      <c r="C1224"/>
      <c r="E1224"/>
      <c r="F1224"/>
      <c r="G1224"/>
      <c r="H1224"/>
      <c r="I1224"/>
      <c r="K1224"/>
      <c r="N1224"/>
      <c r="U1224"/>
      <c r="V1224"/>
      <c r="X1224"/>
      <c r="Y1224"/>
    </row>
    <row r="1225" spans="2:108" x14ac:dyDescent="0.3">
      <c r="B1225"/>
      <c r="C1225"/>
      <c r="E1225"/>
      <c r="F1225"/>
      <c r="G1225"/>
      <c r="H1225"/>
      <c r="I1225"/>
      <c r="K1225"/>
      <c r="N1225"/>
      <c r="U1225"/>
      <c r="V1225"/>
      <c r="X1225"/>
      <c r="DD1225"/>
    </row>
    <row r="1226" spans="2:108" x14ac:dyDescent="0.3">
      <c r="B1226"/>
      <c r="C1226"/>
      <c r="E1226"/>
      <c r="F1226"/>
      <c r="G1226"/>
      <c r="H1226"/>
      <c r="I1226"/>
      <c r="K1226"/>
      <c r="N1226"/>
      <c r="U1226"/>
      <c r="V1226"/>
      <c r="X1226"/>
      <c r="DD1226"/>
    </row>
    <row r="1227" spans="2:108" x14ac:dyDescent="0.3">
      <c r="B1227"/>
      <c r="C1227"/>
      <c r="E1227"/>
      <c r="F1227"/>
      <c r="G1227"/>
      <c r="H1227"/>
      <c r="I1227"/>
      <c r="K1227"/>
      <c r="N1227"/>
      <c r="U1227"/>
      <c r="V1227"/>
      <c r="X1227"/>
    </row>
    <row r="1228" spans="2:108" x14ac:dyDescent="0.3">
      <c r="B1228"/>
      <c r="C1228"/>
      <c r="E1228"/>
      <c r="F1228"/>
      <c r="G1228"/>
      <c r="H1228"/>
      <c r="I1228"/>
      <c r="K1228"/>
      <c r="N1228"/>
      <c r="O1228"/>
      <c r="P1228"/>
      <c r="U1228"/>
      <c r="V1228"/>
      <c r="X1228"/>
      <c r="DD1228"/>
    </row>
    <row r="1229" spans="2:108" x14ac:dyDescent="0.3">
      <c r="B1229"/>
      <c r="C1229"/>
      <c r="E1229"/>
      <c r="F1229"/>
      <c r="G1229"/>
      <c r="H1229"/>
      <c r="I1229"/>
      <c r="K1229"/>
      <c r="N1229"/>
      <c r="U1229"/>
      <c r="V1229"/>
      <c r="X1229"/>
    </row>
    <row r="1230" spans="2:108" x14ac:dyDescent="0.3">
      <c r="B1230"/>
      <c r="C1230"/>
      <c r="E1230"/>
      <c r="F1230"/>
      <c r="G1230"/>
      <c r="H1230"/>
      <c r="I1230"/>
      <c r="K1230"/>
      <c r="N1230"/>
      <c r="U1230"/>
      <c r="V1230"/>
      <c r="X1230"/>
      <c r="DD1230"/>
    </row>
    <row r="1231" spans="2:108" x14ac:dyDescent="0.3">
      <c r="B1231"/>
      <c r="C1231"/>
      <c r="E1231"/>
      <c r="F1231"/>
      <c r="G1231"/>
      <c r="H1231"/>
      <c r="I1231"/>
      <c r="K1231"/>
      <c r="N1231"/>
      <c r="U1231"/>
      <c r="V1231"/>
      <c r="X1231"/>
      <c r="Y1231"/>
      <c r="AI1231"/>
      <c r="DD1231"/>
    </row>
    <row r="1232" spans="2:108" x14ac:dyDescent="0.3">
      <c r="B1232"/>
      <c r="C1232"/>
      <c r="E1232"/>
      <c r="F1232"/>
      <c r="G1232"/>
      <c r="H1232"/>
      <c r="I1232"/>
      <c r="K1232"/>
      <c r="N1232"/>
      <c r="U1232"/>
      <c r="V1232"/>
      <c r="X1232"/>
    </row>
    <row r="1233" spans="2:108" x14ac:dyDescent="0.3">
      <c r="B1233"/>
      <c r="C1233"/>
      <c r="E1233"/>
      <c r="F1233"/>
      <c r="G1233"/>
      <c r="H1233"/>
      <c r="I1233"/>
      <c r="K1233"/>
      <c r="N1233"/>
      <c r="U1233"/>
      <c r="V1233"/>
      <c r="X1233"/>
    </row>
    <row r="1234" spans="2:108" x14ac:dyDescent="0.3">
      <c r="B1234"/>
      <c r="C1234"/>
      <c r="E1234"/>
      <c r="F1234"/>
      <c r="G1234"/>
      <c r="H1234"/>
      <c r="I1234"/>
      <c r="K1234"/>
      <c r="N1234"/>
      <c r="U1234"/>
      <c r="V1234"/>
      <c r="X1234"/>
    </row>
    <row r="1235" spans="2:108" x14ac:dyDescent="0.3">
      <c r="B1235"/>
      <c r="C1235"/>
      <c r="E1235"/>
      <c r="F1235"/>
      <c r="G1235"/>
      <c r="H1235"/>
      <c r="I1235"/>
      <c r="K1235"/>
      <c r="N1235"/>
      <c r="U1235"/>
      <c r="V1235"/>
      <c r="X1235"/>
    </row>
    <row r="1236" spans="2:108" x14ac:dyDescent="0.3">
      <c r="B1236"/>
      <c r="C1236"/>
      <c r="E1236"/>
      <c r="F1236"/>
      <c r="G1236"/>
      <c r="H1236"/>
      <c r="I1236"/>
      <c r="K1236"/>
      <c r="N1236"/>
      <c r="O1236"/>
      <c r="P1236"/>
      <c r="Q1236"/>
      <c r="U1236"/>
      <c r="V1236"/>
      <c r="X1236"/>
      <c r="DD1236"/>
    </row>
    <row r="1237" spans="2:108" x14ac:dyDescent="0.3">
      <c r="B1237"/>
      <c r="C1237"/>
      <c r="E1237"/>
      <c r="F1237"/>
      <c r="G1237"/>
      <c r="H1237"/>
      <c r="I1237"/>
      <c r="K1237"/>
      <c r="N1237"/>
      <c r="U1237"/>
      <c r="V1237"/>
      <c r="X1237"/>
    </row>
    <row r="1238" spans="2:108" x14ac:dyDescent="0.3">
      <c r="B1238"/>
      <c r="C1238"/>
      <c r="E1238"/>
      <c r="F1238"/>
      <c r="G1238"/>
      <c r="H1238"/>
      <c r="I1238"/>
      <c r="K1238"/>
      <c r="N1238"/>
      <c r="U1238"/>
      <c r="V1238"/>
      <c r="X1238"/>
    </row>
    <row r="1239" spans="2:108" x14ac:dyDescent="0.3">
      <c r="B1239"/>
      <c r="C1239"/>
      <c r="E1239"/>
      <c r="F1239"/>
      <c r="G1239"/>
      <c r="H1239"/>
      <c r="I1239"/>
      <c r="K1239"/>
      <c r="N1239"/>
      <c r="U1239"/>
      <c r="V1239"/>
      <c r="X1239"/>
      <c r="DD1239"/>
    </row>
    <row r="1240" spans="2:108" x14ac:dyDescent="0.3">
      <c r="B1240"/>
      <c r="C1240"/>
      <c r="E1240"/>
      <c r="F1240"/>
      <c r="G1240"/>
      <c r="H1240"/>
      <c r="I1240"/>
      <c r="K1240"/>
      <c r="N1240"/>
      <c r="U1240"/>
      <c r="V1240"/>
      <c r="X1240"/>
    </row>
    <row r="1241" spans="2:108" x14ac:dyDescent="0.3">
      <c r="B1241"/>
      <c r="C1241"/>
      <c r="E1241"/>
      <c r="F1241"/>
      <c r="G1241"/>
      <c r="H1241"/>
      <c r="I1241"/>
      <c r="K1241"/>
      <c r="N1241"/>
      <c r="U1241"/>
      <c r="V1241"/>
      <c r="X1241"/>
      <c r="Y1241"/>
      <c r="DD1241"/>
    </row>
    <row r="1242" spans="2:108" x14ac:dyDescent="0.3">
      <c r="B1242"/>
      <c r="C1242"/>
      <c r="E1242"/>
      <c r="F1242"/>
      <c r="G1242"/>
      <c r="H1242"/>
      <c r="I1242"/>
      <c r="K1242"/>
      <c r="N1242"/>
      <c r="U1242"/>
      <c r="V1242"/>
      <c r="X1242"/>
    </row>
    <row r="1243" spans="2:108" x14ac:dyDescent="0.3">
      <c r="B1243"/>
      <c r="C1243"/>
      <c r="E1243"/>
      <c r="F1243"/>
      <c r="G1243"/>
      <c r="H1243"/>
      <c r="I1243"/>
      <c r="K1243"/>
      <c r="N1243"/>
      <c r="U1243"/>
      <c r="V1243"/>
      <c r="X1243"/>
    </row>
    <row r="1244" spans="2:108" x14ac:dyDescent="0.3">
      <c r="B1244"/>
      <c r="C1244"/>
      <c r="E1244"/>
      <c r="F1244"/>
      <c r="G1244"/>
      <c r="H1244"/>
      <c r="I1244"/>
      <c r="K1244"/>
      <c r="N1244"/>
      <c r="U1244"/>
      <c r="V1244"/>
      <c r="X1244"/>
    </row>
    <row r="1245" spans="2:108" x14ac:dyDescent="0.3">
      <c r="B1245"/>
      <c r="C1245"/>
      <c r="E1245"/>
      <c r="F1245"/>
      <c r="G1245"/>
      <c r="H1245"/>
      <c r="I1245"/>
      <c r="K1245"/>
      <c r="N1245"/>
      <c r="U1245"/>
      <c r="V1245"/>
      <c r="X1245"/>
    </row>
    <row r="1246" spans="2:108" x14ac:dyDescent="0.3">
      <c r="B1246"/>
      <c r="C1246"/>
      <c r="E1246"/>
      <c r="F1246"/>
      <c r="G1246"/>
      <c r="H1246"/>
      <c r="I1246"/>
      <c r="K1246"/>
      <c r="N1246"/>
      <c r="U1246"/>
      <c r="V1246"/>
      <c r="X1246"/>
      <c r="DD1246"/>
    </row>
    <row r="1247" spans="2:108" x14ac:dyDescent="0.3">
      <c r="B1247"/>
      <c r="C1247"/>
      <c r="E1247"/>
      <c r="F1247"/>
      <c r="G1247"/>
      <c r="H1247"/>
      <c r="I1247"/>
      <c r="K1247"/>
      <c r="N1247"/>
      <c r="U1247"/>
      <c r="V1247"/>
      <c r="X1247"/>
    </row>
    <row r="1248" spans="2:108" x14ac:dyDescent="0.3">
      <c r="B1248"/>
      <c r="C1248"/>
      <c r="E1248"/>
      <c r="F1248"/>
      <c r="G1248"/>
      <c r="H1248"/>
      <c r="I1248"/>
      <c r="K1248"/>
      <c r="N1248"/>
      <c r="U1248"/>
      <c r="V1248"/>
      <c r="X1248"/>
      <c r="Y1248"/>
    </row>
    <row r="1249" spans="2:108" x14ac:dyDescent="0.3">
      <c r="B1249"/>
      <c r="C1249"/>
      <c r="E1249"/>
      <c r="F1249"/>
      <c r="G1249"/>
      <c r="H1249"/>
      <c r="I1249"/>
      <c r="K1249"/>
      <c r="N1249"/>
      <c r="U1249"/>
      <c r="V1249"/>
      <c r="X1249"/>
    </row>
    <row r="1250" spans="2:108" x14ac:dyDescent="0.3">
      <c r="B1250"/>
      <c r="C1250"/>
      <c r="E1250"/>
      <c r="F1250"/>
      <c r="G1250"/>
      <c r="H1250"/>
      <c r="I1250"/>
      <c r="K1250"/>
      <c r="N1250"/>
      <c r="U1250"/>
      <c r="V1250"/>
      <c r="X1250"/>
      <c r="DD1250"/>
    </row>
    <row r="1251" spans="2:108" x14ac:dyDescent="0.3">
      <c r="B1251"/>
      <c r="C1251"/>
      <c r="E1251"/>
      <c r="F1251"/>
      <c r="G1251"/>
      <c r="H1251"/>
      <c r="I1251"/>
      <c r="K1251"/>
      <c r="N1251"/>
      <c r="O1251"/>
      <c r="P1251"/>
      <c r="Q1251"/>
      <c r="U1251"/>
      <c r="V1251"/>
      <c r="X1251"/>
      <c r="DD1251"/>
    </row>
    <row r="1252" spans="2:108" x14ac:dyDescent="0.3">
      <c r="B1252"/>
      <c r="C1252"/>
      <c r="E1252"/>
      <c r="F1252"/>
      <c r="G1252"/>
      <c r="H1252"/>
      <c r="I1252"/>
      <c r="K1252"/>
      <c r="N1252"/>
      <c r="O1252"/>
      <c r="P1252"/>
      <c r="U1252"/>
      <c r="V1252"/>
      <c r="X1252"/>
      <c r="DD1252"/>
    </row>
    <row r="1253" spans="2:108" x14ac:dyDescent="0.3">
      <c r="B1253"/>
      <c r="C1253"/>
      <c r="E1253"/>
      <c r="F1253"/>
      <c r="G1253"/>
      <c r="H1253"/>
      <c r="I1253"/>
      <c r="K1253"/>
      <c r="N1253"/>
      <c r="O1253"/>
      <c r="P1253"/>
      <c r="U1253"/>
      <c r="V1253"/>
      <c r="X1253"/>
      <c r="DD1253"/>
    </row>
    <row r="1254" spans="2:108" x14ac:dyDescent="0.3">
      <c r="B1254"/>
      <c r="C1254"/>
      <c r="E1254"/>
      <c r="F1254"/>
      <c r="G1254"/>
      <c r="H1254"/>
      <c r="I1254"/>
      <c r="K1254"/>
      <c r="N1254"/>
      <c r="U1254"/>
      <c r="V1254"/>
      <c r="X1254"/>
      <c r="Y1254"/>
    </row>
    <row r="1255" spans="2:108" x14ac:dyDescent="0.3">
      <c r="B1255"/>
      <c r="C1255"/>
      <c r="E1255"/>
      <c r="F1255"/>
      <c r="G1255"/>
      <c r="H1255"/>
      <c r="I1255"/>
      <c r="K1255"/>
      <c r="N1255"/>
      <c r="U1255"/>
      <c r="V1255"/>
      <c r="X1255"/>
      <c r="AI1255"/>
      <c r="DD1255"/>
    </row>
    <row r="1256" spans="2:108" x14ac:dyDescent="0.3">
      <c r="B1256"/>
      <c r="C1256"/>
      <c r="E1256"/>
      <c r="F1256"/>
      <c r="G1256"/>
      <c r="H1256"/>
      <c r="I1256"/>
      <c r="K1256"/>
      <c r="N1256"/>
      <c r="U1256"/>
      <c r="V1256"/>
      <c r="X1256"/>
    </row>
    <row r="1257" spans="2:108" x14ac:dyDescent="0.3">
      <c r="B1257"/>
      <c r="C1257"/>
      <c r="E1257"/>
      <c r="F1257"/>
      <c r="G1257"/>
      <c r="H1257"/>
      <c r="I1257"/>
      <c r="K1257"/>
      <c r="N1257"/>
      <c r="U1257"/>
      <c r="V1257"/>
      <c r="X1257"/>
    </row>
    <row r="1258" spans="2:108" x14ac:dyDescent="0.3">
      <c r="B1258"/>
      <c r="C1258"/>
      <c r="E1258"/>
      <c r="F1258"/>
      <c r="G1258"/>
      <c r="H1258"/>
      <c r="I1258"/>
      <c r="K1258"/>
      <c r="N1258"/>
      <c r="U1258"/>
      <c r="V1258"/>
      <c r="X1258"/>
      <c r="DD1258"/>
    </row>
    <row r="1259" spans="2:108" x14ac:dyDescent="0.3">
      <c r="B1259"/>
      <c r="C1259"/>
      <c r="E1259"/>
      <c r="F1259"/>
      <c r="G1259"/>
      <c r="H1259"/>
      <c r="I1259"/>
      <c r="K1259"/>
      <c r="N1259"/>
      <c r="U1259"/>
      <c r="V1259"/>
      <c r="X1259"/>
    </row>
    <row r="1260" spans="2:108" x14ac:dyDescent="0.3">
      <c r="B1260"/>
      <c r="C1260"/>
      <c r="E1260"/>
      <c r="F1260"/>
      <c r="G1260"/>
      <c r="H1260"/>
      <c r="I1260"/>
      <c r="K1260"/>
      <c r="N1260"/>
      <c r="U1260"/>
      <c r="V1260"/>
      <c r="X1260"/>
    </row>
    <row r="1261" spans="2:108" x14ac:dyDescent="0.3">
      <c r="B1261"/>
      <c r="C1261"/>
      <c r="E1261"/>
      <c r="F1261"/>
      <c r="G1261"/>
      <c r="H1261"/>
      <c r="I1261"/>
      <c r="K1261"/>
      <c r="N1261"/>
      <c r="U1261"/>
      <c r="V1261"/>
      <c r="X1261"/>
    </row>
    <row r="1262" spans="2:108" x14ac:dyDescent="0.3">
      <c r="B1262"/>
      <c r="C1262"/>
      <c r="E1262"/>
      <c r="F1262"/>
      <c r="G1262"/>
      <c r="H1262"/>
      <c r="I1262"/>
      <c r="K1262"/>
      <c r="N1262"/>
      <c r="U1262"/>
      <c r="V1262"/>
      <c r="X1262"/>
    </row>
    <row r="1263" spans="2:108" x14ac:dyDescent="0.3">
      <c r="B1263"/>
      <c r="C1263"/>
      <c r="E1263"/>
      <c r="F1263"/>
      <c r="G1263"/>
      <c r="H1263"/>
      <c r="I1263"/>
      <c r="K1263"/>
      <c r="N1263"/>
      <c r="O1263"/>
      <c r="P1263"/>
      <c r="U1263"/>
      <c r="V1263"/>
      <c r="X1263"/>
      <c r="DD1263"/>
    </row>
    <row r="1264" spans="2:108" x14ac:dyDescent="0.3">
      <c r="B1264"/>
      <c r="C1264"/>
      <c r="E1264"/>
      <c r="F1264"/>
      <c r="G1264"/>
      <c r="H1264"/>
      <c r="I1264"/>
      <c r="K1264"/>
      <c r="N1264"/>
      <c r="U1264"/>
      <c r="V1264"/>
      <c r="X1264"/>
      <c r="DD1264"/>
    </row>
    <row r="1265" spans="2:108" x14ac:dyDescent="0.3">
      <c r="B1265"/>
      <c r="C1265"/>
      <c r="E1265"/>
      <c r="F1265"/>
      <c r="G1265"/>
      <c r="H1265"/>
      <c r="I1265"/>
      <c r="K1265"/>
      <c r="N1265"/>
      <c r="U1265"/>
      <c r="V1265"/>
      <c r="X1265"/>
    </row>
    <row r="1266" spans="2:108" x14ac:dyDescent="0.3">
      <c r="B1266"/>
      <c r="C1266"/>
      <c r="E1266"/>
      <c r="F1266"/>
      <c r="G1266"/>
      <c r="H1266"/>
      <c r="I1266"/>
      <c r="K1266"/>
      <c r="N1266"/>
      <c r="U1266"/>
      <c r="V1266"/>
      <c r="X1266"/>
    </row>
    <row r="1267" spans="2:108" x14ac:dyDescent="0.3">
      <c r="B1267"/>
      <c r="C1267"/>
      <c r="E1267"/>
      <c r="F1267"/>
      <c r="G1267"/>
      <c r="H1267"/>
      <c r="I1267"/>
      <c r="K1267"/>
      <c r="N1267"/>
      <c r="U1267"/>
      <c r="V1267"/>
      <c r="X1267"/>
      <c r="DD1267"/>
    </row>
    <row r="1268" spans="2:108" x14ac:dyDescent="0.3">
      <c r="B1268"/>
      <c r="C1268"/>
      <c r="E1268"/>
      <c r="F1268"/>
      <c r="G1268"/>
      <c r="H1268"/>
      <c r="I1268"/>
      <c r="K1268"/>
      <c r="N1268"/>
      <c r="U1268"/>
      <c r="V1268"/>
      <c r="X1268"/>
      <c r="DD1268"/>
    </row>
    <row r="1269" spans="2:108" x14ac:dyDescent="0.3">
      <c r="B1269"/>
      <c r="C1269"/>
      <c r="E1269"/>
      <c r="F1269"/>
      <c r="G1269"/>
      <c r="H1269"/>
      <c r="I1269"/>
      <c r="K1269"/>
      <c r="N1269"/>
      <c r="O1269"/>
      <c r="P1269"/>
      <c r="U1269"/>
      <c r="V1269"/>
      <c r="X1269"/>
      <c r="DD1269"/>
    </row>
    <row r="1270" spans="2:108" x14ac:dyDescent="0.3">
      <c r="B1270"/>
      <c r="C1270"/>
      <c r="E1270"/>
      <c r="F1270"/>
      <c r="G1270"/>
      <c r="H1270"/>
      <c r="I1270"/>
      <c r="K1270"/>
      <c r="N1270"/>
      <c r="U1270"/>
      <c r="V1270"/>
      <c r="X1270"/>
    </row>
    <row r="1271" spans="2:108" x14ac:dyDescent="0.3">
      <c r="B1271"/>
      <c r="C1271"/>
      <c r="E1271"/>
      <c r="F1271"/>
      <c r="G1271"/>
      <c r="H1271"/>
      <c r="I1271"/>
      <c r="K1271"/>
      <c r="N1271"/>
      <c r="U1271"/>
      <c r="V1271"/>
      <c r="X1271"/>
    </row>
    <row r="1272" spans="2:108" x14ac:dyDescent="0.3">
      <c r="B1272"/>
      <c r="C1272"/>
      <c r="E1272"/>
      <c r="F1272"/>
      <c r="G1272"/>
      <c r="H1272"/>
      <c r="I1272"/>
      <c r="K1272"/>
      <c r="N1272"/>
      <c r="U1272"/>
      <c r="V1272"/>
      <c r="X1272"/>
    </row>
    <row r="1273" spans="2:108" x14ac:dyDescent="0.3">
      <c r="B1273"/>
      <c r="C1273"/>
      <c r="E1273"/>
      <c r="F1273"/>
      <c r="G1273"/>
      <c r="H1273"/>
      <c r="I1273"/>
      <c r="K1273"/>
      <c r="N1273"/>
      <c r="U1273"/>
      <c r="V1273"/>
      <c r="X1273"/>
      <c r="DD1273"/>
    </row>
    <row r="1274" spans="2:108" x14ac:dyDescent="0.3">
      <c r="B1274"/>
      <c r="C1274"/>
      <c r="E1274"/>
      <c r="F1274"/>
      <c r="G1274"/>
      <c r="H1274"/>
      <c r="I1274"/>
      <c r="K1274"/>
      <c r="N1274"/>
      <c r="O1274"/>
      <c r="P1274"/>
      <c r="Q1274"/>
      <c r="U1274"/>
      <c r="V1274"/>
      <c r="X1274"/>
      <c r="Y1274"/>
      <c r="BW1274"/>
      <c r="CO1274"/>
      <c r="CQ1274"/>
    </row>
    <row r="1275" spans="2:108" x14ac:dyDescent="0.3">
      <c r="B1275"/>
      <c r="C1275"/>
      <c r="E1275"/>
      <c r="F1275"/>
      <c r="G1275"/>
      <c r="H1275"/>
      <c r="I1275"/>
      <c r="K1275"/>
      <c r="N1275"/>
      <c r="U1275"/>
      <c r="V1275"/>
      <c r="X1275"/>
    </row>
    <row r="1276" spans="2:108" x14ac:dyDescent="0.3">
      <c r="B1276"/>
      <c r="C1276"/>
      <c r="E1276"/>
      <c r="F1276"/>
      <c r="G1276"/>
      <c r="H1276"/>
      <c r="I1276"/>
      <c r="K1276"/>
      <c r="N1276"/>
      <c r="U1276"/>
      <c r="V1276"/>
      <c r="X1276"/>
    </row>
    <row r="1277" spans="2:108" x14ac:dyDescent="0.3">
      <c r="B1277"/>
      <c r="C1277"/>
      <c r="E1277"/>
      <c r="F1277"/>
      <c r="G1277"/>
      <c r="H1277"/>
      <c r="I1277"/>
      <c r="K1277"/>
      <c r="N1277"/>
      <c r="U1277"/>
      <c r="V1277"/>
      <c r="X1277"/>
      <c r="DD1277"/>
    </row>
    <row r="1278" spans="2:108" x14ac:dyDescent="0.3">
      <c r="B1278"/>
      <c r="C1278"/>
      <c r="E1278"/>
      <c r="F1278"/>
      <c r="G1278"/>
      <c r="I1278"/>
      <c r="K1278"/>
      <c r="N1278"/>
      <c r="U1278"/>
      <c r="V1278"/>
      <c r="X1278"/>
    </row>
    <row r="1279" spans="2:108" x14ac:dyDescent="0.3">
      <c r="B1279"/>
      <c r="C1279"/>
      <c r="E1279"/>
      <c r="F1279"/>
      <c r="G1279"/>
      <c r="H1279"/>
      <c r="I1279"/>
      <c r="K1279"/>
      <c r="N1279"/>
      <c r="U1279"/>
      <c r="V1279"/>
      <c r="X1279"/>
    </row>
    <row r="1280" spans="2:108" x14ac:dyDescent="0.3">
      <c r="B1280"/>
      <c r="C1280"/>
      <c r="E1280"/>
      <c r="F1280"/>
      <c r="G1280"/>
      <c r="H1280"/>
      <c r="I1280"/>
      <c r="K1280"/>
      <c r="N1280"/>
      <c r="U1280"/>
      <c r="V1280"/>
      <c r="X1280"/>
      <c r="DD1280"/>
    </row>
    <row r="1281" spans="2:108" x14ac:dyDescent="0.3">
      <c r="B1281"/>
      <c r="C1281"/>
      <c r="E1281"/>
      <c r="F1281"/>
      <c r="G1281"/>
      <c r="H1281"/>
      <c r="I1281"/>
      <c r="K1281"/>
      <c r="N1281"/>
      <c r="U1281"/>
      <c r="V1281"/>
      <c r="X1281"/>
      <c r="DD1281"/>
    </row>
    <row r="1282" spans="2:108" x14ac:dyDescent="0.3">
      <c r="B1282"/>
      <c r="C1282"/>
      <c r="E1282"/>
      <c r="F1282"/>
      <c r="G1282"/>
      <c r="H1282"/>
      <c r="I1282"/>
      <c r="K1282"/>
      <c r="N1282"/>
      <c r="O1282"/>
      <c r="P1282"/>
      <c r="U1282"/>
      <c r="V1282"/>
      <c r="X1282"/>
      <c r="DD1282"/>
    </row>
    <row r="1283" spans="2:108" x14ac:dyDescent="0.3">
      <c r="B1283"/>
      <c r="C1283"/>
      <c r="E1283"/>
      <c r="F1283"/>
      <c r="G1283"/>
      <c r="H1283"/>
      <c r="I1283"/>
      <c r="K1283"/>
      <c r="N1283"/>
      <c r="U1283"/>
      <c r="V1283"/>
      <c r="X1283"/>
      <c r="DD1283"/>
    </row>
    <row r="1284" spans="2:108" x14ac:dyDescent="0.3">
      <c r="B1284"/>
      <c r="C1284"/>
      <c r="E1284"/>
      <c r="F1284"/>
      <c r="G1284"/>
      <c r="I1284"/>
      <c r="K1284"/>
      <c r="N1284"/>
      <c r="U1284"/>
      <c r="V1284"/>
      <c r="X1284"/>
      <c r="DD1284"/>
    </row>
    <row r="1285" spans="2:108" x14ac:dyDescent="0.3">
      <c r="B1285"/>
      <c r="C1285"/>
      <c r="E1285"/>
      <c r="F1285"/>
      <c r="G1285"/>
      <c r="H1285"/>
      <c r="I1285"/>
      <c r="K1285"/>
      <c r="N1285"/>
      <c r="U1285"/>
      <c r="V1285"/>
      <c r="X1285"/>
    </row>
    <row r="1286" spans="2:108" x14ac:dyDescent="0.3">
      <c r="B1286"/>
      <c r="C1286"/>
      <c r="E1286"/>
      <c r="F1286"/>
      <c r="G1286"/>
      <c r="I1286"/>
      <c r="K1286"/>
      <c r="N1286"/>
      <c r="U1286"/>
      <c r="V1286"/>
      <c r="X1286"/>
      <c r="DD1286"/>
    </row>
    <row r="1287" spans="2:108" x14ac:dyDescent="0.3">
      <c r="B1287"/>
      <c r="C1287"/>
      <c r="E1287"/>
      <c r="F1287"/>
      <c r="G1287"/>
      <c r="H1287"/>
      <c r="I1287"/>
      <c r="K1287"/>
      <c r="N1287"/>
      <c r="U1287"/>
      <c r="V1287"/>
      <c r="X1287"/>
      <c r="AI1287"/>
      <c r="DD1287"/>
    </row>
    <row r="1288" spans="2:108" x14ac:dyDescent="0.3">
      <c r="B1288"/>
      <c r="C1288"/>
      <c r="E1288"/>
      <c r="F1288"/>
      <c r="G1288"/>
      <c r="H1288"/>
      <c r="I1288"/>
      <c r="K1288"/>
      <c r="N1288"/>
      <c r="U1288"/>
      <c r="V1288"/>
      <c r="X1288"/>
    </row>
    <row r="1289" spans="2:108" x14ac:dyDescent="0.3">
      <c r="B1289"/>
      <c r="C1289"/>
      <c r="E1289"/>
      <c r="F1289"/>
      <c r="G1289"/>
      <c r="H1289"/>
      <c r="I1289"/>
      <c r="K1289"/>
      <c r="N1289"/>
      <c r="U1289"/>
      <c r="V1289"/>
      <c r="X1289"/>
      <c r="DD1289"/>
    </row>
    <row r="1290" spans="2:108" x14ac:dyDescent="0.3">
      <c r="B1290"/>
      <c r="C1290"/>
      <c r="E1290"/>
      <c r="F1290"/>
      <c r="G1290"/>
      <c r="H1290"/>
      <c r="I1290"/>
      <c r="K1290"/>
      <c r="N1290"/>
      <c r="U1290"/>
      <c r="V1290"/>
      <c r="X1290"/>
      <c r="DD1290"/>
    </row>
    <row r="1291" spans="2:108" x14ac:dyDescent="0.3">
      <c r="B1291"/>
      <c r="C1291"/>
      <c r="E1291"/>
      <c r="F1291"/>
      <c r="G1291"/>
      <c r="H1291"/>
      <c r="I1291"/>
      <c r="K1291"/>
      <c r="N1291"/>
      <c r="U1291"/>
      <c r="V1291"/>
      <c r="X1291"/>
    </row>
    <row r="1292" spans="2:108" x14ac:dyDescent="0.3">
      <c r="B1292"/>
      <c r="C1292"/>
      <c r="E1292"/>
      <c r="F1292"/>
      <c r="G1292"/>
      <c r="H1292"/>
      <c r="I1292"/>
      <c r="K1292"/>
      <c r="N1292"/>
      <c r="U1292"/>
      <c r="V1292"/>
      <c r="X1292"/>
    </row>
    <row r="1293" spans="2:108" x14ac:dyDescent="0.3">
      <c r="B1293"/>
      <c r="C1293"/>
      <c r="E1293"/>
      <c r="F1293"/>
      <c r="G1293"/>
      <c r="H1293"/>
      <c r="I1293"/>
      <c r="K1293"/>
      <c r="N1293"/>
      <c r="U1293"/>
      <c r="V1293"/>
      <c r="X1293"/>
    </row>
    <row r="1294" spans="2:108" x14ac:dyDescent="0.3">
      <c r="B1294"/>
      <c r="C1294"/>
      <c r="E1294"/>
      <c r="F1294"/>
      <c r="G1294"/>
      <c r="H1294"/>
      <c r="I1294"/>
      <c r="K1294"/>
      <c r="N1294"/>
      <c r="U1294"/>
      <c r="V1294"/>
      <c r="X1294"/>
      <c r="Y1294"/>
      <c r="DD1294"/>
    </row>
    <row r="1295" spans="2:108" x14ac:dyDescent="0.3">
      <c r="B1295"/>
      <c r="C1295"/>
      <c r="E1295"/>
      <c r="F1295"/>
      <c r="G1295"/>
      <c r="H1295"/>
      <c r="I1295"/>
      <c r="K1295"/>
      <c r="N1295"/>
      <c r="U1295"/>
      <c r="V1295"/>
      <c r="X1295"/>
    </row>
    <row r="1296" spans="2:108" x14ac:dyDescent="0.3">
      <c r="B1296"/>
      <c r="C1296"/>
      <c r="E1296"/>
      <c r="F1296"/>
      <c r="G1296"/>
      <c r="H1296"/>
      <c r="I1296"/>
      <c r="K1296"/>
      <c r="N1296"/>
      <c r="U1296"/>
      <c r="V1296"/>
      <c r="X1296"/>
      <c r="DD1296"/>
    </row>
    <row r="1297" spans="2:108" x14ac:dyDescent="0.3">
      <c r="B1297"/>
      <c r="C1297"/>
      <c r="E1297"/>
      <c r="F1297"/>
      <c r="G1297"/>
      <c r="H1297"/>
      <c r="I1297"/>
      <c r="K1297"/>
      <c r="N1297"/>
      <c r="U1297"/>
      <c r="V1297"/>
      <c r="X1297"/>
      <c r="Y1297"/>
    </row>
    <row r="1298" spans="2:108" x14ac:dyDescent="0.3">
      <c r="B1298"/>
      <c r="C1298"/>
      <c r="E1298"/>
      <c r="F1298"/>
      <c r="G1298"/>
      <c r="H1298"/>
      <c r="I1298"/>
      <c r="K1298"/>
      <c r="N1298"/>
      <c r="U1298"/>
      <c r="V1298"/>
      <c r="X1298"/>
      <c r="DD1298"/>
    </row>
    <row r="1299" spans="2:108" x14ac:dyDescent="0.3">
      <c r="B1299"/>
      <c r="C1299"/>
      <c r="E1299"/>
      <c r="F1299"/>
      <c r="G1299"/>
      <c r="I1299"/>
      <c r="K1299"/>
      <c r="N1299"/>
      <c r="U1299"/>
      <c r="V1299"/>
      <c r="X1299"/>
      <c r="DD1299"/>
    </row>
    <row r="1300" spans="2:108" x14ac:dyDescent="0.3">
      <c r="B1300"/>
      <c r="C1300"/>
      <c r="E1300"/>
      <c r="F1300"/>
      <c r="G1300"/>
      <c r="H1300"/>
      <c r="I1300"/>
      <c r="K1300"/>
      <c r="N1300"/>
      <c r="U1300"/>
      <c r="V1300"/>
      <c r="X1300"/>
    </row>
    <row r="1301" spans="2:108" x14ac:dyDescent="0.3">
      <c r="B1301"/>
      <c r="C1301"/>
      <c r="E1301"/>
      <c r="F1301"/>
      <c r="G1301"/>
      <c r="H1301"/>
      <c r="I1301"/>
      <c r="K1301"/>
      <c r="N1301"/>
      <c r="U1301"/>
      <c r="V1301"/>
      <c r="X1301"/>
    </row>
    <row r="1302" spans="2:108" x14ac:dyDescent="0.3">
      <c r="B1302"/>
      <c r="C1302"/>
      <c r="E1302"/>
      <c r="F1302"/>
      <c r="G1302"/>
      <c r="H1302"/>
      <c r="I1302"/>
      <c r="K1302"/>
      <c r="N1302"/>
      <c r="U1302"/>
      <c r="V1302"/>
      <c r="X1302"/>
    </row>
    <row r="1303" spans="2:108" x14ac:dyDescent="0.3">
      <c r="B1303"/>
      <c r="C1303"/>
      <c r="E1303"/>
      <c r="F1303"/>
      <c r="G1303"/>
      <c r="H1303"/>
      <c r="I1303"/>
      <c r="K1303"/>
      <c r="N1303"/>
      <c r="U1303"/>
      <c r="V1303"/>
      <c r="X1303"/>
    </row>
    <row r="1304" spans="2:108" x14ac:dyDescent="0.3">
      <c r="B1304"/>
      <c r="C1304"/>
      <c r="E1304"/>
      <c r="F1304"/>
      <c r="G1304"/>
      <c r="H1304"/>
      <c r="I1304"/>
      <c r="K1304"/>
      <c r="N1304"/>
      <c r="U1304"/>
      <c r="V1304"/>
      <c r="X1304"/>
    </row>
    <row r="1305" spans="2:108" x14ac:dyDescent="0.3">
      <c r="B1305"/>
      <c r="C1305"/>
      <c r="E1305"/>
      <c r="F1305"/>
      <c r="G1305"/>
      <c r="H1305"/>
      <c r="I1305"/>
      <c r="K1305"/>
      <c r="N1305"/>
      <c r="U1305"/>
      <c r="V1305"/>
      <c r="X1305"/>
      <c r="Y1305"/>
    </row>
    <row r="1306" spans="2:108" x14ac:dyDescent="0.3">
      <c r="B1306"/>
      <c r="C1306"/>
      <c r="E1306"/>
      <c r="F1306"/>
      <c r="G1306"/>
      <c r="H1306"/>
      <c r="I1306"/>
      <c r="K1306"/>
      <c r="N1306"/>
      <c r="U1306"/>
      <c r="V1306"/>
      <c r="X1306"/>
    </row>
    <row r="1307" spans="2:108" x14ac:dyDescent="0.3">
      <c r="B1307"/>
      <c r="C1307"/>
      <c r="E1307"/>
      <c r="F1307"/>
      <c r="G1307"/>
      <c r="H1307"/>
      <c r="I1307"/>
      <c r="K1307"/>
      <c r="N1307"/>
      <c r="U1307"/>
      <c r="V1307"/>
      <c r="X1307"/>
    </row>
    <row r="1308" spans="2:108" x14ac:dyDescent="0.3">
      <c r="B1308"/>
      <c r="C1308"/>
      <c r="E1308"/>
      <c r="F1308"/>
      <c r="G1308"/>
      <c r="H1308"/>
      <c r="I1308"/>
      <c r="K1308"/>
      <c r="N1308"/>
      <c r="U1308"/>
      <c r="V1308"/>
      <c r="X1308"/>
      <c r="DD1308"/>
    </row>
    <row r="1309" spans="2:108" x14ac:dyDescent="0.3">
      <c r="B1309"/>
      <c r="C1309"/>
      <c r="E1309"/>
      <c r="F1309"/>
      <c r="G1309"/>
      <c r="H1309"/>
      <c r="I1309"/>
      <c r="K1309"/>
      <c r="N1309"/>
      <c r="O1309"/>
      <c r="P1309"/>
      <c r="U1309"/>
      <c r="V1309"/>
      <c r="X1309"/>
      <c r="DD1309"/>
    </row>
    <row r="1310" spans="2:108" x14ac:dyDescent="0.3">
      <c r="B1310"/>
      <c r="C1310"/>
      <c r="E1310"/>
      <c r="F1310"/>
      <c r="G1310"/>
      <c r="H1310"/>
      <c r="I1310"/>
      <c r="K1310"/>
      <c r="N1310"/>
      <c r="U1310"/>
      <c r="V1310"/>
      <c r="X1310"/>
      <c r="Y1310"/>
    </row>
    <row r="1311" spans="2:108" x14ac:dyDescent="0.3">
      <c r="B1311"/>
      <c r="C1311"/>
      <c r="E1311"/>
      <c r="F1311"/>
      <c r="G1311"/>
      <c r="H1311"/>
      <c r="I1311"/>
      <c r="K1311"/>
      <c r="N1311"/>
      <c r="O1311"/>
      <c r="P1311"/>
      <c r="U1311"/>
      <c r="V1311"/>
      <c r="X1311"/>
      <c r="DD1311"/>
    </row>
    <row r="1312" spans="2:108" x14ac:dyDescent="0.3">
      <c r="B1312"/>
      <c r="C1312"/>
      <c r="E1312"/>
      <c r="F1312"/>
      <c r="G1312"/>
      <c r="H1312"/>
      <c r="I1312"/>
      <c r="K1312"/>
      <c r="N1312"/>
      <c r="U1312"/>
      <c r="V1312"/>
      <c r="X1312"/>
      <c r="DD1312"/>
    </row>
    <row r="1313" spans="2:108" x14ac:dyDescent="0.3">
      <c r="B1313"/>
      <c r="C1313"/>
      <c r="E1313"/>
      <c r="F1313"/>
      <c r="G1313"/>
      <c r="H1313"/>
      <c r="I1313"/>
      <c r="K1313"/>
      <c r="N1313"/>
      <c r="U1313"/>
      <c r="V1313"/>
      <c r="X1313"/>
    </row>
    <row r="1314" spans="2:108" x14ac:dyDescent="0.3">
      <c r="B1314"/>
      <c r="C1314"/>
      <c r="E1314"/>
      <c r="F1314"/>
      <c r="G1314"/>
      <c r="H1314"/>
      <c r="I1314"/>
      <c r="K1314"/>
      <c r="N1314"/>
      <c r="U1314"/>
      <c r="V1314"/>
      <c r="X1314"/>
    </row>
    <row r="1315" spans="2:108" x14ac:dyDescent="0.3">
      <c r="B1315"/>
      <c r="C1315"/>
      <c r="E1315"/>
      <c r="F1315"/>
      <c r="G1315"/>
      <c r="H1315"/>
      <c r="I1315"/>
      <c r="K1315"/>
      <c r="N1315"/>
      <c r="U1315"/>
      <c r="V1315"/>
      <c r="X1315"/>
    </row>
    <row r="1316" spans="2:108" x14ac:dyDescent="0.3">
      <c r="B1316"/>
      <c r="C1316"/>
      <c r="E1316"/>
      <c r="F1316"/>
      <c r="G1316"/>
      <c r="H1316"/>
      <c r="I1316"/>
      <c r="K1316"/>
      <c r="N1316"/>
      <c r="U1316"/>
      <c r="V1316"/>
      <c r="X1316"/>
    </row>
    <row r="1317" spans="2:108" x14ac:dyDescent="0.3">
      <c r="B1317"/>
      <c r="C1317"/>
      <c r="E1317"/>
      <c r="F1317"/>
      <c r="G1317"/>
      <c r="H1317"/>
      <c r="I1317"/>
      <c r="K1317"/>
      <c r="N1317"/>
      <c r="U1317"/>
      <c r="V1317"/>
      <c r="X1317"/>
    </row>
    <row r="1318" spans="2:108" x14ac:dyDescent="0.3">
      <c r="B1318"/>
      <c r="C1318"/>
      <c r="E1318"/>
      <c r="F1318"/>
      <c r="G1318"/>
      <c r="H1318"/>
      <c r="I1318"/>
      <c r="K1318"/>
      <c r="N1318"/>
      <c r="U1318"/>
      <c r="V1318"/>
      <c r="X1318"/>
    </row>
    <row r="1319" spans="2:108" x14ac:dyDescent="0.3">
      <c r="B1319"/>
      <c r="C1319"/>
      <c r="E1319"/>
      <c r="F1319"/>
      <c r="G1319"/>
      <c r="H1319"/>
      <c r="I1319"/>
      <c r="K1319"/>
      <c r="N1319"/>
      <c r="U1319"/>
      <c r="V1319"/>
      <c r="X1319"/>
      <c r="DD1319"/>
    </row>
    <row r="1320" spans="2:108" x14ac:dyDescent="0.3">
      <c r="B1320"/>
      <c r="C1320"/>
      <c r="E1320"/>
      <c r="F1320"/>
      <c r="G1320"/>
      <c r="H1320"/>
      <c r="I1320"/>
      <c r="K1320"/>
      <c r="N1320"/>
      <c r="U1320"/>
      <c r="V1320"/>
      <c r="X1320"/>
      <c r="DD1320"/>
    </row>
    <row r="1321" spans="2:108" x14ac:dyDescent="0.3">
      <c r="B1321"/>
      <c r="C1321"/>
      <c r="E1321"/>
      <c r="F1321"/>
      <c r="G1321"/>
      <c r="H1321"/>
      <c r="I1321"/>
      <c r="K1321"/>
      <c r="N1321"/>
      <c r="U1321"/>
      <c r="V1321"/>
      <c r="X1321"/>
    </row>
    <row r="1322" spans="2:108" x14ac:dyDescent="0.3">
      <c r="B1322"/>
      <c r="C1322"/>
      <c r="E1322"/>
      <c r="F1322"/>
      <c r="G1322"/>
      <c r="H1322"/>
      <c r="I1322"/>
      <c r="K1322"/>
      <c r="N1322"/>
      <c r="U1322"/>
      <c r="V1322"/>
      <c r="X1322"/>
      <c r="Y1322"/>
    </row>
    <row r="1323" spans="2:108" x14ac:dyDescent="0.3">
      <c r="B1323"/>
      <c r="C1323"/>
      <c r="E1323"/>
      <c r="F1323"/>
      <c r="G1323"/>
      <c r="H1323"/>
      <c r="I1323"/>
      <c r="K1323"/>
      <c r="N1323"/>
      <c r="O1323"/>
      <c r="P1323"/>
      <c r="U1323"/>
      <c r="V1323"/>
      <c r="X1323"/>
      <c r="DD1323"/>
    </row>
    <row r="1324" spans="2:108" x14ac:dyDescent="0.3">
      <c r="B1324"/>
      <c r="C1324"/>
      <c r="E1324"/>
      <c r="F1324"/>
      <c r="G1324"/>
      <c r="H1324"/>
      <c r="I1324"/>
      <c r="K1324"/>
      <c r="N1324"/>
      <c r="U1324"/>
      <c r="V1324"/>
      <c r="X1324"/>
    </row>
    <row r="1325" spans="2:108" x14ac:dyDescent="0.3">
      <c r="B1325"/>
      <c r="C1325"/>
      <c r="E1325"/>
      <c r="F1325"/>
      <c r="G1325"/>
      <c r="H1325"/>
      <c r="I1325"/>
      <c r="K1325"/>
      <c r="N1325"/>
      <c r="U1325"/>
      <c r="V1325"/>
      <c r="X1325"/>
      <c r="DD1325"/>
    </row>
    <row r="1326" spans="2:108" x14ac:dyDescent="0.3">
      <c r="B1326"/>
      <c r="C1326"/>
      <c r="E1326"/>
      <c r="F1326"/>
      <c r="G1326"/>
      <c r="H1326"/>
      <c r="I1326"/>
      <c r="K1326"/>
      <c r="N1326"/>
      <c r="O1326"/>
      <c r="P1326"/>
      <c r="U1326"/>
      <c r="V1326"/>
      <c r="X1326"/>
      <c r="DD1326"/>
    </row>
    <row r="1327" spans="2:108" x14ac:dyDescent="0.3">
      <c r="B1327"/>
      <c r="C1327"/>
      <c r="E1327"/>
      <c r="F1327"/>
      <c r="G1327"/>
      <c r="H1327"/>
      <c r="I1327"/>
      <c r="K1327"/>
      <c r="N1327"/>
      <c r="U1327"/>
      <c r="V1327"/>
      <c r="X1327"/>
    </row>
    <row r="1328" spans="2:108" x14ac:dyDescent="0.3">
      <c r="B1328"/>
      <c r="C1328"/>
      <c r="E1328"/>
      <c r="F1328"/>
      <c r="G1328"/>
      <c r="H1328"/>
      <c r="I1328"/>
      <c r="K1328"/>
      <c r="N1328"/>
      <c r="O1328"/>
      <c r="P1328"/>
      <c r="U1328"/>
      <c r="V1328"/>
      <c r="X1328"/>
      <c r="DD1328"/>
    </row>
    <row r="1329" spans="2:108" x14ac:dyDescent="0.3">
      <c r="B1329"/>
      <c r="C1329"/>
      <c r="E1329"/>
      <c r="F1329"/>
      <c r="G1329"/>
      <c r="H1329"/>
      <c r="I1329"/>
      <c r="K1329"/>
      <c r="N1329"/>
      <c r="U1329"/>
      <c r="V1329"/>
      <c r="X1329"/>
    </row>
    <row r="1330" spans="2:108" x14ac:dyDescent="0.3">
      <c r="B1330"/>
      <c r="C1330"/>
      <c r="E1330"/>
      <c r="F1330"/>
      <c r="G1330"/>
      <c r="H1330"/>
      <c r="I1330"/>
      <c r="K1330"/>
      <c r="N1330"/>
      <c r="O1330"/>
      <c r="P1330"/>
      <c r="U1330"/>
      <c r="V1330"/>
      <c r="X1330"/>
      <c r="DD1330"/>
    </row>
    <row r="1331" spans="2:108" x14ac:dyDescent="0.3">
      <c r="B1331"/>
      <c r="C1331"/>
      <c r="E1331"/>
      <c r="F1331"/>
      <c r="G1331"/>
      <c r="H1331"/>
      <c r="I1331"/>
      <c r="K1331"/>
      <c r="N1331"/>
      <c r="U1331"/>
      <c r="V1331"/>
      <c r="X1331"/>
      <c r="DD1331"/>
    </row>
    <row r="1332" spans="2:108" x14ac:dyDescent="0.3">
      <c r="B1332"/>
      <c r="C1332"/>
      <c r="E1332"/>
      <c r="F1332"/>
      <c r="G1332"/>
      <c r="H1332"/>
      <c r="I1332"/>
      <c r="K1332"/>
      <c r="N1332"/>
      <c r="U1332"/>
      <c r="V1332"/>
      <c r="X1332"/>
      <c r="DD1332"/>
    </row>
    <row r="1333" spans="2:108" x14ac:dyDescent="0.3">
      <c r="B1333"/>
      <c r="C1333"/>
      <c r="E1333"/>
      <c r="F1333"/>
      <c r="G1333"/>
      <c r="H1333"/>
      <c r="I1333"/>
      <c r="K1333"/>
      <c r="N1333"/>
      <c r="U1333"/>
      <c r="V1333"/>
      <c r="X1333"/>
      <c r="Y1333"/>
    </row>
    <row r="1334" spans="2:108" x14ac:dyDescent="0.3">
      <c r="B1334"/>
      <c r="C1334"/>
      <c r="E1334"/>
      <c r="F1334"/>
      <c r="G1334"/>
      <c r="H1334"/>
      <c r="I1334"/>
      <c r="K1334"/>
      <c r="N1334"/>
      <c r="U1334"/>
      <c r="V1334"/>
      <c r="X1334"/>
      <c r="DD1334"/>
    </row>
    <row r="1335" spans="2:108" x14ac:dyDescent="0.3">
      <c r="B1335"/>
      <c r="C1335"/>
      <c r="E1335"/>
      <c r="F1335"/>
      <c r="G1335"/>
      <c r="H1335"/>
      <c r="I1335"/>
      <c r="K1335"/>
      <c r="N1335"/>
      <c r="U1335"/>
      <c r="V1335"/>
      <c r="X1335"/>
    </row>
    <row r="1336" spans="2:108" x14ac:dyDescent="0.3">
      <c r="B1336"/>
      <c r="C1336"/>
      <c r="E1336"/>
      <c r="F1336"/>
      <c r="G1336"/>
      <c r="H1336"/>
      <c r="I1336"/>
      <c r="K1336"/>
      <c r="N1336"/>
      <c r="U1336"/>
      <c r="V1336"/>
      <c r="X1336"/>
      <c r="DD1336"/>
    </row>
    <row r="1337" spans="2:108" x14ac:dyDescent="0.3">
      <c r="B1337"/>
      <c r="C1337"/>
      <c r="E1337"/>
      <c r="F1337"/>
      <c r="G1337"/>
      <c r="H1337"/>
      <c r="I1337"/>
      <c r="K1337"/>
      <c r="N1337"/>
      <c r="U1337"/>
      <c r="V1337"/>
      <c r="X1337"/>
    </row>
    <row r="1338" spans="2:108" x14ac:dyDescent="0.3">
      <c r="B1338"/>
      <c r="C1338"/>
      <c r="E1338"/>
      <c r="F1338"/>
      <c r="G1338"/>
      <c r="H1338"/>
      <c r="I1338"/>
      <c r="K1338"/>
      <c r="N1338"/>
      <c r="U1338"/>
      <c r="V1338"/>
      <c r="X1338"/>
      <c r="DD1338"/>
    </row>
    <row r="1339" spans="2:108" x14ac:dyDescent="0.3">
      <c r="B1339"/>
      <c r="C1339"/>
      <c r="E1339"/>
      <c r="F1339"/>
      <c r="G1339"/>
      <c r="H1339"/>
      <c r="I1339"/>
      <c r="K1339"/>
      <c r="N1339"/>
      <c r="U1339"/>
      <c r="V1339"/>
      <c r="X1339"/>
    </row>
    <row r="1340" spans="2:108" x14ac:dyDescent="0.3">
      <c r="B1340"/>
      <c r="C1340"/>
      <c r="E1340"/>
      <c r="F1340"/>
      <c r="G1340"/>
      <c r="H1340"/>
      <c r="I1340"/>
      <c r="K1340"/>
      <c r="N1340"/>
      <c r="U1340"/>
      <c r="V1340"/>
      <c r="X1340"/>
    </row>
    <row r="1341" spans="2:108" x14ac:dyDescent="0.3">
      <c r="B1341"/>
      <c r="C1341"/>
      <c r="E1341"/>
      <c r="F1341"/>
      <c r="G1341"/>
      <c r="H1341"/>
      <c r="I1341"/>
      <c r="K1341"/>
      <c r="N1341"/>
      <c r="U1341"/>
      <c r="V1341"/>
      <c r="X1341"/>
    </row>
    <row r="1342" spans="2:108" x14ac:dyDescent="0.3">
      <c r="B1342"/>
      <c r="C1342"/>
      <c r="E1342"/>
      <c r="F1342"/>
      <c r="G1342"/>
      <c r="H1342"/>
      <c r="I1342"/>
      <c r="K1342"/>
      <c r="N1342"/>
      <c r="U1342"/>
      <c r="V1342"/>
      <c r="X1342"/>
    </row>
    <row r="1343" spans="2:108" x14ac:dyDescent="0.3">
      <c r="B1343"/>
      <c r="C1343"/>
      <c r="E1343"/>
      <c r="F1343"/>
      <c r="G1343"/>
      <c r="H1343"/>
      <c r="I1343"/>
      <c r="K1343"/>
      <c r="N1343"/>
      <c r="O1343"/>
      <c r="P1343"/>
      <c r="U1343"/>
      <c r="V1343"/>
      <c r="X1343"/>
      <c r="DD1343"/>
    </row>
    <row r="1344" spans="2:108" x14ac:dyDescent="0.3">
      <c r="B1344"/>
      <c r="C1344"/>
      <c r="E1344"/>
      <c r="F1344"/>
      <c r="G1344"/>
      <c r="H1344"/>
      <c r="I1344"/>
      <c r="K1344"/>
      <c r="N1344"/>
      <c r="U1344"/>
      <c r="V1344"/>
      <c r="X1344"/>
      <c r="DD1344"/>
    </row>
    <row r="1345" spans="2:108" x14ac:dyDescent="0.3">
      <c r="B1345"/>
      <c r="C1345"/>
      <c r="E1345"/>
      <c r="F1345"/>
      <c r="G1345"/>
      <c r="H1345"/>
      <c r="I1345"/>
      <c r="K1345"/>
      <c r="N1345"/>
      <c r="U1345"/>
      <c r="V1345"/>
      <c r="X1345"/>
    </row>
    <row r="1346" spans="2:108" x14ac:dyDescent="0.3">
      <c r="B1346"/>
      <c r="C1346"/>
      <c r="E1346"/>
      <c r="F1346"/>
      <c r="G1346"/>
      <c r="H1346"/>
      <c r="I1346"/>
      <c r="K1346"/>
      <c r="N1346"/>
      <c r="U1346"/>
      <c r="V1346"/>
      <c r="X1346"/>
      <c r="AM1346"/>
      <c r="AO1346"/>
      <c r="AT1346"/>
      <c r="AV1346"/>
      <c r="AX1346"/>
      <c r="BD1346"/>
      <c r="BE1346"/>
      <c r="BF1346"/>
      <c r="BG1346"/>
    </row>
    <row r="1347" spans="2:108" x14ac:dyDescent="0.3">
      <c r="B1347"/>
      <c r="C1347"/>
      <c r="E1347"/>
      <c r="F1347"/>
      <c r="G1347"/>
      <c r="H1347"/>
      <c r="I1347"/>
      <c r="K1347"/>
      <c r="N1347"/>
      <c r="U1347"/>
      <c r="V1347"/>
      <c r="X1347"/>
    </row>
    <row r="1348" spans="2:108" x14ac:dyDescent="0.3">
      <c r="B1348"/>
      <c r="C1348"/>
      <c r="E1348"/>
      <c r="F1348"/>
      <c r="G1348"/>
      <c r="H1348"/>
      <c r="I1348"/>
      <c r="K1348"/>
      <c r="N1348"/>
      <c r="U1348"/>
      <c r="V1348"/>
      <c r="X1348"/>
    </row>
    <row r="1349" spans="2:108" x14ac:dyDescent="0.3">
      <c r="B1349"/>
      <c r="C1349"/>
      <c r="E1349"/>
      <c r="F1349"/>
      <c r="G1349"/>
      <c r="H1349"/>
      <c r="I1349"/>
      <c r="K1349"/>
      <c r="N1349"/>
      <c r="O1349"/>
      <c r="P1349"/>
      <c r="U1349"/>
      <c r="V1349"/>
      <c r="X1349"/>
      <c r="DD1349"/>
    </row>
    <row r="1350" spans="2:108" x14ac:dyDescent="0.3">
      <c r="B1350"/>
      <c r="C1350"/>
      <c r="E1350"/>
      <c r="F1350"/>
      <c r="G1350"/>
      <c r="H1350"/>
      <c r="I1350"/>
      <c r="K1350"/>
      <c r="N1350"/>
      <c r="U1350"/>
      <c r="V1350"/>
      <c r="X1350"/>
    </row>
    <row r="1351" spans="2:108" x14ac:dyDescent="0.3">
      <c r="B1351"/>
      <c r="C1351"/>
      <c r="E1351"/>
      <c r="F1351"/>
      <c r="G1351"/>
      <c r="H1351"/>
      <c r="I1351"/>
      <c r="K1351"/>
      <c r="N1351"/>
      <c r="U1351"/>
      <c r="V1351"/>
      <c r="X1351"/>
    </row>
    <row r="1352" spans="2:108" x14ac:dyDescent="0.3">
      <c r="B1352"/>
      <c r="C1352"/>
      <c r="E1352"/>
      <c r="F1352"/>
      <c r="G1352"/>
      <c r="H1352"/>
      <c r="I1352"/>
      <c r="K1352"/>
      <c r="N1352"/>
      <c r="U1352"/>
      <c r="V1352"/>
      <c r="X1352"/>
    </row>
    <row r="1353" spans="2:108" x14ac:dyDescent="0.3">
      <c r="B1353"/>
      <c r="C1353"/>
      <c r="E1353"/>
      <c r="F1353"/>
      <c r="G1353"/>
      <c r="H1353"/>
      <c r="I1353"/>
      <c r="K1353"/>
      <c r="N1353"/>
      <c r="U1353"/>
      <c r="V1353"/>
      <c r="X1353"/>
    </row>
    <row r="1354" spans="2:108" x14ac:dyDescent="0.3">
      <c r="B1354"/>
      <c r="C1354"/>
      <c r="E1354"/>
      <c r="F1354"/>
      <c r="G1354"/>
      <c r="H1354"/>
      <c r="I1354"/>
      <c r="K1354"/>
      <c r="N1354"/>
      <c r="O1354"/>
      <c r="P1354"/>
      <c r="Q1354"/>
      <c r="U1354"/>
      <c r="V1354"/>
      <c r="X1354"/>
      <c r="DD1354"/>
    </row>
    <row r="1355" spans="2:108" x14ac:dyDescent="0.3">
      <c r="B1355"/>
      <c r="C1355"/>
      <c r="E1355"/>
      <c r="F1355"/>
      <c r="G1355"/>
      <c r="H1355"/>
      <c r="I1355"/>
      <c r="K1355"/>
      <c r="N1355"/>
      <c r="U1355"/>
      <c r="V1355"/>
      <c r="X1355"/>
    </row>
    <row r="1356" spans="2:108" x14ac:dyDescent="0.3">
      <c r="B1356"/>
      <c r="C1356"/>
      <c r="E1356"/>
      <c r="F1356"/>
      <c r="G1356"/>
      <c r="H1356"/>
      <c r="I1356"/>
      <c r="K1356"/>
      <c r="N1356"/>
      <c r="U1356"/>
      <c r="V1356"/>
      <c r="X1356"/>
      <c r="DD1356"/>
    </row>
    <row r="1357" spans="2:108" x14ac:dyDescent="0.3">
      <c r="B1357"/>
      <c r="C1357"/>
      <c r="E1357"/>
      <c r="F1357"/>
      <c r="G1357"/>
      <c r="H1357"/>
      <c r="I1357"/>
      <c r="K1357"/>
      <c r="N1357"/>
      <c r="U1357"/>
      <c r="V1357"/>
      <c r="X1357"/>
      <c r="DD1357"/>
    </row>
    <row r="1358" spans="2:108" x14ac:dyDescent="0.3">
      <c r="B1358"/>
      <c r="C1358"/>
      <c r="E1358"/>
      <c r="F1358"/>
      <c r="G1358"/>
      <c r="H1358"/>
      <c r="I1358"/>
      <c r="K1358"/>
      <c r="N1358"/>
      <c r="U1358"/>
      <c r="V1358"/>
      <c r="X1358"/>
    </row>
    <row r="1359" spans="2:108" x14ac:dyDescent="0.3">
      <c r="B1359"/>
      <c r="C1359"/>
      <c r="E1359"/>
      <c r="F1359"/>
      <c r="G1359"/>
      <c r="H1359"/>
      <c r="I1359"/>
      <c r="K1359"/>
      <c r="N1359"/>
      <c r="U1359"/>
      <c r="V1359"/>
      <c r="X1359"/>
    </row>
    <row r="1360" spans="2:108" x14ac:dyDescent="0.3">
      <c r="B1360"/>
      <c r="C1360"/>
      <c r="E1360"/>
      <c r="F1360"/>
      <c r="G1360"/>
      <c r="H1360"/>
      <c r="I1360"/>
      <c r="K1360"/>
      <c r="N1360"/>
      <c r="U1360"/>
      <c r="V1360"/>
      <c r="X1360"/>
      <c r="DD1360"/>
    </row>
    <row r="1361" spans="2:108" x14ac:dyDescent="0.3">
      <c r="B1361"/>
      <c r="C1361"/>
      <c r="E1361"/>
      <c r="F1361"/>
      <c r="G1361"/>
      <c r="H1361"/>
      <c r="I1361"/>
      <c r="K1361"/>
      <c r="N1361"/>
      <c r="U1361"/>
      <c r="V1361"/>
      <c r="X1361"/>
    </row>
    <row r="1362" spans="2:108" x14ac:dyDescent="0.3">
      <c r="B1362"/>
      <c r="C1362"/>
      <c r="E1362"/>
      <c r="F1362"/>
      <c r="G1362"/>
      <c r="H1362"/>
      <c r="I1362"/>
      <c r="K1362"/>
      <c r="N1362"/>
      <c r="U1362"/>
      <c r="V1362"/>
      <c r="X1362"/>
    </row>
    <row r="1363" spans="2:108" x14ac:dyDescent="0.3">
      <c r="B1363"/>
      <c r="C1363"/>
      <c r="E1363"/>
      <c r="F1363"/>
      <c r="G1363"/>
      <c r="H1363"/>
      <c r="I1363"/>
      <c r="K1363"/>
      <c r="N1363"/>
      <c r="U1363"/>
      <c r="V1363"/>
      <c r="X1363"/>
    </row>
    <row r="1364" spans="2:108" x14ac:dyDescent="0.3">
      <c r="B1364"/>
      <c r="C1364"/>
      <c r="E1364"/>
      <c r="F1364"/>
      <c r="G1364"/>
      <c r="H1364"/>
      <c r="I1364"/>
      <c r="K1364"/>
      <c r="N1364"/>
      <c r="U1364"/>
      <c r="V1364"/>
      <c r="X1364"/>
      <c r="Y1364"/>
    </row>
    <row r="1365" spans="2:108" x14ac:dyDescent="0.3">
      <c r="B1365"/>
      <c r="C1365"/>
      <c r="E1365"/>
      <c r="F1365"/>
      <c r="G1365"/>
      <c r="H1365"/>
      <c r="I1365"/>
      <c r="K1365"/>
      <c r="N1365"/>
      <c r="U1365"/>
      <c r="V1365"/>
      <c r="X1365"/>
      <c r="DD1365"/>
    </row>
    <row r="1366" spans="2:108" x14ac:dyDescent="0.3">
      <c r="B1366"/>
      <c r="C1366"/>
      <c r="E1366"/>
      <c r="F1366"/>
      <c r="G1366"/>
      <c r="H1366"/>
      <c r="I1366"/>
      <c r="K1366"/>
      <c r="N1366"/>
      <c r="U1366"/>
      <c r="V1366"/>
      <c r="X1366"/>
    </row>
    <row r="1367" spans="2:108" x14ac:dyDescent="0.3">
      <c r="B1367"/>
      <c r="C1367"/>
      <c r="E1367"/>
      <c r="F1367"/>
      <c r="G1367"/>
      <c r="H1367"/>
      <c r="I1367"/>
      <c r="K1367"/>
      <c r="N1367"/>
      <c r="U1367"/>
      <c r="V1367"/>
      <c r="X1367"/>
    </row>
    <row r="1368" spans="2:108" x14ac:dyDescent="0.3">
      <c r="B1368"/>
      <c r="C1368"/>
      <c r="E1368"/>
      <c r="F1368"/>
      <c r="G1368"/>
      <c r="H1368"/>
      <c r="I1368"/>
      <c r="K1368"/>
      <c r="N1368"/>
      <c r="U1368"/>
      <c r="V1368"/>
      <c r="X1368"/>
    </row>
    <row r="1369" spans="2:108" x14ac:dyDescent="0.3">
      <c r="B1369"/>
      <c r="C1369"/>
      <c r="E1369"/>
      <c r="F1369"/>
      <c r="G1369"/>
      <c r="H1369"/>
      <c r="I1369"/>
      <c r="K1369"/>
      <c r="N1369"/>
      <c r="U1369"/>
      <c r="V1369"/>
      <c r="X1369"/>
    </row>
    <row r="1370" spans="2:108" x14ac:dyDescent="0.3">
      <c r="B1370"/>
      <c r="C1370"/>
      <c r="E1370"/>
      <c r="F1370"/>
      <c r="G1370"/>
      <c r="H1370"/>
      <c r="I1370"/>
      <c r="K1370"/>
      <c r="N1370"/>
      <c r="U1370"/>
      <c r="V1370"/>
      <c r="X1370"/>
    </row>
    <row r="1371" spans="2:108" x14ac:dyDescent="0.3">
      <c r="B1371"/>
      <c r="C1371"/>
      <c r="E1371"/>
      <c r="F1371"/>
      <c r="G1371"/>
      <c r="H1371"/>
      <c r="I1371"/>
      <c r="K1371"/>
      <c r="N1371"/>
      <c r="U1371"/>
      <c r="V1371"/>
      <c r="X1371"/>
      <c r="AM1371"/>
      <c r="AO1371"/>
      <c r="AT1371"/>
      <c r="AV1371"/>
      <c r="AX1371"/>
      <c r="BD1371"/>
      <c r="BE1371"/>
      <c r="BF1371"/>
      <c r="BG1371"/>
    </row>
    <row r="1372" spans="2:108" x14ac:dyDescent="0.3">
      <c r="B1372"/>
      <c r="C1372"/>
      <c r="E1372"/>
      <c r="F1372"/>
      <c r="G1372"/>
      <c r="H1372"/>
      <c r="I1372"/>
      <c r="K1372"/>
      <c r="N1372"/>
      <c r="U1372"/>
      <c r="V1372"/>
      <c r="X1372"/>
    </row>
    <row r="1373" spans="2:108" x14ac:dyDescent="0.3">
      <c r="B1373"/>
      <c r="C1373"/>
      <c r="E1373"/>
      <c r="F1373"/>
      <c r="G1373"/>
      <c r="H1373"/>
      <c r="I1373"/>
      <c r="K1373"/>
      <c r="N1373"/>
      <c r="U1373"/>
      <c r="V1373"/>
      <c r="X1373"/>
    </row>
    <row r="1374" spans="2:108" x14ac:dyDescent="0.3">
      <c r="B1374"/>
      <c r="C1374"/>
      <c r="E1374"/>
      <c r="F1374"/>
      <c r="G1374"/>
      <c r="H1374"/>
      <c r="I1374"/>
      <c r="K1374"/>
      <c r="N1374"/>
      <c r="U1374"/>
      <c r="V1374"/>
      <c r="X1374"/>
      <c r="DD1374"/>
    </row>
    <row r="1375" spans="2:108" x14ac:dyDescent="0.3">
      <c r="B1375"/>
      <c r="C1375"/>
      <c r="E1375"/>
      <c r="F1375"/>
      <c r="G1375"/>
      <c r="I1375"/>
      <c r="K1375"/>
      <c r="N1375"/>
      <c r="U1375"/>
      <c r="V1375"/>
      <c r="X1375"/>
    </row>
    <row r="1376" spans="2:108" x14ac:dyDescent="0.3">
      <c r="B1376"/>
      <c r="C1376"/>
      <c r="E1376"/>
      <c r="F1376"/>
      <c r="G1376"/>
      <c r="H1376"/>
      <c r="I1376"/>
      <c r="K1376"/>
      <c r="N1376"/>
      <c r="O1376"/>
      <c r="P1376"/>
      <c r="U1376"/>
      <c r="V1376"/>
      <c r="X1376"/>
      <c r="DD1376"/>
    </row>
    <row r="1377" spans="2:108" x14ac:dyDescent="0.3">
      <c r="B1377"/>
      <c r="C1377"/>
      <c r="E1377"/>
      <c r="F1377"/>
      <c r="G1377"/>
      <c r="H1377"/>
      <c r="I1377"/>
      <c r="K1377"/>
      <c r="N1377"/>
      <c r="U1377"/>
      <c r="V1377"/>
      <c r="X1377"/>
    </row>
    <row r="1378" spans="2:108" x14ac:dyDescent="0.3">
      <c r="B1378"/>
      <c r="C1378"/>
      <c r="E1378"/>
      <c r="F1378"/>
      <c r="G1378"/>
      <c r="H1378"/>
      <c r="I1378"/>
      <c r="K1378"/>
      <c r="N1378"/>
      <c r="O1378"/>
      <c r="P1378"/>
      <c r="U1378"/>
      <c r="V1378"/>
      <c r="X1378"/>
      <c r="DD1378"/>
    </row>
    <row r="1379" spans="2:108" x14ac:dyDescent="0.3">
      <c r="B1379"/>
      <c r="C1379"/>
      <c r="E1379"/>
      <c r="F1379"/>
      <c r="G1379"/>
      <c r="H1379"/>
      <c r="I1379"/>
      <c r="K1379"/>
      <c r="N1379"/>
      <c r="U1379"/>
      <c r="V1379"/>
      <c r="X1379"/>
      <c r="DD1379"/>
    </row>
    <row r="1380" spans="2:108" x14ac:dyDescent="0.3">
      <c r="B1380"/>
      <c r="C1380"/>
      <c r="E1380"/>
      <c r="F1380"/>
      <c r="G1380"/>
      <c r="H1380"/>
      <c r="I1380"/>
      <c r="K1380"/>
      <c r="N1380"/>
      <c r="U1380"/>
      <c r="V1380"/>
      <c r="X1380"/>
      <c r="DD1380"/>
    </row>
    <row r="1381" spans="2:108" x14ac:dyDescent="0.3">
      <c r="B1381"/>
      <c r="C1381"/>
      <c r="E1381"/>
      <c r="F1381"/>
      <c r="G1381"/>
      <c r="H1381"/>
      <c r="I1381"/>
      <c r="K1381"/>
      <c r="N1381"/>
      <c r="U1381"/>
      <c r="V1381"/>
      <c r="X1381"/>
    </row>
    <row r="1382" spans="2:108" x14ac:dyDescent="0.3">
      <c r="B1382"/>
      <c r="C1382"/>
      <c r="E1382"/>
      <c r="F1382"/>
      <c r="G1382"/>
      <c r="H1382"/>
      <c r="I1382"/>
      <c r="K1382"/>
      <c r="N1382"/>
      <c r="U1382"/>
      <c r="V1382"/>
      <c r="X1382"/>
    </row>
    <row r="1383" spans="2:108" x14ac:dyDescent="0.3">
      <c r="B1383"/>
      <c r="C1383"/>
      <c r="E1383"/>
      <c r="F1383"/>
      <c r="G1383"/>
      <c r="H1383"/>
      <c r="I1383"/>
      <c r="K1383"/>
      <c r="N1383"/>
      <c r="U1383"/>
      <c r="V1383"/>
      <c r="X1383"/>
    </row>
    <row r="1384" spans="2:108" x14ac:dyDescent="0.3">
      <c r="B1384"/>
      <c r="C1384"/>
      <c r="E1384"/>
      <c r="F1384"/>
      <c r="G1384"/>
      <c r="H1384"/>
      <c r="I1384"/>
      <c r="K1384"/>
      <c r="N1384"/>
      <c r="U1384"/>
      <c r="V1384"/>
      <c r="X1384"/>
      <c r="DD1384"/>
    </row>
    <row r="1385" spans="2:108" x14ac:dyDescent="0.3">
      <c r="B1385"/>
      <c r="C1385"/>
      <c r="E1385"/>
      <c r="F1385"/>
      <c r="G1385"/>
      <c r="H1385"/>
      <c r="I1385"/>
      <c r="K1385"/>
      <c r="N1385"/>
      <c r="U1385"/>
      <c r="V1385"/>
      <c r="X1385"/>
      <c r="DD1385"/>
    </row>
    <row r="1386" spans="2:108" x14ac:dyDescent="0.3">
      <c r="B1386"/>
      <c r="C1386"/>
      <c r="E1386"/>
      <c r="F1386"/>
      <c r="G1386"/>
      <c r="I1386"/>
      <c r="K1386"/>
      <c r="N1386"/>
      <c r="U1386"/>
      <c r="V1386"/>
      <c r="X1386"/>
    </row>
    <row r="1387" spans="2:108" x14ac:dyDescent="0.3">
      <c r="B1387"/>
      <c r="C1387"/>
      <c r="E1387"/>
      <c r="F1387"/>
      <c r="G1387"/>
      <c r="H1387"/>
      <c r="I1387"/>
      <c r="K1387"/>
      <c r="N1387"/>
      <c r="U1387"/>
      <c r="V1387"/>
      <c r="X1387"/>
    </row>
    <row r="1388" spans="2:108" x14ac:dyDescent="0.3">
      <c r="B1388"/>
      <c r="C1388"/>
      <c r="E1388"/>
      <c r="F1388"/>
      <c r="G1388"/>
      <c r="H1388"/>
      <c r="I1388"/>
      <c r="K1388"/>
      <c r="N1388"/>
      <c r="O1388"/>
      <c r="P1388"/>
      <c r="Q1388"/>
      <c r="U1388"/>
      <c r="V1388"/>
      <c r="X1388"/>
      <c r="DD1388"/>
    </row>
    <row r="1389" spans="2:108" x14ac:dyDescent="0.3">
      <c r="B1389"/>
      <c r="C1389"/>
      <c r="E1389"/>
      <c r="F1389"/>
      <c r="G1389"/>
      <c r="H1389"/>
      <c r="I1389"/>
      <c r="K1389"/>
      <c r="N1389"/>
      <c r="U1389"/>
      <c r="V1389"/>
      <c r="X1389"/>
    </row>
    <row r="1390" spans="2:108" x14ac:dyDescent="0.3">
      <c r="B1390"/>
      <c r="C1390"/>
      <c r="E1390"/>
      <c r="F1390"/>
      <c r="G1390"/>
      <c r="H1390"/>
      <c r="I1390"/>
      <c r="K1390"/>
      <c r="N1390"/>
      <c r="O1390"/>
      <c r="P1390"/>
      <c r="U1390"/>
      <c r="V1390"/>
      <c r="X1390"/>
      <c r="DD1390"/>
    </row>
    <row r="1391" spans="2:108" x14ac:dyDescent="0.3">
      <c r="B1391"/>
      <c r="C1391"/>
      <c r="E1391"/>
      <c r="F1391"/>
      <c r="G1391"/>
      <c r="I1391"/>
      <c r="K1391"/>
      <c r="N1391"/>
      <c r="U1391"/>
      <c r="V1391"/>
      <c r="X1391"/>
    </row>
    <row r="1392" spans="2:108" x14ac:dyDescent="0.3">
      <c r="B1392"/>
      <c r="C1392"/>
      <c r="E1392"/>
      <c r="F1392"/>
      <c r="G1392"/>
      <c r="H1392"/>
      <c r="I1392"/>
      <c r="K1392"/>
      <c r="N1392"/>
      <c r="U1392"/>
      <c r="V1392"/>
      <c r="X1392"/>
    </row>
    <row r="1393" spans="2:108" x14ac:dyDescent="0.3">
      <c r="B1393"/>
      <c r="C1393"/>
      <c r="E1393"/>
      <c r="F1393"/>
      <c r="G1393"/>
      <c r="H1393"/>
      <c r="I1393"/>
      <c r="K1393"/>
      <c r="N1393"/>
      <c r="U1393"/>
      <c r="V1393"/>
      <c r="X1393"/>
    </row>
    <row r="1394" spans="2:108" x14ac:dyDescent="0.3">
      <c r="B1394"/>
      <c r="C1394"/>
      <c r="E1394"/>
      <c r="F1394"/>
      <c r="G1394"/>
      <c r="H1394"/>
      <c r="I1394"/>
      <c r="K1394"/>
      <c r="N1394"/>
      <c r="O1394"/>
      <c r="P1394"/>
      <c r="U1394"/>
      <c r="V1394"/>
      <c r="X1394"/>
      <c r="DD1394"/>
    </row>
    <row r="1395" spans="2:108" x14ac:dyDescent="0.3">
      <c r="B1395"/>
      <c r="C1395"/>
      <c r="E1395"/>
      <c r="F1395"/>
      <c r="G1395"/>
      <c r="H1395"/>
      <c r="I1395"/>
      <c r="K1395"/>
      <c r="N1395"/>
      <c r="U1395"/>
      <c r="V1395"/>
      <c r="X1395"/>
    </row>
    <row r="1396" spans="2:108" x14ac:dyDescent="0.3">
      <c r="B1396"/>
      <c r="C1396"/>
      <c r="E1396"/>
      <c r="F1396"/>
      <c r="G1396"/>
      <c r="H1396"/>
      <c r="I1396"/>
      <c r="K1396"/>
      <c r="N1396"/>
      <c r="O1396"/>
      <c r="P1396"/>
      <c r="U1396"/>
      <c r="V1396"/>
      <c r="X1396"/>
      <c r="DD1396"/>
    </row>
    <row r="1397" spans="2:108" x14ac:dyDescent="0.3">
      <c r="B1397"/>
      <c r="C1397"/>
      <c r="E1397"/>
      <c r="F1397"/>
      <c r="G1397"/>
      <c r="H1397"/>
      <c r="I1397"/>
      <c r="K1397"/>
      <c r="N1397"/>
      <c r="U1397"/>
      <c r="V1397"/>
      <c r="X1397"/>
      <c r="DD1397"/>
    </row>
    <row r="1398" spans="2:108" x14ac:dyDescent="0.3">
      <c r="B1398"/>
      <c r="C1398"/>
      <c r="E1398"/>
      <c r="F1398"/>
      <c r="G1398"/>
      <c r="H1398"/>
      <c r="I1398"/>
      <c r="K1398"/>
      <c r="N1398"/>
      <c r="U1398"/>
      <c r="V1398"/>
      <c r="X1398"/>
      <c r="DD1398"/>
    </row>
    <row r="1399" spans="2:108" x14ac:dyDescent="0.3">
      <c r="B1399"/>
      <c r="C1399"/>
      <c r="E1399"/>
      <c r="F1399"/>
      <c r="G1399"/>
      <c r="H1399"/>
      <c r="I1399"/>
      <c r="K1399"/>
      <c r="N1399"/>
      <c r="U1399"/>
      <c r="V1399"/>
      <c r="X1399"/>
    </row>
    <row r="1400" spans="2:108" x14ac:dyDescent="0.3">
      <c r="B1400"/>
      <c r="C1400"/>
      <c r="E1400"/>
      <c r="F1400"/>
      <c r="G1400"/>
      <c r="I1400"/>
      <c r="K1400"/>
      <c r="N1400"/>
      <c r="U1400"/>
      <c r="V1400"/>
      <c r="X1400"/>
      <c r="DD1400"/>
    </row>
    <row r="1401" spans="2:108" x14ac:dyDescent="0.3">
      <c r="B1401"/>
      <c r="C1401"/>
      <c r="E1401"/>
      <c r="F1401"/>
      <c r="G1401"/>
      <c r="H1401"/>
      <c r="I1401"/>
      <c r="K1401"/>
      <c r="N1401"/>
      <c r="U1401"/>
      <c r="V1401"/>
      <c r="X1401"/>
    </row>
    <row r="1402" spans="2:108" x14ac:dyDescent="0.3">
      <c r="B1402"/>
      <c r="C1402"/>
      <c r="E1402"/>
      <c r="F1402"/>
      <c r="G1402"/>
      <c r="H1402"/>
      <c r="I1402"/>
      <c r="K1402"/>
      <c r="N1402"/>
      <c r="U1402"/>
      <c r="V1402"/>
      <c r="X1402"/>
    </row>
    <row r="1403" spans="2:108" x14ac:dyDescent="0.3">
      <c r="B1403"/>
      <c r="C1403"/>
      <c r="E1403"/>
      <c r="F1403"/>
      <c r="G1403"/>
      <c r="H1403"/>
      <c r="I1403"/>
      <c r="K1403"/>
      <c r="N1403"/>
      <c r="U1403"/>
      <c r="V1403"/>
      <c r="X1403"/>
    </row>
    <row r="1404" spans="2:108" x14ac:dyDescent="0.3">
      <c r="B1404"/>
      <c r="C1404"/>
      <c r="E1404"/>
      <c r="F1404"/>
      <c r="G1404"/>
      <c r="H1404"/>
      <c r="I1404"/>
      <c r="K1404"/>
      <c r="N1404"/>
      <c r="U1404"/>
      <c r="V1404"/>
      <c r="X1404"/>
    </row>
    <row r="1405" spans="2:108" x14ac:dyDescent="0.3">
      <c r="B1405"/>
      <c r="C1405"/>
      <c r="E1405"/>
      <c r="F1405"/>
      <c r="G1405"/>
      <c r="H1405"/>
      <c r="I1405"/>
      <c r="K1405"/>
      <c r="N1405"/>
      <c r="O1405"/>
      <c r="P1405"/>
      <c r="U1405"/>
      <c r="V1405"/>
      <c r="X1405"/>
      <c r="DD1405"/>
    </row>
    <row r="1406" spans="2:108" x14ac:dyDescent="0.3">
      <c r="B1406"/>
      <c r="C1406"/>
      <c r="E1406"/>
      <c r="F1406"/>
      <c r="G1406"/>
      <c r="H1406"/>
      <c r="I1406"/>
      <c r="K1406"/>
      <c r="N1406"/>
      <c r="O1406"/>
      <c r="P1406"/>
      <c r="U1406"/>
      <c r="V1406"/>
      <c r="X1406"/>
      <c r="DD1406"/>
    </row>
    <row r="1407" spans="2:108" x14ac:dyDescent="0.3">
      <c r="B1407"/>
      <c r="C1407"/>
      <c r="E1407"/>
      <c r="F1407"/>
      <c r="G1407"/>
      <c r="I1407"/>
      <c r="K1407"/>
      <c r="N1407"/>
      <c r="U1407"/>
      <c r="V1407"/>
      <c r="X1407"/>
    </row>
    <row r="1408" spans="2:108" x14ac:dyDescent="0.3">
      <c r="B1408"/>
      <c r="C1408"/>
      <c r="E1408"/>
      <c r="F1408"/>
      <c r="G1408"/>
      <c r="H1408"/>
      <c r="I1408"/>
      <c r="K1408"/>
      <c r="N1408"/>
      <c r="U1408"/>
      <c r="V1408"/>
      <c r="X1408"/>
    </row>
    <row r="1409" spans="2:108" x14ac:dyDescent="0.3">
      <c r="B1409"/>
      <c r="C1409"/>
      <c r="E1409"/>
      <c r="F1409"/>
      <c r="G1409"/>
      <c r="H1409"/>
      <c r="I1409"/>
      <c r="K1409"/>
      <c r="N1409"/>
      <c r="U1409"/>
      <c r="V1409"/>
      <c r="X1409"/>
      <c r="DD1409"/>
    </row>
    <row r="1410" spans="2:108" x14ac:dyDescent="0.3">
      <c r="B1410"/>
      <c r="C1410"/>
      <c r="E1410"/>
      <c r="F1410"/>
      <c r="G1410"/>
      <c r="H1410"/>
      <c r="I1410"/>
      <c r="K1410"/>
      <c r="N1410"/>
      <c r="U1410"/>
      <c r="V1410"/>
      <c r="X1410"/>
    </row>
    <row r="1411" spans="2:108" x14ac:dyDescent="0.3">
      <c r="B1411"/>
      <c r="C1411"/>
      <c r="E1411"/>
      <c r="F1411"/>
      <c r="G1411"/>
      <c r="H1411"/>
      <c r="I1411"/>
      <c r="K1411"/>
      <c r="N1411"/>
      <c r="U1411"/>
      <c r="V1411"/>
      <c r="X1411"/>
    </row>
    <row r="1412" spans="2:108" x14ac:dyDescent="0.3">
      <c r="B1412"/>
      <c r="C1412"/>
      <c r="E1412"/>
      <c r="F1412"/>
      <c r="G1412"/>
      <c r="H1412"/>
      <c r="I1412"/>
      <c r="K1412"/>
      <c r="N1412"/>
      <c r="U1412"/>
      <c r="V1412"/>
      <c r="X1412"/>
    </row>
    <row r="1413" spans="2:108" x14ac:dyDescent="0.3">
      <c r="B1413"/>
      <c r="C1413"/>
      <c r="E1413"/>
      <c r="F1413"/>
      <c r="G1413"/>
      <c r="H1413"/>
      <c r="I1413"/>
      <c r="K1413"/>
      <c r="N1413"/>
      <c r="U1413"/>
      <c r="V1413"/>
      <c r="X1413"/>
    </row>
    <row r="1414" spans="2:108" x14ac:dyDescent="0.3">
      <c r="B1414"/>
      <c r="C1414"/>
      <c r="E1414"/>
      <c r="F1414"/>
      <c r="G1414"/>
      <c r="H1414"/>
      <c r="I1414"/>
      <c r="K1414"/>
      <c r="N1414"/>
      <c r="U1414"/>
      <c r="V1414"/>
      <c r="X1414"/>
    </row>
    <row r="1415" spans="2:108" x14ac:dyDescent="0.3">
      <c r="B1415"/>
      <c r="C1415"/>
      <c r="E1415"/>
      <c r="F1415"/>
      <c r="G1415"/>
      <c r="H1415"/>
      <c r="I1415"/>
      <c r="K1415"/>
      <c r="N1415"/>
      <c r="U1415"/>
      <c r="V1415"/>
      <c r="X1415"/>
    </row>
    <row r="1416" spans="2:108" x14ac:dyDescent="0.3">
      <c r="B1416"/>
      <c r="C1416"/>
      <c r="E1416"/>
      <c r="F1416"/>
      <c r="G1416"/>
      <c r="H1416"/>
      <c r="I1416"/>
      <c r="K1416"/>
      <c r="N1416"/>
      <c r="U1416"/>
      <c r="V1416"/>
      <c r="X1416"/>
      <c r="AM1416"/>
      <c r="AO1416"/>
      <c r="AT1416"/>
      <c r="AV1416"/>
      <c r="AX1416"/>
      <c r="AZ1416"/>
      <c r="BA1416"/>
      <c r="DD1416"/>
    </row>
    <row r="1417" spans="2:108" x14ac:dyDescent="0.3">
      <c r="B1417"/>
      <c r="C1417"/>
      <c r="E1417"/>
      <c r="F1417"/>
      <c r="G1417"/>
      <c r="H1417"/>
      <c r="I1417"/>
      <c r="K1417"/>
      <c r="N1417"/>
      <c r="U1417"/>
      <c r="V1417"/>
      <c r="X1417"/>
    </row>
    <row r="1418" spans="2:108" x14ac:dyDescent="0.3">
      <c r="B1418"/>
      <c r="C1418"/>
      <c r="E1418"/>
      <c r="F1418"/>
      <c r="G1418"/>
      <c r="H1418"/>
      <c r="I1418"/>
      <c r="K1418"/>
      <c r="N1418"/>
      <c r="U1418"/>
      <c r="V1418"/>
      <c r="X1418"/>
    </row>
    <row r="1419" spans="2:108" x14ac:dyDescent="0.3">
      <c r="B1419"/>
      <c r="C1419"/>
      <c r="E1419"/>
      <c r="F1419"/>
      <c r="G1419"/>
      <c r="H1419"/>
      <c r="I1419"/>
      <c r="K1419"/>
      <c r="N1419"/>
      <c r="U1419"/>
      <c r="V1419"/>
      <c r="X1419"/>
    </row>
    <row r="1420" spans="2:108" x14ac:dyDescent="0.3">
      <c r="B1420"/>
      <c r="C1420"/>
      <c r="E1420"/>
      <c r="F1420"/>
      <c r="G1420"/>
      <c r="H1420"/>
      <c r="I1420"/>
      <c r="K1420"/>
      <c r="N1420"/>
      <c r="U1420"/>
      <c r="V1420"/>
      <c r="X1420"/>
    </row>
    <row r="1421" spans="2:108" x14ac:dyDescent="0.3">
      <c r="B1421"/>
      <c r="C1421"/>
      <c r="E1421"/>
      <c r="F1421"/>
      <c r="G1421"/>
      <c r="H1421"/>
      <c r="I1421"/>
      <c r="K1421"/>
      <c r="N1421"/>
      <c r="U1421"/>
      <c r="V1421"/>
      <c r="X1421"/>
    </row>
    <row r="1422" spans="2:108" x14ac:dyDescent="0.3">
      <c r="B1422"/>
      <c r="C1422"/>
      <c r="E1422"/>
      <c r="F1422"/>
      <c r="G1422"/>
      <c r="H1422"/>
      <c r="I1422"/>
      <c r="K1422"/>
      <c r="N1422"/>
      <c r="O1422"/>
      <c r="P1422"/>
      <c r="U1422"/>
      <c r="V1422"/>
      <c r="X1422"/>
      <c r="DD1422"/>
    </row>
    <row r="1423" spans="2:108" x14ac:dyDescent="0.3">
      <c r="B1423"/>
      <c r="C1423"/>
      <c r="E1423"/>
      <c r="F1423"/>
      <c r="G1423"/>
      <c r="H1423"/>
      <c r="I1423"/>
      <c r="K1423"/>
      <c r="N1423"/>
      <c r="O1423"/>
      <c r="P1423"/>
      <c r="U1423"/>
      <c r="V1423"/>
      <c r="X1423"/>
      <c r="DD1423"/>
    </row>
    <row r="1424" spans="2:108" x14ac:dyDescent="0.3">
      <c r="B1424"/>
      <c r="C1424"/>
      <c r="E1424"/>
      <c r="F1424"/>
      <c r="G1424"/>
      <c r="H1424"/>
      <c r="I1424"/>
      <c r="K1424"/>
      <c r="N1424"/>
      <c r="U1424"/>
      <c r="V1424"/>
      <c r="X1424"/>
      <c r="DD1424"/>
    </row>
    <row r="1425" spans="2:108" x14ac:dyDescent="0.3">
      <c r="B1425"/>
      <c r="C1425"/>
      <c r="E1425"/>
      <c r="F1425"/>
      <c r="G1425"/>
      <c r="H1425"/>
      <c r="I1425"/>
      <c r="K1425"/>
      <c r="N1425"/>
      <c r="U1425"/>
      <c r="V1425"/>
      <c r="X1425"/>
    </row>
    <row r="1426" spans="2:108" x14ac:dyDescent="0.3">
      <c r="B1426"/>
      <c r="C1426"/>
      <c r="E1426"/>
      <c r="F1426"/>
      <c r="G1426"/>
      <c r="H1426"/>
      <c r="I1426"/>
      <c r="K1426"/>
      <c r="N1426"/>
      <c r="U1426"/>
      <c r="V1426"/>
      <c r="X1426"/>
    </row>
    <row r="1427" spans="2:108" x14ac:dyDescent="0.3">
      <c r="B1427"/>
      <c r="C1427"/>
      <c r="E1427"/>
      <c r="F1427"/>
      <c r="G1427"/>
      <c r="H1427"/>
      <c r="I1427"/>
      <c r="K1427"/>
      <c r="N1427"/>
      <c r="O1427"/>
      <c r="P1427"/>
      <c r="U1427"/>
      <c r="V1427"/>
      <c r="X1427"/>
      <c r="DD1427"/>
    </row>
    <row r="1428" spans="2:108" x14ac:dyDescent="0.3">
      <c r="B1428"/>
      <c r="C1428"/>
      <c r="E1428"/>
      <c r="F1428"/>
      <c r="G1428"/>
      <c r="H1428"/>
      <c r="I1428"/>
      <c r="K1428"/>
      <c r="N1428"/>
      <c r="U1428"/>
      <c r="V1428"/>
      <c r="X1428"/>
      <c r="DD1428"/>
    </row>
    <row r="1429" spans="2:108" x14ac:dyDescent="0.3">
      <c r="B1429"/>
      <c r="C1429"/>
      <c r="E1429"/>
      <c r="F1429"/>
      <c r="G1429"/>
      <c r="H1429"/>
      <c r="I1429"/>
      <c r="K1429"/>
      <c r="N1429"/>
      <c r="U1429"/>
      <c r="V1429"/>
      <c r="X1429"/>
    </row>
    <row r="1430" spans="2:108" x14ac:dyDescent="0.3">
      <c r="B1430"/>
      <c r="C1430"/>
      <c r="E1430"/>
      <c r="F1430"/>
      <c r="G1430"/>
      <c r="H1430"/>
      <c r="I1430"/>
      <c r="K1430"/>
      <c r="N1430"/>
      <c r="U1430"/>
      <c r="V1430"/>
      <c r="X1430"/>
    </row>
    <row r="1431" spans="2:108" x14ac:dyDescent="0.3">
      <c r="B1431"/>
      <c r="C1431"/>
      <c r="E1431"/>
      <c r="F1431"/>
      <c r="G1431"/>
      <c r="H1431"/>
      <c r="I1431"/>
      <c r="K1431"/>
      <c r="N1431"/>
      <c r="U1431"/>
      <c r="V1431"/>
      <c r="X1431"/>
    </row>
    <row r="1432" spans="2:108" x14ac:dyDescent="0.3">
      <c r="B1432"/>
      <c r="C1432"/>
      <c r="E1432"/>
      <c r="F1432"/>
      <c r="G1432"/>
      <c r="H1432"/>
      <c r="I1432"/>
      <c r="K1432"/>
      <c r="N1432"/>
      <c r="U1432"/>
      <c r="V1432"/>
      <c r="X1432"/>
      <c r="DD1432"/>
    </row>
    <row r="1433" spans="2:108" x14ac:dyDescent="0.3">
      <c r="B1433"/>
      <c r="C1433"/>
      <c r="E1433"/>
      <c r="F1433"/>
      <c r="G1433"/>
      <c r="H1433"/>
      <c r="I1433"/>
      <c r="K1433"/>
      <c r="N1433"/>
      <c r="O1433"/>
      <c r="P1433"/>
      <c r="Q1433"/>
      <c r="U1433"/>
      <c r="V1433"/>
      <c r="X1433"/>
      <c r="DD1433"/>
    </row>
    <row r="1434" spans="2:108" x14ac:dyDescent="0.3">
      <c r="B1434"/>
      <c r="C1434"/>
      <c r="E1434"/>
      <c r="F1434"/>
      <c r="G1434"/>
      <c r="H1434"/>
      <c r="I1434"/>
      <c r="K1434"/>
      <c r="N1434"/>
      <c r="U1434"/>
      <c r="V1434"/>
      <c r="X1434"/>
      <c r="DD1434"/>
    </row>
    <row r="1435" spans="2:108" x14ac:dyDescent="0.3">
      <c r="B1435"/>
      <c r="C1435"/>
      <c r="E1435"/>
      <c r="F1435"/>
      <c r="G1435"/>
      <c r="H1435"/>
      <c r="I1435"/>
      <c r="K1435"/>
      <c r="N1435"/>
      <c r="U1435"/>
      <c r="V1435"/>
      <c r="X1435"/>
      <c r="DD1435"/>
    </row>
    <row r="1436" spans="2:108" x14ac:dyDescent="0.3">
      <c r="B1436"/>
      <c r="C1436"/>
      <c r="E1436"/>
      <c r="F1436"/>
      <c r="G1436"/>
      <c r="H1436"/>
      <c r="I1436"/>
      <c r="K1436"/>
      <c r="N1436"/>
      <c r="U1436"/>
      <c r="V1436"/>
      <c r="X1436"/>
    </row>
    <row r="1437" spans="2:108" x14ac:dyDescent="0.3">
      <c r="B1437"/>
      <c r="C1437"/>
      <c r="E1437"/>
      <c r="F1437"/>
      <c r="G1437"/>
      <c r="H1437"/>
      <c r="I1437"/>
      <c r="K1437"/>
      <c r="N1437"/>
      <c r="U1437"/>
      <c r="V1437"/>
      <c r="X1437"/>
    </row>
    <row r="1438" spans="2:108" x14ac:dyDescent="0.3">
      <c r="B1438"/>
      <c r="C1438"/>
      <c r="E1438"/>
      <c r="F1438"/>
      <c r="G1438"/>
      <c r="H1438"/>
      <c r="I1438"/>
      <c r="K1438"/>
      <c r="N1438"/>
      <c r="U1438"/>
      <c r="V1438"/>
      <c r="X1438"/>
    </row>
    <row r="1439" spans="2:108" x14ac:dyDescent="0.3">
      <c r="B1439"/>
      <c r="C1439"/>
      <c r="E1439"/>
      <c r="F1439"/>
      <c r="G1439"/>
      <c r="H1439"/>
      <c r="I1439"/>
      <c r="K1439"/>
      <c r="N1439"/>
      <c r="U1439"/>
      <c r="V1439"/>
      <c r="X1439"/>
      <c r="DD1439"/>
    </row>
    <row r="1440" spans="2:108" x14ac:dyDescent="0.3">
      <c r="B1440"/>
      <c r="C1440"/>
      <c r="E1440"/>
      <c r="F1440"/>
      <c r="G1440"/>
      <c r="H1440"/>
      <c r="I1440"/>
      <c r="K1440"/>
      <c r="N1440"/>
      <c r="O1440"/>
      <c r="P1440"/>
      <c r="U1440"/>
      <c r="V1440"/>
      <c r="X1440"/>
      <c r="DD1440"/>
    </row>
    <row r="1441" spans="2:108" x14ac:dyDescent="0.3">
      <c r="B1441"/>
      <c r="C1441"/>
      <c r="E1441"/>
      <c r="F1441"/>
      <c r="G1441"/>
      <c r="H1441"/>
      <c r="I1441"/>
      <c r="K1441"/>
      <c r="N1441"/>
      <c r="U1441"/>
      <c r="V1441"/>
      <c r="X1441"/>
      <c r="DD1441"/>
    </row>
    <row r="1442" spans="2:108" x14ac:dyDescent="0.3">
      <c r="B1442"/>
      <c r="C1442"/>
      <c r="E1442"/>
      <c r="F1442"/>
      <c r="G1442"/>
      <c r="H1442"/>
      <c r="I1442"/>
      <c r="K1442"/>
      <c r="N1442"/>
      <c r="U1442"/>
      <c r="V1442"/>
      <c r="X1442"/>
    </row>
    <row r="1443" spans="2:108" x14ac:dyDescent="0.3">
      <c r="B1443"/>
      <c r="C1443"/>
      <c r="E1443"/>
      <c r="F1443"/>
      <c r="G1443"/>
      <c r="H1443"/>
      <c r="I1443"/>
      <c r="K1443"/>
      <c r="N1443"/>
      <c r="O1443"/>
      <c r="P1443"/>
      <c r="U1443"/>
      <c r="V1443"/>
      <c r="X1443"/>
      <c r="DD1443"/>
    </row>
    <row r="1444" spans="2:108" x14ac:dyDescent="0.3">
      <c r="B1444"/>
      <c r="C1444"/>
      <c r="E1444"/>
      <c r="F1444"/>
      <c r="G1444"/>
      <c r="H1444"/>
      <c r="I1444"/>
      <c r="K1444"/>
      <c r="N1444"/>
      <c r="O1444"/>
      <c r="P1444"/>
      <c r="U1444"/>
      <c r="V1444"/>
      <c r="X1444"/>
      <c r="DD1444"/>
    </row>
    <row r="1445" spans="2:108" x14ac:dyDescent="0.3">
      <c r="B1445"/>
      <c r="C1445"/>
      <c r="E1445"/>
      <c r="F1445"/>
      <c r="G1445"/>
      <c r="H1445"/>
      <c r="I1445"/>
      <c r="K1445"/>
      <c r="N1445"/>
      <c r="U1445"/>
      <c r="V1445"/>
      <c r="X1445"/>
    </row>
    <row r="1446" spans="2:108" x14ac:dyDescent="0.3">
      <c r="B1446"/>
      <c r="C1446"/>
      <c r="E1446"/>
      <c r="F1446"/>
      <c r="G1446"/>
      <c r="H1446"/>
      <c r="I1446"/>
      <c r="K1446"/>
      <c r="N1446"/>
      <c r="U1446"/>
      <c r="V1446"/>
      <c r="X1446"/>
      <c r="Y1446"/>
    </row>
    <row r="1447" spans="2:108" x14ac:dyDescent="0.3">
      <c r="B1447"/>
      <c r="C1447"/>
      <c r="E1447"/>
      <c r="F1447"/>
      <c r="G1447"/>
      <c r="H1447"/>
      <c r="I1447"/>
      <c r="K1447"/>
      <c r="N1447"/>
      <c r="U1447"/>
      <c r="V1447"/>
      <c r="X1447"/>
    </row>
    <row r="1448" spans="2:108" x14ac:dyDescent="0.3">
      <c r="B1448"/>
      <c r="C1448"/>
      <c r="E1448"/>
      <c r="F1448"/>
      <c r="G1448"/>
      <c r="H1448"/>
      <c r="I1448"/>
      <c r="K1448"/>
      <c r="N1448"/>
      <c r="U1448"/>
      <c r="V1448"/>
      <c r="X1448"/>
      <c r="DD1448"/>
    </row>
    <row r="1449" spans="2:108" x14ac:dyDescent="0.3">
      <c r="B1449"/>
      <c r="C1449"/>
      <c r="E1449"/>
      <c r="F1449"/>
      <c r="G1449"/>
      <c r="H1449"/>
      <c r="I1449"/>
      <c r="K1449"/>
      <c r="N1449"/>
      <c r="U1449"/>
      <c r="V1449"/>
      <c r="X1449"/>
      <c r="DD1449"/>
    </row>
    <row r="1450" spans="2:108" x14ac:dyDescent="0.3">
      <c r="B1450"/>
      <c r="C1450"/>
      <c r="E1450"/>
      <c r="F1450"/>
      <c r="G1450"/>
      <c r="H1450"/>
      <c r="I1450"/>
      <c r="K1450"/>
      <c r="N1450"/>
      <c r="O1450"/>
      <c r="P1450"/>
      <c r="U1450"/>
      <c r="V1450"/>
      <c r="X1450"/>
      <c r="DD1450"/>
    </row>
    <row r="1451" spans="2:108" x14ac:dyDescent="0.3">
      <c r="B1451"/>
      <c r="C1451"/>
      <c r="E1451"/>
      <c r="F1451"/>
      <c r="G1451"/>
      <c r="H1451"/>
      <c r="I1451"/>
      <c r="K1451"/>
      <c r="N1451"/>
      <c r="U1451"/>
      <c r="V1451"/>
      <c r="X1451"/>
    </row>
    <row r="1452" spans="2:108" x14ac:dyDescent="0.3">
      <c r="B1452"/>
      <c r="C1452"/>
      <c r="E1452"/>
      <c r="F1452"/>
      <c r="G1452"/>
      <c r="H1452"/>
      <c r="I1452"/>
      <c r="K1452"/>
      <c r="N1452"/>
      <c r="U1452"/>
      <c r="V1452"/>
      <c r="X1452"/>
    </row>
    <row r="1453" spans="2:108" x14ac:dyDescent="0.3">
      <c r="B1453"/>
      <c r="C1453"/>
      <c r="E1453"/>
      <c r="F1453"/>
      <c r="G1453"/>
      <c r="H1453"/>
      <c r="I1453"/>
      <c r="K1453"/>
      <c r="N1453"/>
      <c r="U1453"/>
      <c r="V1453"/>
      <c r="X1453"/>
    </row>
    <row r="1454" spans="2:108" x14ac:dyDescent="0.3">
      <c r="B1454"/>
      <c r="C1454"/>
      <c r="E1454"/>
      <c r="F1454"/>
      <c r="G1454"/>
      <c r="H1454"/>
      <c r="I1454"/>
      <c r="K1454"/>
      <c r="N1454"/>
      <c r="U1454"/>
      <c r="V1454"/>
      <c r="X1454"/>
      <c r="DD1454"/>
    </row>
    <row r="1455" spans="2:108" x14ac:dyDescent="0.3">
      <c r="B1455"/>
      <c r="C1455"/>
      <c r="E1455"/>
      <c r="F1455"/>
      <c r="G1455"/>
      <c r="H1455"/>
      <c r="I1455"/>
      <c r="K1455"/>
      <c r="N1455"/>
      <c r="O1455"/>
      <c r="P1455"/>
      <c r="U1455"/>
      <c r="V1455"/>
      <c r="X1455"/>
      <c r="DD1455"/>
    </row>
    <row r="1456" spans="2:108" x14ac:dyDescent="0.3">
      <c r="B1456"/>
      <c r="C1456"/>
      <c r="E1456"/>
      <c r="F1456"/>
      <c r="G1456"/>
      <c r="H1456"/>
      <c r="I1456"/>
      <c r="K1456"/>
      <c r="N1456"/>
      <c r="U1456"/>
      <c r="V1456"/>
      <c r="X1456"/>
    </row>
    <row r="1457" spans="2:108" x14ac:dyDescent="0.3">
      <c r="B1457"/>
      <c r="C1457"/>
      <c r="E1457"/>
      <c r="F1457"/>
      <c r="G1457"/>
      <c r="H1457"/>
      <c r="I1457"/>
      <c r="K1457"/>
      <c r="N1457"/>
      <c r="O1457"/>
      <c r="P1457"/>
      <c r="U1457"/>
      <c r="V1457"/>
      <c r="X1457"/>
      <c r="DD1457"/>
    </row>
    <row r="1458" spans="2:108" x14ac:dyDescent="0.3">
      <c r="B1458"/>
      <c r="C1458"/>
      <c r="E1458"/>
      <c r="F1458"/>
      <c r="G1458"/>
      <c r="H1458"/>
      <c r="I1458"/>
      <c r="K1458"/>
      <c r="N1458"/>
      <c r="U1458"/>
      <c r="V1458"/>
      <c r="X1458"/>
    </row>
    <row r="1459" spans="2:108" x14ac:dyDescent="0.3">
      <c r="B1459"/>
      <c r="C1459"/>
      <c r="E1459"/>
      <c r="F1459"/>
      <c r="G1459"/>
      <c r="H1459"/>
      <c r="I1459"/>
      <c r="K1459"/>
      <c r="N1459"/>
      <c r="U1459"/>
      <c r="V1459"/>
      <c r="X1459"/>
    </row>
    <row r="1460" spans="2:108" x14ac:dyDescent="0.3">
      <c r="B1460"/>
      <c r="C1460"/>
      <c r="E1460"/>
      <c r="F1460"/>
      <c r="G1460"/>
      <c r="I1460"/>
      <c r="K1460"/>
      <c r="N1460"/>
      <c r="U1460"/>
      <c r="V1460"/>
      <c r="X1460"/>
    </row>
    <row r="1461" spans="2:108" x14ac:dyDescent="0.3">
      <c r="B1461"/>
      <c r="C1461"/>
      <c r="E1461"/>
      <c r="F1461"/>
      <c r="G1461"/>
      <c r="H1461"/>
      <c r="I1461"/>
      <c r="K1461"/>
      <c r="N1461"/>
      <c r="U1461"/>
      <c r="V1461"/>
      <c r="X1461"/>
    </row>
    <row r="1462" spans="2:108" x14ac:dyDescent="0.3">
      <c r="B1462"/>
      <c r="C1462"/>
      <c r="E1462"/>
      <c r="F1462"/>
      <c r="G1462"/>
      <c r="H1462"/>
      <c r="I1462"/>
      <c r="K1462"/>
      <c r="N1462"/>
      <c r="U1462"/>
      <c r="V1462"/>
      <c r="X1462"/>
    </row>
    <row r="1463" spans="2:108" x14ac:dyDescent="0.3">
      <c r="B1463"/>
      <c r="C1463"/>
      <c r="E1463"/>
      <c r="F1463"/>
      <c r="G1463"/>
      <c r="H1463"/>
      <c r="I1463"/>
      <c r="K1463"/>
      <c r="N1463"/>
      <c r="U1463"/>
      <c r="V1463"/>
      <c r="X1463"/>
      <c r="DD1463"/>
    </row>
    <row r="1464" spans="2:108" x14ac:dyDescent="0.3">
      <c r="B1464"/>
      <c r="C1464"/>
      <c r="E1464"/>
      <c r="F1464"/>
      <c r="G1464"/>
      <c r="H1464"/>
      <c r="I1464"/>
      <c r="K1464"/>
      <c r="N1464"/>
      <c r="U1464"/>
      <c r="V1464"/>
      <c r="X1464"/>
      <c r="DD1464"/>
    </row>
    <row r="1465" spans="2:108" x14ac:dyDescent="0.3">
      <c r="B1465"/>
      <c r="C1465"/>
      <c r="E1465"/>
      <c r="F1465"/>
      <c r="G1465"/>
      <c r="H1465"/>
      <c r="I1465"/>
      <c r="K1465"/>
      <c r="N1465"/>
      <c r="O1465"/>
      <c r="P1465"/>
      <c r="U1465"/>
      <c r="V1465"/>
      <c r="X1465"/>
      <c r="DD1465"/>
    </row>
    <row r="1466" spans="2:108" x14ac:dyDescent="0.3">
      <c r="B1466"/>
      <c r="C1466"/>
      <c r="E1466"/>
      <c r="F1466"/>
      <c r="G1466"/>
      <c r="H1466"/>
      <c r="I1466"/>
      <c r="K1466"/>
      <c r="N1466"/>
      <c r="U1466"/>
      <c r="V1466"/>
      <c r="X1466"/>
      <c r="DD1466"/>
    </row>
    <row r="1467" spans="2:108" x14ac:dyDescent="0.3">
      <c r="B1467"/>
      <c r="C1467"/>
      <c r="E1467"/>
      <c r="F1467"/>
      <c r="G1467"/>
      <c r="H1467"/>
      <c r="I1467"/>
      <c r="K1467"/>
      <c r="N1467"/>
      <c r="U1467"/>
      <c r="V1467"/>
      <c r="X1467"/>
    </row>
    <row r="1468" spans="2:108" x14ac:dyDescent="0.3">
      <c r="B1468"/>
      <c r="C1468"/>
      <c r="E1468"/>
      <c r="F1468"/>
      <c r="G1468"/>
      <c r="H1468"/>
      <c r="I1468"/>
      <c r="K1468"/>
      <c r="N1468"/>
      <c r="U1468"/>
      <c r="V1468"/>
      <c r="X1468"/>
      <c r="DD1468"/>
    </row>
    <row r="1469" spans="2:108" x14ac:dyDescent="0.3">
      <c r="B1469"/>
      <c r="C1469"/>
      <c r="E1469"/>
      <c r="F1469"/>
      <c r="G1469"/>
      <c r="H1469"/>
      <c r="I1469"/>
      <c r="K1469"/>
      <c r="N1469"/>
      <c r="U1469"/>
      <c r="V1469"/>
      <c r="X1469"/>
    </row>
    <row r="1470" spans="2:108" x14ac:dyDescent="0.3">
      <c r="B1470"/>
      <c r="C1470"/>
      <c r="E1470"/>
      <c r="F1470"/>
      <c r="G1470"/>
      <c r="H1470"/>
      <c r="I1470"/>
      <c r="K1470"/>
      <c r="N1470"/>
      <c r="U1470"/>
      <c r="V1470"/>
      <c r="X1470"/>
    </row>
    <row r="1471" spans="2:108" x14ac:dyDescent="0.3">
      <c r="B1471"/>
      <c r="C1471"/>
      <c r="E1471"/>
      <c r="F1471"/>
      <c r="G1471"/>
      <c r="I1471"/>
      <c r="K1471"/>
      <c r="N1471"/>
      <c r="U1471"/>
      <c r="V1471"/>
      <c r="X1471"/>
      <c r="DD1471"/>
    </row>
    <row r="1472" spans="2:108" x14ac:dyDescent="0.3">
      <c r="B1472"/>
      <c r="C1472"/>
      <c r="E1472"/>
      <c r="F1472"/>
      <c r="G1472"/>
      <c r="H1472"/>
      <c r="I1472"/>
      <c r="K1472"/>
      <c r="N1472"/>
      <c r="U1472"/>
      <c r="V1472"/>
      <c r="X1472"/>
    </row>
    <row r="1473" spans="2:108" x14ac:dyDescent="0.3">
      <c r="B1473"/>
      <c r="C1473"/>
      <c r="E1473"/>
      <c r="F1473"/>
      <c r="G1473"/>
      <c r="H1473"/>
      <c r="I1473"/>
      <c r="K1473"/>
      <c r="N1473"/>
      <c r="U1473"/>
      <c r="V1473"/>
      <c r="X1473"/>
    </row>
    <row r="1474" spans="2:108" x14ac:dyDescent="0.3">
      <c r="B1474"/>
      <c r="C1474"/>
      <c r="E1474"/>
      <c r="F1474"/>
      <c r="G1474"/>
      <c r="H1474"/>
      <c r="I1474"/>
      <c r="K1474"/>
      <c r="N1474"/>
      <c r="U1474"/>
      <c r="V1474"/>
      <c r="X1474"/>
      <c r="AM1474"/>
      <c r="AO1474"/>
      <c r="AT1474"/>
      <c r="AV1474"/>
      <c r="AX1474"/>
      <c r="AY1474"/>
      <c r="AZ1474"/>
      <c r="BD1474"/>
      <c r="BE1474"/>
      <c r="BF1474"/>
      <c r="BG1474"/>
      <c r="BH1474"/>
    </row>
    <row r="1475" spans="2:108" x14ac:dyDescent="0.3">
      <c r="B1475"/>
      <c r="C1475"/>
      <c r="E1475"/>
      <c r="F1475"/>
      <c r="G1475"/>
      <c r="H1475"/>
      <c r="I1475"/>
      <c r="K1475"/>
      <c r="N1475"/>
      <c r="U1475"/>
      <c r="V1475"/>
      <c r="X1475"/>
    </row>
    <row r="1476" spans="2:108" x14ac:dyDescent="0.3">
      <c r="B1476"/>
      <c r="C1476"/>
      <c r="E1476"/>
      <c r="F1476"/>
      <c r="G1476"/>
      <c r="H1476"/>
      <c r="I1476"/>
      <c r="K1476"/>
      <c r="N1476"/>
      <c r="U1476"/>
      <c r="V1476"/>
      <c r="X1476"/>
      <c r="DD1476"/>
    </row>
    <row r="1477" spans="2:108" x14ac:dyDescent="0.3">
      <c r="B1477"/>
      <c r="C1477"/>
      <c r="E1477"/>
      <c r="F1477"/>
      <c r="G1477"/>
      <c r="H1477"/>
      <c r="I1477"/>
      <c r="K1477"/>
      <c r="N1477"/>
      <c r="U1477"/>
      <c r="V1477"/>
      <c r="X1477"/>
      <c r="DD1477"/>
    </row>
    <row r="1478" spans="2:108" x14ac:dyDescent="0.3">
      <c r="B1478"/>
      <c r="C1478"/>
      <c r="E1478"/>
      <c r="F1478"/>
      <c r="G1478"/>
      <c r="H1478"/>
      <c r="I1478"/>
      <c r="K1478"/>
      <c r="N1478"/>
      <c r="U1478"/>
      <c r="V1478"/>
      <c r="X1478"/>
      <c r="DD1478"/>
    </row>
    <row r="1479" spans="2:108" x14ac:dyDescent="0.3">
      <c r="B1479"/>
      <c r="C1479"/>
      <c r="E1479"/>
      <c r="F1479"/>
      <c r="G1479"/>
      <c r="H1479"/>
      <c r="I1479"/>
      <c r="K1479"/>
      <c r="N1479"/>
      <c r="U1479"/>
      <c r="V1479"/>
      <c r="X1479"/>
      <c r="DD1479"/>
    </row>
    <row r="1480" spans="2:108" x14ac:dyDescent="0.3">
      <c r="B1480"/>
      <c r="C1480"/>
      <c r="E1480"/>
      <c r="F1480"/>
      <c r="G1480"/>
      <c r="H1480"/>
      <c r="I1480"/>
      <c r="K1480"/>
      <c r="N1480"/>
      <c r="U1480"/>
      <c r="V1480"/>
      <c r="X1480"/>
      <c r="Y1480"/>
    </row>
    <row r="1481" spans="2:108" x14ac:dyDescent="0.3">
      <c r="B1481"/>
      <c r="C1481"/>
      <c r="E1481"/>
      <c r="F1481"/>
      <c r="G1481"/>
      <c r="H1481"/>
      <c r="I1481"/>
      <c r="K1481"/>
      <c r="N1481"/>
      <c r="U1481"/>
      <c r="V1481"/>
      <c r="X1481"/>
    </row>
    <row r="1482" spans="2:108" x14ac:dyDescent="0.3">
      <c r="B1482"/>
      <c r="C1482"/>
      <c r="E1482"/>
      <c r="F1482"/>
      <c r="G1482"/>
      <c r="H1482"/>
      <c r="I1482"/>
      <c r="K1482"/>
      <c r="N1482"/>
      <c r="O1482"/>
      <c r="P1482"/>
      <c r="U1482"/>
      <c r="V1482"/>
      <c r="X1482"/>
      <c r="DD1482"/>
    </row>
    <row r="1483" spans="2:108" x14ac:dyDescent="0.3">
      <c r="B1483"/>
      <c r="C1483"/>
      <c r="E1483"/>
      <c r="F1483"/>
      <c r="G1483"/>
      <c r="H1483"/>
      <c r="I1483"/>
      <c r="K1483"/>
      <c r="N1483"/>
      <c r="U1483"/>
      <c r="V1483"/>
      <c r="X1483"/>
    </row>
    <row r="1484" spans="2:108" x14ac:dyDescent="0.3">
      <c r="B1484"/>
      <c r="C1484"/>
      <c r="E1484"/>
      <c r="F1484"/>
      <c r="G1484"/>
      <c r="H1484"/>
      <c r="I1484"/>
      <c r="K1484"/>
      <c r="N1484"/>
      <c r="U1484"/>
      <c r="V1484"/>
      <c r="X1484"/>
      <c r="DD1484"/>
    </row>
    <row r="1485" spans="2:108" x14ac:dyDescent="0.3">
      <c r="B1485"/>
      <c r="C1485"/>
      <c r="E1485"/>
      <c r="F1485"/>
      <c r="G1485"/>
      <c r="H1485"/>
      <c r="I1485"/>
      <c r="K1485"/>
      <c r="N1485"/>
      <c r="O1485"/>
      <c r="P1485"/>
      <c r="Q1485"/>
      <c r="U1485"/>
      <c r="V1485"/>
      <c r="X1485"/>
      <c r="DD1485"/>
    </row>
    <row r="1486" spans="2:108" x14ac:dyDescent="0.3">
      <c r="B1486"/>
      <c r="C1486"/>
      <c r="E1486"/>
      <c r="F1486"/>
      <c r="G1486"/>
      <c r="H1486"/>
      <c r="I1486"/>
      <c r="K1486"/>
      <c r="N1486"/>
      <c r="O1486"/>
      <c r="P1486"/>
      <c r="U1486"/>
      <c r="V1486"/>
      <c r="X1486"/>
      <c r="DD1486"/>
    </row>
    <row r="1487" spans="2:108" x14ac:dyDescent="0.3">
      <c r="B1487"/>
      <c r="C1487"/>
      <c r="E1487"/>
      <c r="F1487"/>
      <c r="G1487"/>
      <c r="H1487"/>
      <c r="I1487"/>
      <c r="K1487"/>
      <c r="N1487"/>
      <c r="U1487"/>
      <c r="V1487"/>
      <c r="X1487"/>
    </row>
    <row r="1488" spans="2:108" x14ac:dyDescent="0.3">
      <c r="B1488"/>
      <c r="C1488"/>
      <c r="E1488"/>
      <c r="F1488"/>
      <c r="G1488"/>
      <c r="H1488"/>
      <c r="I1488"/>
      <c r="K1488"/>
      <c r="N1488"/>
      <c r="U1488"/>
      <c r="V1488"/>
      <c r="X1488"/>
      <c r="DD1488"/>
    </row>
    <row r="1489" spans="2:108" x14ac:dyDescent="0.3">
      <c r="B1489"/>
      <c r="C1489"/>
      <c r="E1489"/>
      <c r="F1489"/>
      <c r="G1489"/>
      <c r="H1489"/>
      <c r="I1489"/>
      <c r="K1489"/>
      <c r="N1489"/>
      <c r="U1489"/>
      <c r="V1489"/>
      <c r="X1489"/>
    </row>
    <row r="1490" spans="2:108" x14ac:dyDescent="0.3">
      <c r="B1490"/>
      <c r="C1490"/>
      <c r="E1490"/>
      <c r="F1490"/>
      <c r="G1490"/>
      <c r="H1490"/>
      <c r="I1490"/>
      <c r="K1490"/>
      <c r="N1490"/>
      <c r="U1490"/>
      <c r="V1490"/>
      <c r="X1490"/>
      <c r="DD1490"/>
    </row>
    <row r="1491" spans="2:108" x14ac:dyDescent="0.3">
      <c r="B1491"/>
      <c r="C1491"/>
      <c r="E1491"/>
      <c r="F1491"/>
      <c r="G1491"/>
      <c r="H1491"/>
      <c r="I1491"/>
      <c r="K1491"/>
      <c r="N1491"/>
      <c r="U1491"/>
      <c r="V1491"/>
      <c r="X1491"/>
    </row>
    <row r="1492" spans="2:108" x14ac:dyDescent="0.3">
      <c r="B1492"/>
      <c r="C1492"/>
      <c r="E1492"/>
      <c r="F1492"/>
      <c r="G1492"/>
      <c r="H1492"/>
      <c r="I1492"/>
      <c r="K1492"/>
      <c r="N1492"/>
      <c r="U1492"/>
      <c r="V1492"/>
      <c r="X1492"/>
    </row>
    <row r="1493" spans="2:108" x14ac:dyDescent="0.3">
      <c r="B1493"/>
      <c r="C1493"/>
      <c r="E1493"/>
      <c r="F1493"/>
      <c r="G1493"/>
      <c r="H1493"/>
      <c r="I1493"/>
      <c r="K1493"/>
      <c r="N1493"/>
      <c r="U1493"/>
      <c r="V1493"/>
      <c r="X1493"/>
    </row>
    <row r="1494" spans="2:108" x14ac:dyDescent="0.3">
      <c r="B1494"/>
      <c r="C1494"/>
      <c r="E1494"/>
      <c r="F1494"/>
      <c r="G1494"/>
      <c r="H1494"/>
      <c r="I1494"/>
      <c r="K1494"/>
      <c r="N1494"/>
      <c r="U1494"/>
      <c r="V1494"/>
      <c r="X1494"/>
    </row>
    <row r="1495" spans="2:108" x14ac:dyDescent="0.3">
      <c r="B1495"/>
      <c r="C1495"/>
      <c r="E1495"/>
      <c r="F1495"/>
      <c r="G1495"/>
      <c r="H1495"/>
      <c r="I1495"/>
      <c r="K1495"/>
      <c r="N1495"/>
      <c r="U1495"/>
      <c r="V1495"/>
      <c r="X1495"/>
    </row>
    <row r="1496" spans="2:108" x14ac:dyDescent="0.3">
      <c r="B1496"/>
      <c r="C1496"/>
      <c r="E1496"/>
      <c r="F1496"/>
      <c r="G1496"/>
      <c r="H1496"/>
      <c r="I1496"/>
      <c r="K1496"/>
      <c r="N1496"/>
      <c r="U1496"/>
      <c r="V1496"/>
      <c r="X1496"/>
    </row>
    <row r="1497" spans="2:108" x14ac:dyDescent="0.3">
      <c r="B1497"/>
      <c r="C1497"/>
      <c r="E1497"/>
      <c r="F1497"/>
      <c r="G1497"/>
      <c r="H1497"/>
      <c r="I1497"/>
      <c r="K1497"/>
      <c r="N1497"/>
      <c r="U1497"/>
      <c r="V1497"/>
      <c r="X1497"/>
    </row>
    <row r="1498" spans="2:108" x14ac:dyDescent="0.3">
      <c r="B1498"/>
      <c r="C1498"/>
      <c r="E1498"/>
      <c r="F1498"/>
      <c r="G1498"/>
      <c r="H1498"/>
      <c r="I1498"/>
      <c r="K1498"/>
      <c r="N1498"/>
      <c r="U1498"/>
      <c r="V1498"/>
      <c r="X1498"/>
      <c r="DD1498"/>
    </row>
    <row r="1499" spans="2:108" x14ac:dyDescent="0.3">
      <c r="B1499"/>
      <c r="C1499"/>
      <c r="E1499"/>
      <c r="F1499"/>
      <c r="G1499"/>
      <c r="H1499"/>
      <c r="I1499"/>
      <c r="K1499"/>
      <c r="N1499"/>
      <c r="U1499"/>
      <c r="V1499"/>
      <c r="X1499"/>
    </row>
    <row r="1500" spans="2:108" x14ac:dyDescent="0.3">
      <c r="B1500"/>
      <c r="C1500"/>
      <c r="E1500"/>
      <c r="F1500"/>
      <c r="G1500"/>
      <c r="H1500"/>
      <c r="I1500"/>
      <c r="K1500"/>
      <c r="N1500"/>
      <c r="U1500"/>
      <c r="V1500"/>
      <c r="X1500"/>
      <c r="Y1500"/>
    </row>
    <row r="1501" spans="2:108" x14ac:dyDescent="0.3">
      <c r="B1501"/>
      <c r="C1501"/>
      <c r="E1501"/>
      <c r="F1501"/>
      <c r="G1501"/>
      <c r="H1501"/>
      <c r="I1501"/>
      <c r="K1501"/>
      <c r="N1501"/>
      <c r="U1501"/>
      <c r="V1501"/>
      <c r="X1501"/>
      <c r="DD1501"/>
    </row>
    <row r="1502" spans="2:108" x14ac:dyDescent="0.3">
      <c r="B1502"/>
      <c r="C1502"/>
      <c r="E1502"/>
      <c r="F1502"/>
      <c r="G1502"/>
      <c r="H1502"/>
      <c r="I1502"/>
      <c r="K1502"/>
      <c r="N1502"/>
      <c r="U1502"/>
      <c r="V1502"/>
      <c r="X1502"/>
    </row>
    <row r="1503" spans="2:108" x14ac:dyDescent="0.3">
      <c r="B1503"/>
      <c r="C1503"/>
      <c r="E1503"/>
      <c r="F1503"/>
      <c r="G1503"/>
      <c r="H1503"/>
      <c r="I1503"/>
      <c r="K1503"/>
      <c r="N1503"/>
      <c r="U1503"/>
      <c r="V1503"/>
      <c r="X1503"/>
    </row>
    <row r="1504" spans="2:108" x14ac:dyDescent="0.3">
      <c r="B1504"/>
      <c r="C1504"/>
      <c r="E1504"/>
      <c r="F1504"/>
      <c r="G1504"/>
      <c r="H1504"/>
      <c r="I1504"/>
      <c r="K1504"/>
      <c r="N1504"/>
      <c r="U1504"/>
      <c r="V1504"/>
      <c r="X1504"/>
    </row>
    <row r="1505" spans="2:108" x14ac:dyDescent="0.3">
      <c r="B1505"/>
      <c r="C1505"/>
      <c r="E1505"/>
      <c r="F1505"/>
      <c r="G1505"/>
      <c r="I1505"/>
      <c r="K1505"/>
      <c r="N1505"/>
      <c r="U1505"/>
      <c r="V1505"/>
      <c r="X1505"/>
    </row>
    <row r="1506" spans="2:108" x14ac:dyDescent="0.3">
      <c r="B1506"/>
      <c r="C1506"/>
      <c r="E1506"/>
      <c r="F1506"/>
      <c r="G1506"/>
      <c r="H1506"/>
      <c r="I1506"/>
      <c r="K1506"/>
      <c r="N1506"/>
      <c r="O1506"/>
      <c r="P1506"/>
      <c r="U1506"/>
      <c r="V1506"/>
      <c r="X1506"/>
      <c r="DD1506"/>
    </row>
    <row r="1507" spans="2:108" x14ac:dyDescent="0.3">
      <c r="B1507"/>
      <c r="C1507"/>
      <c r="E1507"/>
      <c r="F1507"/>
      <c r="G1507"/>
      <c r="I1507"/>
      <c r="K1507"/>
      <c r="N1507"/>
      <c r="U1507"/>
      <c r="V1507"/>
      <c r="X1507"/>
      <c r="DD1507"/>
    </row>
    <row r="1508" spans="2:108" x14ac:dyDescent="0.3">
      <c r="B1508"/>
      <c r="C1508"/>
      <c r="E1508"/>
      <c r="F1508"/>
      <c r="G1508"/>
      <c r="H1508"/>
      <c r="I1508"/>
      <c r="K1508"/>
      <c r="N1508"/>
      <c r="U1508"/>
      <c r="V1508"/>
      <c r="X1508"/>
    </row>
    <row r="1509" spans="2:108" x14ac:dyDescent="0.3">
      <c r="B1509"/>
      <c r="C1509"/>
      <c r="E1509"/>
      <c r="F1509"/>
      <c r="G1509"/>
      <c r="H1509"/>
      <c r="I1509"/>
      <c r="K1509"/>
      <c r="N1509"/>
      <c r="U1509"/>
      <c r="V1509"/>
      <c r="X1509"/>
      <c r="DD1509"/>
    </row>
    <row r="1510" spans="2:108" x14ac:dyDescent="0.3">
      <c r="B1510"/>
      <c r="C1510"/>
      <c r="E1510"/>
      <c r="F1510"/>
      <c r="G1510"/>
      <c r="H1510"/>
      <c r="I1510"/>
      <c r="K1510"/>
      <c r="N1510"/>
      <c r="U1510"/>
      <c r="V1510"/>
      <c r="X1510"/>
    </row>
    <row r="1511" spans="2:108" x14ac:dyDescent="0.3">
      <c r="B1511"/>
      <c r="C1511"/>
      <c r="E1511"/>
      <c r="F1511"/>
      <c r="G1511"/>
      <c r="H1511"/>
      <c r="I1511"/>
      <c r="K1511"/>
      <c r="N1511"/>
      <c r="U1511"/>
      <c r="V1511"/>
      <c r="X1511"/>
    </row>
    <row r="1512" spans="2:108" x14ac:dyDescent="0.3">
      <c r="B1512"/>
      <c r="C1512"/>
      <c r="E1512"/>
      <c r="F1512"/>
      <c r="G1512"/>
      <c r="H1512"/>
      <c r="I1512"/>
      <c r="K1512"/>
      <c r="N1512"/>
      <c r="U1512"/>
      <c r="V1512"/>
      <c r="X1512"/>
    </row>
    <row r="1513" spans="2:108" x14ac:dyDescent="0.3">
      <c r="B1513"/>
      <c r="C1513"/>
      <c r="E1513"/>
      <c r="F1513"/>
      <c r="G1513"/>
      <c r="H1513"/>
      <c r="I1513"/>
      <c r="K1513"/>
      <c r="N1513"/>
      <c r="U1513"/>
      <c r="V1513"/>
      <c r="X1513"/>
    </row>
    <row r="1514" spans="2:108" x14ac:dyDescent="0.3">
      <c r="B1514"/>
      <c r="C1514"/>
      <c r="E1514"/>
      <c r="F1514"/>
      <c r="G1514"/>
      <c r="H1514"/>
      <c r="I1514"/>
      <c r="K1514"/>
      <c r="N1514"/>
      <c r="U1514"/>
      <c r="V1514"/>
      <c r="X1514"/>
      <c r="DD1514"/>
    </row>
    <row r="1515" spans="2:108" x14ac:dyDescent="0.3">
      <c r="B1515"/>
      <c r="C1515"/>
      <c r="E1515"/>
      <c r="F1515"/>
      <c r="G1515"/>
      <c r="H1515"/>
      <c r="I1515"/>
      <c r="K1515"/>
      <c r="N1515"/>
      <c r="U1515"/>
      <c r="V1515"/>
      <c r="X1515"/>
      <c r="DD1515"/>
    </row>
    <row r="1516" spans="2:108" x14ac:dyDescent="0.3">
      <c r="B1516"/>
      <c r="C1516"/>
      <c r="E1516"/>
      <c r="F1516"/>
      <c r="G1516"/>
      <c r="H1516"/>
      <c r="I1516"/>
      <c r="K1516"/>
      <c r="N1516"/>
      <c r="O1516"/>
      <c r="P1516"/>
      <c r="U1516"/>
      <c r="V1516"/>
      <c r="X1516"/>
      <c r="DD1516"/>
    </row>
    <row r="1517" spans="2:108" x14ac:dyDescent="0.3">
      <c r="B1517"/>
      <c r="C1517"/>
      <c r="E1517"/>
      <c r="F1517"/>
      <c r="G1517"/>
      <c r="H1517"/>
      <c r="I1517"/>
      <c r="K1517"/>
      <c r="N1517"/>
      <c r="U1517"/>
      <c r="V1517"/>
      <c r="X1517"/>
    </row>
    <row r="1518" spans="2:108" x14ac:dyDescent="0.3">
      <c r="B1518"/>
      <c r="C1518"/>
      <c r="E1518"/>
      <c r="F1518"/>
      <c r="G1518"/>
      <c r="H1518"/>
      <c r="I1518"/>
      <c r="K1518"/>
      <c r="N1518"/>
      <c r="U1518"/>
      <c r="V1518"/>
      <c r="X1518"/>
    </row>
    <row r="1519" spans="2:108" x14ac:dyDescent="0.3">
      <c r="B1519"/>
      <c r="C1519"/>
      <c r="E1519"/>
      <c r="F1519"/>
      <c r="G1519"/>
      <c r="H1519"/>
      <c r="I1519"/>
      <c r="K1519"/>
      <c r="N1519"/>
      <c r="U1519"/>
      <c r="V1519"/>
      <c r="X1519"/>
      <c r="DD1519"/>
    </row>
    <row r="1520" spans="2:108" x14ac:dyDescent="0.3">
      <c r="B1520"/>
      <c r="C1520"/>
      <c r="E1520"/>
      <c r="F1520"/>
      <c r="G1520"/>
      <c r="H1520"/>
      <c r="I1520"/>
      <c r="K1520"/>
      <c r="N1520"/>
      <c r="U1520"/>
      <c r="V1520"/>
      <c r="X1520"/>
    </row>
    <row r="1521" spans="2:108" x14ac:dyDescent="0.3">
      <c r="B1521"/>
      <c r="C1521"/>
      <c r="E1521"/>
      <c r="F1521"/>
      <c r="G1521"/>
      <c r="H1521"/>
      <c r="I1521"/>
      <c r="K1521"/>
      <c r="N1521"/>
      <c r="O1521"/>
      <c r="P1521"/>
      <c r="U1521"/>
      <c r="V1521"/>
      <c r="X1521"/>
      <c r="DD1521"/>
    </row>
    <row r="1522" spans="2:108" x14ac:dyDescent="0.3">
      <c r="B1522"/>
      <c r="C1522"/>
      <c r="E1522"/>
      <c r="F1522"/>
      <c r="G1522"/>
      <c r="H1522"/>
      <c r="I1522"/>
      <c r="K1522"/>
      <c r="N1522"/>
      <c r="U1522"/>
      <c r="V1522"/>
      <c r="X1522"/>
      <c r="DD1522"/>
    </row>
    <row r="1523" spans="2:108" x14ac:dyDescent="0.3">
      <c r="B1523"/>
      <c r="C1523"/>
      <c r="E1523"/>
      <c r="F1523"/>
      <c r="G1523"/>
      <c r="H1523"/>
      <c r="I1523"/>
      <c r="K1523"/>
      <c r="N1523"/>
      <c r="U1523"/>
      <c r="V1523"/>
      <c r="X1523"/>
    </row>
    <row r="1524" spans="2:108" x14ac:dyDescent="0.3">
      <c r="B1524"/>
      <c r="C1524"/>
      <c r="E1524"/>
      <c r="F1524"/>
      <c r="G1524"/>
      <c r="H1524"/>
      <c r="I1524"/>
      <c r="K1524"/>
      <c r="N1524"/>
      <c r="U1524"/>
      <c r="V1524"/>
      <c r="X1524"/>
    </row>
    <row r="1525" spans="2:108" x14ac:dyDescent="0.3">
      <c r="B1525"/>
      <c r="C1525"/>
      <c r="E1525"/>
      <c r="F1525"/>
      <c r="G1525"/>
      <c r="H1525"/>
      <c r="I1525"/>
      <c r="K1525"/>
      <c r="N1525"/>
      <c r="U1525"/>
      <c r="V1525"/>
      <c r="X1525"/>
    </row>
    <row r="1526" spans="2:108" x14ac:dyDescent="0.3">
      <c r="B1526"/>
      <c r="C1526"/>
      <c r="E1526"/>
      <c r="F1526"/>
      <c r="G1526"/>
      <c r="H1526"/>
      <c r="I1526"/>
      <c r="K1526"/>
      <c r="N1526"/>
      <c r="U1526"/>
      <c r="V1526"/>
      <c r="X1526"/>
      <c r="DD1526"/>
    </row>
    <row r="1527" spans="2:108" x14ac:dyDescent="0.3">
      <c r="B1527"/>
      <c r="C1527"/>
      <c r="E1527"/>
      <c r="F1527"/>
      <c r="G1527"/>
      <c r="H1527"/>
      <c r="I1527"/>
      <c r="K1527"/>
      <c r="N1527"/>
      <c r="U1527"/>
      <c r="V1527"/>
      <c r="X1527"/>
    </row>
    <row r="1528" spans="2:108" x14ac:dyDescent="0.3">
      <c r="B1528"/>
      <c r="C1528"/>
      <c r="E1528"/>
      <c r="F1528"/>
      <c r="G1528"/>
      <c r="H1528"/>
      <c r="I1528"/>
      <c r="K1528"/>
      <c r="N1528"/>
      <c r="U1528"/>
      <c r="V1528"/>
      <c r="X1528"/>
    </row>
    <row r="1529" spans="2:108" x14ac:dyDescent="0.3">
      <c r="B1529"/>
      <c r="C1529"/>
      <c r="E1529"/>
      <c r="F1529"/>
      <c r="G1529"/>
      <c r="H1529"/>
      <c r="I1529"/>
      <c r="K1529"/>
      <c r="N1529"/>
      <c r="U1529"/>
      <c r="V1529"/>
      <c r="X1529"/>
    </row>
    <row r="1530" spans="2:108" x14ac:dyDescent="0.3">
      <c r="B1530"/>
      <c r="C1530"/>
      <c r="E1530"/>
      <c r="F1530"/>
      <c r="G1530"/>
      <c r="H1530"/>
      <c r="I1530"/>
      <c r="K1530"/>
      <c r="N1530"/>
      <c r="U1530"/>
      <c r="V1530"/>
      <c r="X1530"/>
      <c r="DD1530"/>
    </row>
    <row r="1531" spans="2:108" x14ac:dyDescent="0.3">
      <c r="B1531"/>
      <c r="C1531"/>
      <c r="E1531"/>
      <c r="F1531"/>
      <c r="G1531"/>
      <c r="H1531"/>
      <c r="I1531"/>
      <c r="K1531"/>
      <c r="N1531"/>
      <c r="U1531"/>
      <c r="V1531"/>
      <c r="X1531"/>
    </row>
    <row r="1532" spans="2:108" x14ac:dyDescent="0.3">
      <c r="B1532"/>
      <c r="C1532"/>
      <c r="E1532"/>
      <c r="F1532"/>
      <c r="G1532"/>
      <c r="H1532"/>
      <c r="I1532"/>
      <c r="K1532"/>
      <c r="N1532"/>
      <c r="O1532"/>
      <c r="P1532"/>
      <c r="U1532"/>
      <c r="V1532"/>
      <c r="X1532"/>
      <c r="DD1532"/>
    </row>
    <row r="1533" spans="2:108" x14ac:dyDescent="0.3">
      <c r="B1533"/>
      <c r="C1533"/>
      <c r="E1533"/>
      <c r="F1533"/>
      <c r="G1533"/>
      <c r="H1533"/>
      <c r="I1533"/>
      <c r="K1533"/>
      <c r="N1533"/>
      <c r="U1533"/>
      <c r="V1533"/>
      <c r="X1533"/>
      <c r="DD1533"/>
    </row>
    <row r="1534" spans="2:108" x14ac:dyDescent="0.3">
      <c r="B1534"/>
      <c r="C1534"/>
      <c r="E1534"/>
      <c r="F1534"/>
      <c r="G1534"/>
      <c r="H1534"/>
      <c r="I1534"/>
      <c r="K1534"/>
      <c r="N1534"/>
      <c r="U1534"/>
      <c r="V1534"/>
      <c r="X1534"/>
      <c r="DD1534"/>
    </row>
    <row r="1535" spans="2:108" x14ac:dyDescent="0.3">
      <c r="B1535"/>
      <c r="C1535"/>
      <c r="E1535"/>
      <c r="F1535"/>
      <c r="G1535"/>
      <c r="H1535"/>
      <c r="I1535"/>
      <c r="K1535"/>
      <c r="N1535"/>
      <c r="U1535"/>
      <c r="V1535"/>
      <c r="X1535"/>
    </row>
    <row r="1536" spans="2:108" x14ac:dyDescent="0.3">
      <c r="B1536"/>
      <c r="C1536"/>
      <c r="E1536"/>
      <c r="F1536"/>
      <c r="G1536"/>
      <c r="H1536"/>
      <c r="I1536"/>
      <c r="K1536"/>
      <c r="N1536"/>
      <c r="U1536"/>
      <c r="V1536"/>
      <c r="X1536"/>
      <c r="Y1536"/>
    </row>
    <row r="1537" spans="2:108" x14ac:dyDescent="0.3">
      <c r="B1537"/>
      <c r="C1537"/>
      <c r="E1537"/>
      <c r="F1537"/>
      <c r="G1537"/>
      <c r="H1537"/>
      <c r="I1537"/>
      <c r="K1537"/>
      <c r="N1537"/>
      <c r="O1537"/>
      <c r="P1537"/>
      <c r="U1537"/>
      <c r="V1537"/>
      <c r="X1537"/>
      <c r="DD1537"/>
    </row>
    <row r="1538" spans="2:108" x14ac:dyDescent="0.3">
      <c r="B1538"/>
      <c r="C1538"/>
      <c r="E1538"/>
      <c r="F1538"/>
      <c r="G1538"/>
      <c r="H1538"/>
      <c r="I1538"/>
      <c r="K1538"/>
      <c r="N1538"/>
      <c r="U1538"/>
      <c r="V1538"/>
      <c r="X1538"/>
      <c r="DD1538"/>
    </row>
    <row r="1539" spans="2:108" x14ac:dyDescent="0.3">
      <c r="B1539"/>
      <c r="C1539"/>
      <c r="E1539"/>
      <c r="F1539"/>
      <c r="G1539"/>
      <c r="H1539"/>
      <c r="I1539"/>
      <c r="K1539"/>
      <c r="N1539"/>
      <c r="U1539"/>
      <c r="V1539"/>
      <c r="X1539"/>
    </row>
    <row r="1540" spans="2:108" x14ac:dyDescent="0.3">
      <c r="B1540"/>
      <c r="C1540"/>
      <c r="E1540"/>
      <c r="F1540"/>
      <c r="G1540"/>
      <c r="H1540"/>
      <c r="I1540"/>
      <c r="K1540"/>
      <c r="N1540"/>
      <c r="O1540"/>
      <c r="P1540"/>
      <c r="U1540"/>
      <c r="V1540"/>
      <c r="X1540"/>
      <c r="DD1540"/>
    </row>
    <row r="1541" spans="2:108" x14ac:dyDescent="0.3">
      <c r="B1541"/>
      <c r="C1541"/>
      <c r="E1541"/>
      <c r="F1541"/>
      <c r="G1541"/>
      <c r="H1541"/>
      <c r="I1541"/>
      <c r="K1541"/>
      <c r="N1541"/>
      <c r="U1541"/>
      <c r="V1541"/>
      <c r="X1541"/>
      <c r="DD1541"/>
    </row>
    <row r="1542" spans="2:108" x14ac:dyDescent="0.3">
      <c r="B1542"/>
      <c r="C1542"/>
      <c r="E1542"/>
      <c r="F1542"/>
      <c r="G1542"/>
      <c r="H1542"/>
      <c r="I1542"/>
      <c r="K1542"/>
      <c r="N1542"/>
      <c r="O1542"/>
      <c r="P1542"/>
      <c r="U1542"/>
      <c r="V1542"/>
      <c r="X1542"/>
      <c r="DD1542"/>
    </row>
    <row r="1543" spans="2:108" x14ac:dyDescent="0.3">
      <c r="B1543"/>
      <c r="C1543"/>
      <c r="E1543"/>
      <c r="F1543"/>
      <c r="G1543"/>
      <c r="H1543"/>
      <c r="I1543"/>
      <c r="K1543"/>
      <c r="N1543"/>
      <c r="U1543"/>
      <c r="V1543"/>
      <c r="X1543"/>
      <c r="DD1543"/>
    </row>
    <row r="1544" spans="2:108" x14ac:dyDescent="0.3">
      <c r="B1544"/>
      <c r="C1544"/>
      <c r="E1544"/>
      <c r="F1544"/>
      <c r="G1544"/>
      <c r="H1544"/>
      <c r="I1544"/>
      <c r="K1544"/>
      <c r="N1544"/>
      <c r="U1544"/>
      <c r="V1544"/>
      <c r="X1544"/>
    </row>
    <row r="1545" spans="2:108" x14ac:dyDescent="0.3">
      <c r="B1545"/>
      <c r="C1545"/>
      <c r="E1545"/>
      <c r="F1545"/>
      <c r="G1545"/>
      <c r="H1545"/>
      <c r="I1545"/>
      <c r="K1545"/>
      <c r="N1545"/>
      <c r="U1545"/>
      <c r="V1545"/>
      <c r="X1545"/>
      <c r="Y1545"/>
    </row>
    <row r="1546" spans="2:108" x14ac:dyDescent="0.3">
      <c r="B1546"/>
      <c r="C1546"/>
      <c r="E1546"/>
      <c r="F1546"/>
      <c r="G1546"/>
      <c r="I1546"/>
      <c r="K1546"/>
      <c r="N1546"/>
      <c r="U1546"/>
      <c r="V1546"/>
      <c r="X1546"/>
    </row>
    <row r="1547" spans="2:108" x14ac:dyDescent="0.3">
      <c r="B1547"/>
      <c r="C1547"/>
      <c r="E1547"/>
      <c r="F1547"/>
      <c r="G1547"/>
      <c r="H1547"/>
      <c r="I1547"/>
      <c r="K1547"/>
      <c r="N1547"/>
      <c r="U1547"/>
      <c r="V1547"/>
      <c r="X1547"/>
    </row>
    <row r="1548" spans="2:108" x14ac:dyDescent="0.3">
      <c r="B1548"/>
      <c r="C1548"/>
      <c r="E1548"/>
      <c r="F1548"/>
      <c r="G1548"/>
      <c r="H1548"/>
      <c r="I1548"/>
      <c r="K1548"/>
      <c r="N1548"/>
      <c r="U1548"/>
      <c r="V1548"/>
      <c r="X1548"/>
    </row>
    <row r="1549" spans="2:108" x14ac:dyDescent="0.3">
      <c r="B1549"/>
      <c r="C1549"/>
      <c r="E1549"/>
      <c r="F1549"/>
      <c r="G1549"/>
      <c r="H1549"/>
      <c r="I1549"/>
      <c r="K1549"/>
      <c r="N1549"/>
      <c r="U1549"/>
      <c r="V1549"/>
      <c r="X1549"/>
    </row>
    <row r="1550" spans="2:108" x14ac:dyDescent="0.3">
      <c r="B1550"/>
      <c r="C1550"/>
      <c r="E1550"/>
      <c r="F1550"/>
      <c r="G1550"/>
      <c r="H1550"/>
      <c r="I1550"/>
      <c r="K1550"/>
      <c r="N1550"/>
      <c r="U1550"/>
      <c r="V1550"/>
      <c r="X1550"/>
    </row>
    <row r="1551" spans="2:108" x14ac:dyDescent="0.3">
      <c r="B1551"/>
      <c r="C1551"/>
      <c r="E1551"/>
      <c r="F1551"/>
      <c r="G1551"/>
      <c r="H1551"/>
      <c r="I1551"/>
      <c r="K1551"/>
      <c r="N1551"/>
      <c r="U1551"/>
      <c r="V1551"/>
      <c r="X1551"/>
    </row>
    <row r="1552" spans="2:108" x14ac:dyDescent="0.3">
      <c r="B1552"/>
      <c r="C1552"/>
      <c r="E1552"/>
      <c r="F1552"/>
      <c r="G1552"/>
      <c r="H1552"/>
      <c r="I1552"/>
      <c r="K1552"/>
      <c r="N1552"/>
      <c r="U1552"/>
      <c r="V1552"/>
      <c r="X1552"/>
    </row>
    <row r="1553" spans="2:108" x14ac:dyDescent="0.3">
      <c r="B1553"/>
      <c r="C1553"/>
      <c r="E1553"/>
      <c r="F1553"/>
      <c r="G1553"/>
      <c r="H1553"/>
      <c r="I1553"/>
      <c r="K1553"/>
      <c r="N1553"/>
      <c r="U1553"/>
      <c r="V1553"/>
      <c r="X1553"/>
    </row>
    <row r="1554" spans="2:108" x14ac:dyDescent="0.3">
      <c r="B1554"/>
      <c r="C1554"/>
      <c r="E1554"/>
      <c r="F1554"/>
      <c r="G1554"/>
      <c r="H1554"/>
      <c r="I1554"/>
      <c r="K1554"/>
      <c r="N1554"/>
      <c r="U1554"/>
      <c r="V1554"/>
      <c r="X1554"/>
    </row>
    <row r="1555" spans="2:108" x14ac:dyDescent="0.3">
      <c r="B1555"/>
      <c r="C1555"/>
      <c r="E1555"/>
      <c r="F1555"/>
      <c r="G1555"/>
      <c r="H1555"/>
      <c r="I1555"/>
      <c r="K1555"/>
      <c r="N1555"/>
      <c r="U1555"/>
      <c r="V1555"/>
      <c r="X1555"/>
      <c r="DD1555"/>
    </row>
    <row r="1556" spans="2:108" x14ac:dyDescent="0.3">
      <c r="B1556"/>
      <c r="C1556"/>
      <c r="E1556"/>
      <c r="F1556"/>
      <c r="G1556"/>
      <c r="H1556"/>
      <c r="I1556"/>
      <c r="K1556"/>
      <c r="N1556"/>
      <c r="U1556"/>
      <c r="V1556"/>
      <c r="X1556"/>
      <c r="Y1556"/>
    </row>
    <row r="1557" spans="2:108" x14ac:dyDescent="0.3">
      <c r="B1557"/>
      <c r="C1557"/>
      <c r="E1557"/>
      <c r="F1557"/>
      <c r="G1557"/>
      <c r="H1557"/>
      <c r="I1557"/>
      <c r="K1557"/>
      <c r="N1557"/>
      <c r="U1557"/>
      <c r="V1557"/>
      <c r="X1557"/>
    </row>
    <row r="1558" spans="2:108" x14ac:dyDescent="0.3">
      <c r="B1558"/>
      <c r="C1558"/>
      <c r="E1558"/>
      <c r="F1558"/>
      <c r="G1558"/>
      <c r="H1558"/>
      <c r="I1558"/>
      <c r="K1558"/>
      <c r="N1558"/>
      <c r="U1558"/>
      <c r="V1558"/>
      <c r="X1558"/>
    </row>
    <row r="1559" spans="2:108" x14ac:dyDescent="0.3">
      <c r="B1559"/>
      <c r="C1559"/>
      <c r="E1559"/>
      <c r="F1559"/>
      <c r="G1559"/>
      <c r="H1559"/>
      <c r="I1559"/>
      <c r="K1559"/>
      <c r="N1559"/>
      <c r="U1559"/>
      <c r="V1559"/>
      <c r="X1559"/>
    </row>
    <row r="1560" spans="2:108" x14ac:dyDescent="0.3">
      <c r="B1560"/>
      <c r="C1560"/>
      <c r="E1560"/>
      <c r="F1560"/>
      <c r="G1560"/>
      <c r="H1560"/>
      <c r="I1560"/>
      <c r="K1560"/>
      <c r="N1560"/>
      <c r="U1560"/>
      <c r="V1560"/>
      <c r="X1560"/>
    </row>
    <row r="1561" spans="2:108" x14ac:dyDescent="0.3">
      <c r="B1561"/>
      <c r="C1561"/>
      <c r="E1561"/>
      <c r="F1561"/>
      <c r="G1561"/>
      <c r="H1561"/>
      <c r="I1561"/>
      <c r="K1561"/>
      <c r="N1561"/>
      <c r="U1561"/>
      <c r="V1561"/>
      <c r="X1561"/>
    </row>
    <row r="1562" spans="2:108" x14ac:dyDescent="0.3">
      <c r="B1562"/>
      <c r="C1562"/>
      <c r="E1562"/>
      <c r="F1562"/>
      <c r="G1562"/>
      <c r="I1562"/>
      <c r="K1562"/>
      <c r="N1562"/>
      <c r="U1562"/>
      <c r="V1562"/>
      <c r="X1562"/>
    </row>
    <row r="1563" spans="2:108" x14ac:dyDescent="0.3">
      <c r="B1563"/>
      <c r="C1563"/>
      <c r="E1563"/>
      <c r="F1563"/>
      <c r="G1563"/>
      <c r="H1563"/>
      <c r="I1563"/>
      <c r="K1563"/>
      <c r="N1563"/>
      <c r="U1563"/>
      <c r="V1563"/>
      <c r="X1563"/>
    </row>
    <row r="1564" spans="2:108" x14ac:dyDescent="0.3">
      <c r="B1564"/>
      <c r="C1564"/>
      <c r="E1564"/>
      <c r="F1564"/>
      <c r="G1564"/>
      <c r="H1564"/>
      <c r="I1564"/>
      <c r="K1564"/>
      <c r="N1564"/>
      <c r="U1564"/>
      <c r="V1564"/>
      <c r="X1564"/>
    </row>
    <row r="1565" spans="2:108" x14ac:dyDescent="0.3">
      <c r="B1565"/>
      <c r="C1565"/>
      <c r="E1565"/>
      <c r="F1565"/>
      <c r="G1565"/>
      <c r="H1565"/>
      <c r="I1565"/>
      <c r="K1565"/>
      <c r="N1565"/>
      <c r="U1565"/>
      <c r="V1565"/>
      <c r="X1565"/>
      <c r="Y1565"/>
    </row>
    <row r="1566" spans="2:108" x14ac:dyDescent="0.3">
      <c r="B1566"/>
      <c r="C1566"/>
      <c r="E1566"/>
      <c r="F1566"/>
      <c r="G1566"/>
      <c r="H1566"/>
      <c r="I1566"/>
      <c r="K1566"/>
      <c r="N1566"/>
      <c r="U1566"/>
      <c r="V1566"/>
      <c r="X1566"/>
      <c r="DD1566"/>
    </row>
    <row r="1567" spans="2:108" x14ac:dyDescent="0.3">
      <c r="B1567"/>
      <c r="C1567"/>
      <c r="E1567"/>
      <c r="F1567"/>
      <c r="G1567"/>
      <c r="H1567"/>
      <c r="I1567"/>
      <c r="K1567"/>
      <c r="N1567"/>
      <c r="U1567"/>
      <c r="V1567"/>
      <c r="X1567"/>
    </row>
    <row r="1568" spans="2:108" x14ac:dyDescent="0.3">
      <c r="B1568"/>
      <c r="C1568"/>
      <c r="E1568"/>
      <c r="F1568"/>
      <c r="G1568"/>
      <c r="H1568"/>
      <c r="I1568"/>
      <c r="K1568"/>
      <c r="N1568"/>
      <c r="U1568"/>
      <c r="V1568"/>
      <c r="X1568"/>
      <c r="DD1568"/>
    </row>
    <row r="1569" spans="2:108" x14ac:dyDescent="0.3">
      <c r="B1569"/>
      <c r="C1569"/>
      <c r="E1569"/>
      <c r="F1569"/>
      <c r="G1569"/>
      <c r="H1569"/>
      <c r="I1569"/>
      <c r="K1569"/>
      <c r="N1569"/>
      <c r="U1569"/>
      <c r="V1569"/>
      <c r="X1569"/>
      <c r="AT1569"/>
    </row>
    <row r="1570" spans="2:108" x14ac:dyDescent="0.3">
      <c r="B1570"/>
      <c r="C1570"/>
      <c r="E1570"/>
      <c r="F1570"/>
      <c r="G1570"/>
      <c r="H1570"/>
      <c r="I1570"/>
      <c r="K1570"/>
      <c r="N1570"/>
      <c r="U1570"/>
      <c r="V1570"/>
      <c r="X1570"/>
    </row>
    <row r="1571" spans="2:108" x14ac:dyDescent="0.3">
      <c r="B1571"/>
      <c r="C1571"/>
      <c r="E1571"/>
      <c r="F1571"/>
      <c r="G1571"/>
      <c r="H1571"/>
      <c r="I1571"/>
      <c r="K1571"/>
      <c r="N1571"/>
      <c r="U1571"/>
      <c r="V1571"/>
      <c r="X1571"/>
      <c r="DD1571"/>
    </row>
    <row r="1572" spans="2:108" x14ac:dyDescent="0.3">
      <c r="B1572"/>
      <c r="C1572"/>
      <c r="E1572"/>
      <c r="F1572"/>
      <c r="G1572"/>
      <c r="H1572"/>
      <c r="I1572"/>
      <c r="K1572"/>
      <c r="N1572"/>
      <c r="U1572"/>
      <c r="V1572"/>
      <c r="X1572"/>
    </row>
    <row r="1573" spans="2:108" x14ac:dyDescent="0.3">
      <c r="B1573"/>
      <c r="C1573"/>
      <c r="E1573"/>
      <c r="F1573"/>
      <c r="G1573"/>
      <c r="H1573"/>
      <c r="I1573"/>
      <c r="K1573"/>
      <c r="N1573"/>
      <c r="U1573"/>
      <c r="V1573"/>
      <c r="X1573"/>
      <c r="DD1573"/>
    </row>
    <row r="1574" spans="2:108" x14ac:dyDescent="0.3">
      <c r="B1574"/>
      <c r="C1574"/>
      <c r="E1574"/>
      <c r="F1574"/>
      <c r="G1574"/>
      <c r="H1574"/>
      <c r="I1574"/>
      <c r="K1574"/>
      <c r="N1574"/>
      <c r="O1574"/>
      <c r="P1574"/>
      <c r="U1574"/>
      <c r="V1574"/>
      <c r="X1574"/>
      <c r="DD1574"/>
    </row>
    <row r="1575" spans="2:108" x14ac:dyDescent="0.3">
      <c r="B1575"/>
      <c r="C1575"/>
      <c r="E1575"/>
      <c r="F1575"/>
      <c r="G1575"/>
      <c r="H1575"/>
      <c r="I1575"/>
      <c r="K1575"/>
      <c r="N1575"/>
      <c r="O1575"/>
      <c r="P1575"/>
      <c r="U1575"/>
      <c r="V1575"/>
      <c r="X1575"/>
      <c r="DD1575"/>
    </row>
    <row r="1576" spans="2:108" x14ac:dyDescent="0.3">
      <c r="B1576"/>
      <c r="C1576"/>
      <c r="E1576"/>
      <c r="F1576"/>
      <c r="G1576"/>
      <c r="H1576"/>
      <c r="I1576"/>
      <c r="K1576"/>
      <c r="N1576"/>
      <c r="U1576"/>
      <c r="V1576"/>
      <c r="X1576"/>
      <c r="DD1576"/>
    </row>
    <row r="1577" spans="2:108" x14ac:dyDescent="0.3">
      <c r="B1577"/>
      <c r="C1577"/>
      <c r="E1577"/>
      <c r="F1577"/>
      <c r="G1577"/>
      <c r="I1577"/>
      <c r="K1577"/>
      <c r="N1577"/>
      <c r="U1577"/>
      <c r="V1577"/>
      <c r="X1577"/>
    </row>
    <row r="1578" spans="2:108" x14ac:dyDescent="0.3">
      <c r="B1578"/>
      <c r="C1578"/>
      <c r="E1578"/>
      <c r="F1578"/>
      <c r="G1578"/>
      <c r="H1578"/>
      <c r="I1578"/>
      <c r="K1578"/>
      <c r="N1578"/>
      <c r="U1578"/>
      <c r="V1578"/>
      <c r="X1578"/>
      <c r="DD1578"/>
    </row>
    <row r="1579" spans="2:108" x14ac:dyDescent="0.3">
      <c r="B1579"/>
      <c r="C1579"/>
      <c r="E1579"/>
      <c r="F1579"/>
      <c r="G1579"/>
      <c r="H1579"/>
      <c r="I1579"/>
      <c r="K1579"/>
      <c r="N1579"/>
      <c r="U1579"/>
      <c r="V1579"/>
      <c r="X1579"/>
      <c r="DD1579"/>
    </row>
    <row r="1580" spans="2:108" x14ac:dyDescent="0.3">
      <c r="B1580"/>
      <c r="C1580"/>
      <c r="E1580"/>
      <c r="F1580"/>
      <c r="G1580"/>
      <c r="H1580"/>
      <c r="I1580"/>
      <c r="K1580"/>
      <c r="N1580"/>
      <c r="U1580"/>
      <c r="V1580"/>
      <c r="X1580"/>
      <c r="DD1580"/>
    </row>
    <row r="1581" spans="2:108" x14ac:dyDescent="0.3">
      <c r="B1581"/>
      <c r="C1581"/>
      <c r="E1581"/>
      <c r="F1581"/>
      <c r="G1581"/>
      <c r="H1581"/>
      <c r="I1581"/>
      <c r="K1581"/>
      <c r="N1581"/>
      <c r="U1581"/>
      <c r="V1581"/>
      <c r="X1581"/>
    </row>
    <row r="1582" spans="2:108" x14ac:dyDescent="0.3">
      <c r="B1582"/>
      <c r="C1582"/>
      <c r="E1582"/>
      <c r="F1582"/>
      <c r="G1582"/>
      <c r="H1582"/>
      <c r="I1582"/>
      <c r="K1582"/>
      <c r="N1582"/>
      <c r="U1582"/>
      <c r="V1582"/>
      <c r="X1582"/>
    </row>
    <row r="1583" spans="2:108" x14ac:dyDescent="0.3">
      <c r="B1583"/>
      <c r="C1583"/>
      <c r="E1583"/>
      <c r="F1583"/>
      <c r="G1583"/>
      <c r="H1583"/>
      <c r="I1583"/>
      <c r="K1583"/>
      <c r="N1583"/>
      <c r="U1583"/>
      <c r="V1583"/>
      <c r="X1583"/>
    </row>
    <row r="1584" spans="2:108" x14ac:dyDescent="0.3">
      <c r="B1584"/>
      <c r="C1584"/>
      <c r="E1584"/>
      <c r="F1584"/>
      <c r="G1584"/>
      <c r="H1584"/>
      <c r="I1584"/>
      <c r="K1584"/>
      <c r="N1584"/>
      <c r="U1584"/>
      <c r="V1584"/>
      <c r="X1584"/>
      <c r="Y1584"/>
    </row>
    <row r="1585" spans="2:108" x14ac:dyDescent="0.3">
      <c r="B1585"/>
      <c r="C1585"/>
      <c r="E1585"/>
      <c r="F1585"/>
      <c r="G1585"/>
      <c r="H1585"/>
      <c r="I1585"/>
      <c r="K1585"/>
      <c r="N1585"/>
      <c r="U1585"/>
      <c r="V1585"/>
      <c r="X1585"/>
    </row>
    <row r="1586" spans="2:108" x14ac:dyDescent="0.3">
      <c r="B1586"/>
      <c r="C1586"/>
      <c r="E1586"/>
      <c r="F1586"/>
      <c r="G1586"/>
      <c r="H1586"/>
      <c r="I1586"/>
      <c r="K1586"/>
      <c r="N1586"/>
      <c r="U1586"/>
      <c r="V1586"/>
      <c r="X1586"/>
    </row>
    <row r="1587" spans="2:108" x14ac:dyDescent="0.3">
      <c r="B1587"/>
      <c r="C1587"/>
      <c r="E1587"/>
      <c r="F1587"/>
      <c r="G1587"/>
      <c r="H1587"/>
      <c r="I1587"/>
      <c r="K1587"/>
      <c r="N1587"/>
      <c r="U1587"/>
      <c r="V1587"/>
      <c r="X1587"/>
    </row>
    <row r="1588" spans="2:108" x14ac:dyDescent="0.3">
      <c r="B1588"/>
      <c r="C1588"/>
      <c r="E1588"/>
      <c r="F1588"/>
      <c r="G1588"/>
      <c r="H1588"/>
      <c r="I1588"/>
      <c r="K1588"/>
      <c r="N1588"/>
      <c r="U1588"/>
      <c r="V1588"/>
      <c r="X1588"/>
    </row>
    <row r="1589" spans="2:108" x14ac:dyDescent="0.3">
      <c r="B1589"/>
      <c r="C1589"/>
      <c r="E1589"/>
      <c r="F1589"/>
      <c r="G1589"/>
      <c r="H1589"/>
      <c r="I1589"/>
      <c r="K1589"/>
      <c r="N1589"/>
      <c r="U1589"/>
      <c r="V1589"/>
      <c r="X1589"/>
      <c r="DD1589"/>
    </row>
    <row r="1590" spans="2:108" x14ac:dyDescent="0.3">
      <c r="B1590"/>
      <c r="C1590"/>
      <c r="E1590"/>
      <c r="F1590"/>
      <c r="G1590"/>
      <c r="H1590"/>
      <c r="I1590"/>
      <c r="K1590"/>
      <c r="N1590"/>
      <c r="U1590"/>
      <c r="V1590"/>
      <c r="X1590"/>
    </row>
    <row r="1591" spans="2:108" x14ac:dyDescent="0.3">
      <c r="B1591"/>
      <c r="C1591"/>
      <c r="E1591"/>
      <c r="F1591"/>
      <c r="G1591"/>
      <c r="I1591"/>
      <c r="K1591"/>
      <c r="N1591"/>
      <c r="U1591"/>
      <c r="V1591"/>
      <c r="X1591"/>
    </row>
    <row r="1592" spans="2:108" x14ac:dyDescent="0.3">
      <c r="B1592"/>
      <c r="C1592"/>
      <c r="E1592"/>
      <c r="F1592"/>
      <c r="G1592"/>
      <c r="H1592"/>
      <c r="I1592"/>
      <c r="K1592"/>
      <c r="N1592"/>
      <c r="O1592"/>
      <c r="P1592"/>
      <c r="U1592"/>
      <c r="V1592"/>
      <c r="X1592"/>
      <c r="DD1592"/>
    </row>
    <row r="1593" spans="2:108" x14ac:dyDescent="0.3">
      <c r="B1593"/>
      <c r="C1593"/>
      <c r="E1593"/>
      <c r="F1593"/>
      <c r="G1593"/>
      <c r="H1593"/>
      <c r="I1593"/>
      <c r="K1593"/>
      <c r="N1593"/>
      <c r="U1593"/>
      <c r="V1593"/>
      <c r="X1593"/>
      <c r="DD1593"/>
    </row>
    <row r="1594" spans="2:108" x14ac:dyDescent="0.3">
      <c r="B1594"/>
      <c r="C1594"/>
      <c r="E1594"/>
      <c r="F1594"/>
      <c r="G1594"/>
      <c r="H1594"/>
      <c r="I1594"/>
      <c r="K1594"/>
      <c r="N1594"/>
      <c r="U1594"/>
      <c r="V1594"/>
      <c r="X1594"/>
      <c r="DD1594"/>
    </row>
    <row r="1595" spans="2:108" x14ac:dyDescent="0.3">
      <c r="B1595"/>
      <c r="C1595"/>
      <c r="E1595"/>
      <c r="F1595"/>
      <c r="G1595"/>
      <c r="H1595"/>
      <c r="I1595"/>
      <c r="K1595"/>
      <c r="N1595"/>
      <c r="U1595"/>
      <c r="V1595"/>
      <c r="X1595"/>
      <c r="DD1595"/>
    </row>
    <row r="1596" spans="2:108" x14ac:dyDescent="0.3">
      <c r="B1596"/>
      <c r="C1596"/>
      <c r="E1596"/>
      <c r="F1596"/>
      <c r="G1596"/>
      <c r="H1596"/>
      <c r="I1596"/>
      <c r="K1596"/>
      <c r="N1596"/>
      <c r="O1596"/>
      <c r="P1596"/>
      <c r="U1596"/>
      <c r="V1596"/>
      <c r="X1596"/>
      <c r="DD1596"/>
    </row>
    <row r="1597" spans="2:108" x14ac:dyDescent="0.3">
      <c r="B1597"/>
      <c r="C1597"/>
      <c r="E1597"/>
      <c r="F1597"/>
      <c r="G1597"/>
      <c r="H1597"/>
      <c r="I1597"/>
      <c r="K1597"/>
      <c r="N1597"/>
      <c r="U1597"/>
      <c r="V1597"/>
      <c r="X1597"/>
    </row>
    <row r="1598" spans="2:108" x14ac:dyDescent="0.3">
      <c r="B1598"/>
      <c r="C1598"/>
      <c r="E1598"/>
      <c r="F1598"/>
      <c r="G1598"/>
      <c r="H1598"/>
      <c r="I1598"/>
      <c r="K1598"/>
      <c r="N1598"/>
      <c r="U1598"/>
      <c r="V1598"/>
      <c r="X1598"/>
      <c r="DD1598"/>
    </row>
    <row r="1599" spans="2:108" x14ac:dyDescent="0.3">
      <c r="B1599"/>
      <c r="C1599"/>
      <c r="E1599"/>
      <c r="F1599"/>
      <c r="G1599"/>
      <c r="H1599"/>
      <c r="I1599"/>
      <c r="K1599"/>
      <c r="N1599"/>
      <c r="U1599"/>
      <c r="V1599"/>
      <c r="X1599"/>
      <c r="Y1599"/>
    </row>
    <row r="1600" spans="2:108" x14ac:dyDescent="0.3">
      <c r="B1600"/>
      <c r="C1600"/>
      <c r="E1600"/>
      <c r="F1600"/>
      <c r="G1600"/>
      <c r="I1600"/>
      <c r="K1600"/>
      <c r="N1600"/>
      <c r="U1600"/>
      <c r="V1600"/>
      <c r="X1600"/>
    </row>
    <row r="1601" spans="2:108" x14ac:dyDescent="0.3">
      <c r="B1601"/>
      <c r="C1601"/>
      <c r="E1601"/>
      <c r="F1601"/>
      <c r="G1601"/>
      <c r="H1601"/>
      <c r="I1601"/>
      <c r="K1601"/>
      <c r="N1601"/>
      <c r="O1601"/>
      <c r="P1601"/>
      <c r="U1601"/>
      <c r="V1601"/>
      <c r="X1601"/>
      <c r="DD1601"/>
    </row>
    <row r="1602" spans="2:108" x14ac:dyDescent="0.3">
      <c r="B1602"/>
      <c r="C1602"/>
      <c r="E1602"/>
      <c r="F1602"/>
      <c r="G1602"/>
      <c r="H1602"/>
      <c r="I1602"/>
      <c r="K1602"/>
      <c r="N1602"/>
      <c r="U1602"/>
      <c r="V1602"/>
      <c r="X1602"/>
    </row>
    <row r="1603" spans="2:108" x14ac:dyDescent="0.3">
      <c r="B1603"/>
      <c r="C1603"/>
      <c r="E1603"/>
      <c r="F1603"/>
      <c r="G1603"/>
      <c r="H1603"/>
      <c r="I1603"/>
      <c r="K1603"/>
      <c r="N1603"/>
      <c r="U1603"/>
      <c r="V1603"/>
      <c r="X1603"/>
    </row>
    <row r="1604" spans="2:108" x14ac:dyDescent="0.3">
      <c r="B1604"/>
      <c r="C1604"/>
      <c r="E1604"/>
      <c r="F1604"/>
      <c r="G1604"/>
      <c r="H1604"/>
      <c r="I1604"/>
      <c r="K1604"/>
      <c r="N1604"/>
      <c r="U1604"/>
      <c r="V1604"/>
      <c r="X1604"/>
    </row>
    <row r="1605" spans="2:108" x14ac:dyDescent="0.3">
      <c r="B1605"/>
      <c r="C1605"/>
      <c r="E1605"/>
      <c r="F1605"/>
      <c r="G1605"/>
      <c r="H1605"/>
      <c r="I1605"/>
      <c r="K1605"/>
      <c r="N1605"/>
      <c r="U1605"/>
      <c r="V1605"/>
      <c r="X1605"/>
      <c r="Y1605"/>
    </row>
    <row r="1606" spans="2:108" x14ac:dyDescent="0.3">
      <c r="B1606"/>
      <c r="C1606"/>
      <c r="E1606"/>
      <c r="F1606"/>
      <c r="G1606"/>
      <c r="H1606"/>
      <c r="I1606"/>
      <c r="K1606"/>
      <c r="N1606"/>
      <c r="U1606"/>
      <c r="V1606"/>
      <c r="X1606"/>
      <c r="Y1606"/>
    </row>
    <row r="1607" spans="2:108" x14ac:dyDescent="0.3">
      <c r="B1607"/>
      <c r="C1607"/>
      <c r="E1607"/>
      <c r="F1607"/>
      <c r="G1607"/>
      <c r="H1607"/>
      <c r="I1607"/>
      <c r="K1607"/>
      <c r="N1607"/>
      <c r="U1607"/>
      <c r="V1607"/>
      <c r="X1607"/>
    </row>
    <row r="1608" spans="2:108" x14ac:dyDescent="0.3">
      <c r="B1608"/>
      <c r="C1608"/>
      <c r="E1608"/>
      <c r="F1608"/>
      <c r="G1608"/>
      <c r="H1608"/>
      <c r="I1608"/>
      <c r="K1608"/>
      <c r="N1608"/>
      <c r="U1608"/>
      <c r="V1608"/>
      <c r="X1608"/>
    </row>
    <row r="1609" spans="2:108" x14ac:dyDescent="0.3">
      <c r="B1609"/>
      <c r="C1609"/>
      <c r="E1609"/>
      <c r="F1609"/>
      <c r="G1609"/>
      <c r="H1609"/>
      <c r="I1609"/>
      <c r="K1609"/>
      <c r="N1609"/>
      <c r="U1609"/>
      <c r="V1609"/>
      <c r="X1609"/>
    </row>
    <row r="1610" spans="2:108" x14ac:dyDescent="0.3">
      <c r="B1610"/>
      <c r="C1610"/>
      <c r="E1610"/>
      <c r="F1610"/>
      <c r="G1610"/>
      <c r="H1610"/>
      <c r="I1610"/>
      <c r="K1610"/>
      <c r="N1610"/>
      <c r="U1610"/>
      <c r="V1610"/>
      <c r="X1610"/>
    </row>
    <row r="1611" spans="2:108" x14ac:dyDescent="0.3">
      <c r="B1611"/>
      <c r="C1611"/>
      <c r="E1611"/>
      <c r="F1611"/>
      <c r="G1611"/>
      <c r="H1611"/>
      <c r="I1611"/>
      <c r="K1611"/>
      <c r="N1611"/>
      <c r="U1611"/>
      <c r="V1611"/>
      <c r="X1611"/>
      <c r="Y1611"/>
    </row>
    <row r="1612" spans="2:108" x14ac:dyDescent="0.3">
      <c r="B1612"/>
      <c r="C1612"/>
      <c r="E1612"/>
      <c r="F1612"/>
      <c r="G1612"/>
      <c r="H1612"/>
      <c r="I1612"/>
      <c r="K1612"/>
      <c r="N1612"/>
      <c r="O1612"/>
      <c r="P1612"/>
      <c r="U1612"/>
      <c r="V1612"/>
      <c r="X1612"/>
      <c r="DD1612"/>
    </row>
    <row r="1613" spans="2:108" x14ac:dyDescent="0.3">
      <c r="B1613"/>
      <c r="C1613"/>
      <c r="E1613"/>
      <c r="F1613"/>
      <c r="G1613"/>
      <c r="H1613"/>
      <c r="I1613"/>
      <c r="K1613"/>
      <c r="N1613"/>
      <c r="U1613"/>
      <c r="V1613"/>
      <c r="X1613"/>
    </row>
    <row r="1614" spans="2:108" x14ac:dyDescent="0.3">
      <c r="B1614"/>
      <c r="C1614"/>
      <c r="E1614"/>
      <c r="F1614"/>
      <c r="G1614"/>
      <c r="H1614"/>
      <c r="I1614"/>
      <c r="K1614"/>
      <c r="N1614"/>
      <c r="U1614"/>
      <c r="V1614"/>
      <c r="X1614"/>
    </row>
    <row r="1615" spans="2:108" x14ac:dyDescent="0.3">
      <c r="B1615"/>
      <c r="C1615"/>
      <c r="E1615"/>
      <c r="F1615"/>
      <c r="G1615"/>
      <c r="H1615"/>
      <c r="I1615"/>
      <c r="K1615"/>
      <c r="N1615"/>
      <c r="O1615"/>
      <c r="P1615"/>
      <c r="U1615"/>
      <c r="V1615"/>
      <c r="X1615"/>
      <c r="DD1615"/>
    </row>
    <row r="1616" spans="2:108" x14ac:dyDescent="0.3">
      <c r="B1616"/>
      <c r="C1616"/>
      <c r="E1616"/>
      <c r="F1616"/>
      <c r="G1616"/>
      <c r="H1616"/>
      <c r="I1616"/>
      <c r="K1616"/>
      <c r="N1616"/>
      <c r="U1616"/>
      <c r="V1616"/>
      <c r="X1616"/>
      <c r="DD1616"/>
    </row>
    <row r="1617" spans="2:108" x14ac:dyDescent="0.3">
      <c r="B1617"/>
      <c r="C1617"/>
      <c r="E1617"/>
      <c r="F1617"/>
      <c r="G1617"/>
      <c r="H1617"/>
      <c r="I1617"/>
      <c r="K1617"/>
      <c r="N1617"/>
      <c r="U1617"/>
      <c r="V1617"/>
      <c r="X1617"/>
    </row>
    <row r="1618" spans="2:108" x14ac:dyDescent="0.3">
      <c r="B1618"/>
      <c r="C1618"/>
      <c r="E1618"/>
      <c r="F1618"/>
      <c r="G1618"/>
      <c r="H1618"/>
      <c r="I1618"/>
      <c r="K1618"/>
      <c r="N1618"/>
      <c r="U1618"/>
      <c r="V1618"/>
      <c r="X1618"/>
      <c r="DD1618"/>
    </row>
    <row r="1619" spans="2:108" x14ac:dyDescent="0.3">
      <c r="B1619"/>
      <c r="C1619"/>
      <c r="E1619"/>
      <c r="F1619"/>
      <c r="G1619"/>
      <c r="H1619"/>
      <c r="I1619"/>
      <c r="K1619"/>
      <c r="N1619"/>
      <c r="U1619"/>
      <c r="V1619"/>
      <c r="X1619"/>
    </row>
    <row r="1620" spans="2:108" x14ac:dyDescent="0.3">
      <c r="B1620"/>
      <c r="C1620"/>
      <c r="E1620"/>
      <c r="F1620"/>
      <c r="G1620"/>
      <c r="H1620"/>
      <c r="I1620"/>
      <c r="K1620"/>
      <c r="N1620"/>
      <c r="U1620"/>
      <c r="V1620"/>
      <c r="X1620"/>
      <c r="DD1620"/>
    </row>
    <row r="1621" spans="2:108" x14ac:dyDescent="0.3">
      <c r="B1621"/>
      <c r="C1621"/>
      <c r="E1621"/>
      <c r="F1621"/>
      <c r="G1621"/>
      <c r="H1621"/>
      <c r="I1621"/>
      <c r="K1621"/>
      <c r="N1621"/>
      <c r="U1621"/>
      <c r="V1621"/>
      <c r="X1621"/>
      <c r="Y1621"/>
    </row>
    <row r="1622" spans="2:108" x14ac:dyDescent="0.3">
      <c r="B1622"/>
      <c r="C1622"/>
      <c r="E1622"/>
      <c r="F1622"/>
      <c r="G1622"/>
      <c r="H1622"/>
      <c r="I1622"/>
      <c r="K1622"/>
      <c r="N1622"/>
      <c r="O1622"/>
      <c r="P1622"/>
      <c r="U1622"/>
      <c r="V1622"/>
      <c r="X1622"/>
      <c r="DD1622"/>
    </row>
    <row r="1623" spans="2:108" x14ac:dyDescent="0.3">
      <c r="B1623"/>
      <c r="C1623"/>
      <c r="E1623"/>
      <c r="F1623"/>
      <c r="G1623"/>
      <c r="H1623"/>
      <c r="I1623"/>
      <c r="K1623"/>
      <c r="N1623"/>
      <c r="U1623"/>
      <c r="V1623"/>
      <c r="X1623"/>
    </row>
    <row r="1624" spans="2:108" x14ac:dyDescent="0.3">
      <c r="B1624"/>
      <c r="C1624"/>
      <c r="E1624"/>
      <c r="F1624"/>
      <c r="G1624"/>
      <c r="H1624"/>
      <c r="I1624"/>
      <c r="K1624"/>
      <c r="N1624"/>
      <c r="U1624"/>
      <c r="V1624"/>
      <c r="X1624"/>
      <c r="AM1624"/>
      <c r="AO1624"/>
      <c r="AT1624"/>
      <c r="AV1624"/>
      <c r="AX1624"/>
      <c r="BA1624"/>
      <c r="DD1624"/>
    </row>
    <row r="1625" spans="2:108" x14ac:dyDescent="0.3">
      <c r="B1625"/>
      <c r="C1625"/>
      <c r="E1625"/>
      <c r="F1625"/>
      <c r="G1625"/>
      <c r="H1625"/>
      <c r="I1625"/>
      <c r="K1625"/>
      <c r="N1625"/>
      <c r="U1625"/>
      <c r="V1625"/>
      <c r="X1625"/>
    </row>
    <row r="1626" spans="2:108" x14ac:dyDescent="0.3">
      <c r="B1626"/>
      <c r="C1626"/>
      <c r="E1626"/>
      <c r="F1626"/>
      <c r="G1626"/>
      <c r="I1626"/>
      <c r="K1626"/>
      <c r="N1626"/>
      <c r="U1626"/>
      <c r="V1626"/>
      <c r="X1626"/>
      <c r="DD1626"/>
    </row>
    <row r="1627" spans="2:108" x14ac:dyDescent="0.3">
      <c r="B1627"/>
      <c r="C1627"/>
      <c r="E1627"/>
      <c r="F1627"/>
      <c r="G1627"/>
      <c r="H1627"/>
      <c r="I1627"/>
      <c r="K1627"/>
      <c r="N1627"/>
      <c r="U1627"/>
      <c r="V1627"/>
      <c r="X1627"/>
    </row>
    <row r="1628" spans="2:108" x14ac:dyDescent="0.3">
      <c r="B1628"/>
      <c r="C1628"/>
      <c r="E1628"/>
      <c r="F1628"/>
      <c r="G1628"/>
      <c r="H1628"/>
      <c r="I1628"/>
      <c r="K1628"/>
      <c r="N1628"/>
      <c r="U1628"/>
      <c r="V1628"/>
      <c r="X1628"/>
    </row>
    <row r="1629" spans="2:108" x14ac:dyDescent="0.3">
      <c r="B1629"/>
      <c r="C1629"/>
      <c r="E1629"/>
      <c r="F1629"/>
      <c r="G1629"/>
      <c r="H1629"/>
      <c r="I1629"/>
      <c r="J1629"/>
      <c r="K1629"/>
      <c r="N1629"/>
      <c r="U1629"/>
      <c r="V1629"/>
      <c r="X1629"/>
      <c r="DD1629"/>
    </row>
    <row r="1630" spans="2:108" x14ac:dyDescent="0.3">
      <c r="B1630"/>
      <c r="C1630"/>
      <c r="E1630"/>
      <c r="F1630"/>
      <c r="G1630"/>
      <c r="H1630"/>
      <c r="I1630"/>
      <c r="K1630"/>
      <c r="N1630"/>
      <c r="O1630"/>
      <c r="P1630"/>
      <c r="U1630"/>
      <c r="V1630"/>
      <c r="X1630"/>
      <c r="DD1630"/>
    </row>
    <row r="1631" spans="2:108" x14ac:dyDescent="0.3">
      <c r="B1631"/>
      <c r="C1631"/>
      <c r="E1631"/>
      <c r="F1631"/>
      <c r="G1631"/>
      <c r="H1631"/>
      <c r="I1631"/>
      <c r="K1631"/>
      <c r="N1631"/>
      <c r="U1631"/>
      <c r="V1631"/>
      <c r="X1631"/>
      <c r="DD1631"/>
    </row>
    <row r="1632" spans="2:108" x14ac:dyDescent="0.3">
      <c r="B1632"/>
      <c r="C1632"/>
      <c r="E1632"/>
      <c r="F1632"/>
      <c r="G1632"/>
      <c r="H1632"/>
      <c r="I1632"/>
      <c r="K1632"/>
      <c r="N1632"/>
      <c r="U1632"/>
      <c r="V1632"/>
      <c r="X1632"/>
      <c r="DD1632"/>
    </row>
    <row r="1633" spans="2:108" x14ac:dyDescent="0.3">
      <c r="B1633"/>
      <c r="C1633"/>
      <c r="E1633"/>
      <c r="F1633"/>
      <c r="G1633"/>
      <c r="H1633"/>
      <c r="I1633"/>
      <c r="K1633"/>
      <c r="N1633"/>
      <c r="U1633"/>
      <c r="V1633"/>
      <c r="X1633"/>
    </row>
    <row r="1634" spans="2:108" x14ac:dyDescent="0.3">
      <c r="B1634"/>
      <c r="C1634"/>
      <c r="E1634"/>
      <c r="F1634"/>
      <c r="G1634"/>
      <c r="H1634"/>
      <c r="I1634"/>
      <c r="K1634"/>
      <c r="N1634"/>
      <c r="U1634"/>
      <c r="V1634"/>
      <c r="X1634"/>
    </row>
    <row r="1635" spans="2:108" x14ac:dyDescent="0.3">
      <c r="B1635"/>
      <c r="C1635"/>
      <c r="E1635"/>
      <c r="F1635"/>
      <c r="G1635"/>
      <c r="I1635"/>
      <c r="K1635"/>
      <c r="N1635"/>
      <c r="U1635"/>
      <c r="V1635"/>
      <c r="X1635"/>
      <c r="DD1635"/>
    </row>
    <row r="1636" spans="2:108" x14ac:dyDescent="0.3">
      <c r="B1636"/>
      <c r="C1636"/>
      <c r="E1636"/>
      <c r="F1636"/>
      <c r="G1636"/>
      <c r="H1636"/>
      <c r="I1636"/>
      <c r="K1636"/>
      <c r="N1636"/>
      <c r="U1636"/>
      <c r="V1636"/>
      <c r="X1636"/>
      <c r="DD1636"/>
    </row>
    <row r="1637" spans="2:108" x14ac:dyDescent="0.3">
      <c r="B1637"/>
      <c r="C1637"/>
      <c r="E1637"/>
      <c r="F1637"/>
      <c r="G1637"/>
      <c r="H1637"/>
      <c r="I1637"/>
      <c r="K1637"/>
      <c r="N1637"/>
      <c r="U1637"/>
      <c r="V1637"/>
      <c r="X1637"/>
    </row>
    <row r="1638" spans="2:108" x14ac:dyDescent="0.3">
      <c r="B1638"/>
      <c r="C1638"/>
      <c r="E1638"/>
      <c r="F1638"/>
      <c r="G1638"/>
      <c r="H1638"/>
      <c r="I1638"/>
      <c r="K1638"/>
      <c r="N1638"/>
      <c r="U1638"/>
      <c r="V1638"/>
      <c r="X1638"/>
    </row>
    <row r="1639" spans="2:108" x14ac:dyDescent="0.3">
      <c r="B1639"/>
      <c r="C1639"/>
      <c r="E1639"/>
      <c r="F1639"/>
      <c r="G1639"/>
      <c r="H1639"/>
      <c r="I1639"/>
      <c r="K1639"/>
      <c r="N1639"/>
      <c r="U1639"/>
      <c r="V1639"/>
      <c r="X1639"/>
      <c r="DD1639"/>
    </row>
    <row r="1640" spans="2:108" x14ac:dyDescent="0.3">
      <c r="B1640"/>
      <c r="C1640"/>
      <c r="E1640"/>
      <c r="F1640"/>
      <c r="G1640"/>
      <c r="H1640"/>
      <c r="I1640"/>
      <c r="K1640"/>
      <c r="N1640"/>
      <c r="U1640"/>
      <c r="V1640"/>
      <c r="X1640"/>
      <c r="Y1640"/>
    </row>
    <row r="1641" spans="2:108" x14ac:dyDescent="0.3">
      <c r="B1641"/>
      <c r="C1641"/>
      <c r="E1641"/>
      <c r="F1641"/>
      <c r="G1641"/>
      <c r="H1641"/>
      <c r="I1641"/>
      <c r="K1641"/>
      <c r="N1641"/>
      <c r="U1641"/>
      <c r="V1641"/>
      <c r="X1641"/>
      <c r="DD1641"/>
    </row>
    <row r="1642" spans="2:108" x14ac:dyDescent="0.3">
      <c r="B1642"/>
      <c r="C1642"/>
      <c r="E1642"/>
      <c r="F1642"/>
      <c r="G1642"/>
      <c r="H1642"/>
      <c r="I1642"/>
      <c r="K1642"/>
      <c r="N1642"/>
      <c r="U1642"/>
      <c r="V1642"/>
      <c r="X1642"/>
    </row>
    <row r="1643" spans="2:108" x14ac:dyDescent="0.3">
      <c r="B1643"/>
      <c r="C1643"/>
      <c r="E1643"/>
      <c r="F1643"/>
      <c r="G1643"/>
      <c r="H1643"/>
      <c r="I1643"/>
      <c r="K1643"/>
      <c r="N1643"/>
      <c r="U1643"/>
      <c r="V1643"/>
      <c r="X1643"/>
      <c r="DD1643"/>
    </row>
    <row r="1644" spans="2:108" x14ac:dyDescent="0.3">
      <c r="B1644"/>
      <c r="C1644"/>
      <c r="E1644"/>
      <c r="F1644"/>
      <c r="G1644"/>
      <c r="H1644"/>
      <c r="I1644"/>
      <c r="K1644"/>
      <c r="N1644"/>
      <c r="U1644"/>
      <c r="V1644"/>
      <c r="X1644"/>
    </row>
    <row r="1645" spans="2:108" x14ac:dyDescent="0.3">
      <c r="B1645"/>
      <c r="C1645"/>
      <c r="E1645"/>
      <c r="F1645"/>
      <c r="G1645"/>
      <c r="H1645"/>
      <c r="I1645"/>
      <c r="K1645"/>
      <c r="N1645"/>
      <c r="U1645"/>
      <c r="V1645"/>
      <c r="X1645"/>
      <c r="Y1645"/>
      <c r="DD1645"/>
    </row>
    <row r="1646" spans="2:108" x14ac:dyDescent="0.3">
      <c r="B1646"/>
      <c r="C1646"/>
      <c r="E1646"/>
      <c r="F1646"/>
      <c r="G1646"/>
      <c r="H1646"/>
      <c r="I1646"/>
      <c r="K1646"/>
      <c r="N1646"/>
      <c r="U1646"/>
      <c r="V1646"/>
      <c r="X1646"/>
      <c r="DD1646"/>
    </row>
    <row r="1647" spans="2:108" x14ac:dyDescent="0.3">
      <c r="B1647"/>
      <c r="C1647"/>
      <c r="E1647"/>
      <c r="F1647"/>
      <c r="G1647"/>
      <c r="H1647"/>
      <c r="I1647"/>
      <c r="K1647"/>
      <c r="N1647"/>
      <c r="U1647"/>
      <c r="V1647"/>
      <c r="X1647"/>
      <c r="DD1647"/>
    </row>
    <row r="1648" spans="2:108" x14ac:dyDescent="0.3">
      <c r="B1648"/>
      <c r="C1648"/>
      <c r="E1648"/>
      <c r="F1648"/>
      <c r="G1648"/>
      <c r="H1648"/>
      <c r="I1648"/>
      <c r="K1648"/>
      <c r="N1648"/>
      <c r="U1648"/>
      <c r="V1648"/>
      <c r="X1648"/>
      <c r="Y1648"/>
    </row>
    <row r="1649" spans="2:108" x14ac:dyDescent="0.3">
      <c r="B1649"/>
      <c r="C1649"/>
      <c r="E1649"/>
      <c r="F1649"/>
      <c r="G1649"/>
      <c r="H1649"/>
      <c r="I1649"/>
      <c r="K1649"/>
      <c r="N1649"/>
      <c r="U1649"/>
      <c r="V1649"/>
      <c r="X1649"/>
    </row>
    <row r="1650" spans="2:108" x14ac:dyDescent="0.3">
      <c r="B1650"/>
      <c r="C1650"/>
      <c r="E1650"/>
      <c r="F1650"/>
      <c r="G1650"/>
      <c r="H1650"/>
      <c r="I1650"/>
      <c r="K1650"/>
      <c r="N1650"/>
      <c r="U1650"/>
      <c r="V1650"/>
      <c r="X1650"/>
    </row>
    <row r="1651" spans="2:108" x14ac:dyDescent="0.3">
      <c r="B1651"/>
      <c r="C1651"/>
      <c r="E1651"/>
      <c r="F1651"/>
      <c r="G1651"/>
      <c r="H1651"/>
      <c r="I1651"/>
      <c r="K1651"/>
      <c r="N1651"/>
      <c r="U1651"/>
      <c r="V1651"/>
      <c r="X1651"/>
    </row>
    <row r="1652" spans="2:108" x14ac:dyDescent="0.3">
      <c r="B1652"/>
      <c r="C1652"/>
      <c r="E1652"/>
      <c r="F1652"/>
      <c r="G1652"/>
      <c r="H1652"/>
      <c r="I1652"/>
      <c r="K1652"/>
      <c r="N1652"/>
      <c r="U1652"/>
      <c r="V1652"/>
      <c r="X1652"/>
    </row>
    <row r="1653" spans="2:108" x14ac:dyDescent="0.3">
      <c r="B1653"/>
      <c r="C1653"/>
      <c r="E1653"/>
      <c r="F1653"/>
      <c r="G1653"/>
      <c r="H1653"/>
      <c r="I1653"/>
      <c r="K1653"/>
      <c r="N1653"/>
      <c r="U1653"/>
      <c r="V1653"/>
      <c r="X1653"/>
    </row>
    <row r="1654" spans="2:108" x14ac:dyDescent="0.3">
      <c r="B1654"/>
      <c r="C1654"/>
      <c r="E1654"/>
      <c r="F1654"/>
      <c r="G1654"/>
      <c r="H1654"/>
      <c r="I1654"/>
      <c r="K1654"/>
      <c r="N1654"/>
      <c r="O1654"/>
      <c r="P1654"/>
      <c r="U1654"/>
      <c r="V1654"/>
      <c r="X1654"/>
      <c r="DD1654"/>
    </row>
    <row r="1655" spans="2:108" x14ac:dyDescent="0.3">
      <c r="B1655"/>
      <c r="C1655"/>
      <c r="E1655"/>
      <c r="F1655"/>
      <c r="G1655"/>
      <c r="H1655"/>
      <c r="I1655"/>
      <c r="K1655"/>
      <c r="N1655"/>
      <c r="U1655"/>
      <c r="V1655"/>
      <c r="X1655"/>
    </row>
    <row r="1656" spans="2:108" x14ac:dyDescent="0.3">
      <c r="B1656"/>
      <c r="C1656"/>
      <c r="E1656"/>
      <c r="F1656"/>
      <c r="G1656"/>
      <c r="H1656"/>
      <c r="I1656"/>
      <c r="K1656"/>
      <c r="N1656"/>
      <c r="U1656"/>
      <c r="V1656"/>
      <c r="X1656"/>
      <c r="DD1656"/>
    </row>
    <row r="1657" spans="2:108" x14ac:dyDescent="0.3">
      <c r="B1657"/>
      <c r="C1657"/>
      <c r="E1657"/>
      <c r="F1657"/>
      <c r="G1657"/>
      <c r="H1657"/>
      <c r="I1657"/>
      <c r="K1657"/>
      <c r="N1657"/>
      <c r="U1657"/>
      <c r="V1657"/>
      <c r="X1657"/>
    </row>
    <row r="1658" spans="2:108" x14ac:dyDescent="0.3">
      <c r="B1658"/>
      <c r="C1658"/>
      <c r="E1658"/>
      <c r="F1658"/>
      <c r="G1658"/>
      <c r="H1658"/>
      <c r="I1658"/>
      <c r="K1658"/>
      <c r="N1658"/>
      <c r="O1658"/>
      <c r="P1658"/>
      <c r="Q1658"/>
      <c r="U1658"/>
      <c r="V1658"/>
      <c r="X1658"/>
      <c r="DD1658"/>
    </row>
    <row r="1659" spans="2:108" x14ac:dyDescent="0.3">
      <c r="B1659"/>
      <c r="C1659"/>
      <c r="E1659"/>
      <c r="F1659"/>
      <c r="G1659"/>
      <c r="H1659"/>
      <c r="I1659"/>
      <c r="K1659"/>
      <c r="N1659"/>
      <c r="U1659"/>
      <c r="V1659"/>
      <c r="X1659"/>
    </row>
    <row r="1660" spans="2:108" x14ac:dyDescent="0.3">
      <c r="B1660"/>
      <c r="C1660"/>
      <c r="E1660"/>
      <c r="F1660"/>
      <c r="G1660"/>
      <c r="H1660"/>
      <c r="I1660"/>
      <c r="K1660"/>
      <c r="N1660"/>
      <c r="U1660"/>
      <c r="V1660"/>
      <c r="X1660"/>
      <c r="DD1660"/>
    </row>
    <row r="1661" spans="2:108" x14ac:dyDescent="0.3">
      <c r="B1661"/>
      <c r="C1661"/>
      <c r="E1661"/>
      <c r="F1661"/>
      <c r="G1661"/>
      <c r="H1661"/>
      <c r="I1661"/>
      <c r="K1661"/>
      <c r="N1661"/>
      <c r="U1661"/>
      <c r="V1661"/>
      <c r="X1661"/>
    </row>
    <row r="1662" spans="2:108" x14ac:dyDescent="0.3">
      <c r="B1662"/>
      <c r="C1662"/>
      <c r="E1662"/>
      <c r="F1662"/>
      <c r="G1662"/>
      <c r="H1662"/>
      <c r="I1662"/>
      <c r="K1662"/>
      <c r="N1662"/>
      <c r="U1662"/>
      <c r="V1662"/>
      <c r="X1662"/>
      <c r="DD1662"/>
    </row>
    <row r="1663" spans="2:108" x14ac:dyDescent="0.3">
      <c r="B1663"/>
      <c r="C1663"/>
      <c r="E1663"/>
      <c r="F1663"/>
      <c r="G1663"/>
      <c r="H1663"/>
      <c r="I1663"/>
      <c r="K1663"/>
      <c r="N1663"/>
      <c r="U1663"/>
      <c r="V1663"/>
      <c r="X1663"/>
      <c r="DD1663"/>
    </row>
    <row r="1664" spans="2:108" x14ac:dyDescent="0.3">
      <c r="B1664"/>
      <c r="C1664"/>
      <c r="E1664"/>
      <c r="F1664"/>
      <c r="G1664"/>
      <c r="I1664"/>
      <c r="K1664"/>
      <c r="N1664"/>
      <c r="U1664"/>
      <c r="V1664"/>
      <c r="X1664"/>
      <c r="DD1664"/>
    </row>
    <row r="1665" spans="2:108" x14ac:dyDescent="0.3">
      <c r="B1665"/>
      <c r="C1665"/>
      <c r="E1665"/>
      <c r="F1665"/>
      <c r="G1665"/>
      <c r="H1665"/>
      <c r="I1665"/>
      <c r="K1665"/>
      <c r="N1665"/>
      <c r="U1665"/>
      <c r="V1665"/>
      <c r="X1665"/>
      <c r="DD1665"/>
    </row>
    <row r="1666" spans="2:108" x14ac:dyDescent="0.3">
      <c r="B1666"/>
      <c r="C1666"/>
      <c r="E1666"/>
      <c r="F1666"/>
      <c r="G1666"/>
      <c r="H1666"/>
      <c r="I1666"/>
      <c r="K1666"/>
      <c r="N1666"/>
      <c r="U1666"/>
      <c r="V1666"/>
      <c r="X1666"/>
    </row>
    <row r="1667" spans="2:108" x14ac:dyDescent="0.3">
      <c r="B1667"/>
      <c r="C1667"/>
      <c r="E1667"/>
      <c r="F1667"/>
      <c r="G1667"/>
      <c r="H1667"/>
      <c r="I1667"/>
      <c r="K1667"/>
      <c r="N1667"/>
      <c r="U1667"/>
      <c r="V1667"/>
      <c r="X1667"/>
      <c r="DD1667"/>
    </row>
    <row r="1668" spans="2:108" x14ac:dyDescent="0.3">
      <c r="B1668"/>
      <c r="C1668"/>
      <c r="E1668"/>
      <c r="F1668"/>
      <c r="G1668"/>
      <c r="H1668"/>
      <c r="I1668"/>
      <c r="K1668"/>
      <c r="N1668"/>
      <c r="O1668"/>
      <c r="P1668"/>
      <c r="U1668"/>
      <c r="V1668"/>
      <c r="X1668"/>
      <c r="DD1668"/>
    </row>
    <row r="1669" spans="2:108" x14ac:dyDescent="0.3">
      <c r="B1669"/>
      <c r="C1669"/>
      <c r="E1669"/>
      <c r="F1669"/>
      <c r="G1669"/>
      <c r="H1669"/>
      <c r="I1669"/>
      <c r="K1669"/>
      <c r="N1669"/>
      <c r="U1669"/>
      <c r="V1669"/>
      <c r="X1669"/>
    </row>
    <row r="1670" spans="2:108" x14ac:dyDescent="0.3">
      <c r="B1670"/>
      <c r="C1670"/>
      <c r="E1670"/>
      <c r="F1670"/>
      <c r="G1670"/>
      <c r="H1670"/>
      <c r="I1670"/>
      <c r="K1670"/>
      <c r="N1670"/>
      <c r="O1670"/>
      <c r="P1670"/>
      <c r="Q1670"/>
      <c r="U1670"/>
      <c r="V1670"/>
      <c r="X1670"/>
      <c r="DD1670"/>
    </row>
    <row r="1671" spans="2:108" x14ac:dyDescent="0.3">
      <c r="B1671"/>
      <c r="C1671"/>
      <c r="E1671"/>
      <c r="F1671"/>
      <c r="G1671"/>
      <c r="H1671"/>
      <c r="I1671"/>
      <c r="K1671"/>
      <c r="N1671"/>
      <c r="U1671"/>
      <c r="V1671"/>
      <c r="X1671"/>
    </row>
    <row r="1672" spans="2:108" x14ac:dyDescent="0.3">
      <c r="B1672"/>
      <c r="C1672"/>
      <c r="E1672"/>
      <c r="F1672"/>
      <c r="G1672"/>
      <c r="H1672"/>
      <c r="I1672"/>
      <c r="K1672"/>
      <c r="N1672"/>
      <c r="U1672"/>
      <c r="V1672"/>
      <c r="X1672"/>
      <c r="DD1672"/>
    </row>
    <row r="1673" spans="2:108" x14ac:dyDescent="0.3">
      <c r="B1673"/>
      <c r="C1673"/>
      <c r="E1673"/>
      <c r="F1673"/>
      <c r="G1673"/>
      <c r="H1673"/>
      <c r="I1673"/>
      <c r="K1673"/>
      <c r="N1673"/>
      <c r="U1673"/>
      <c r="V1673"/>
      <c r="X1673"/>
      <c r="DD1673"/>
    </row>
    <row r="1674" spans="2:108" x14ac:dyDescent="0.3">
      <c r="B1674"/>
      <c r="C1674"/>
      <c r="E1674"/>
      <c r="F1674"/>
      <c r="G1674"/>
      <c r="H1674"/>
      <c r="I1674"/>
      <c r="K1674"/>
      <c r="N1674"/>
      <c r="U1674"/>
      <c r="V1674"/>
      <c r="X1674"/>
      <c r="DD1674"/>
    </row>
    <row r="1675" spans="2:108" x14ac:dyDescent="0.3">
      <c r="B1675"/>
      <c r="C1675"/>
      <c r="E1675"/>
      <c r="F1675"/>
      <c r="G1675"/>
      <c r="H1675"/>
      <c r="I1675"/>
      <c r="K1675"/>
      <c r="N1675"/>
      <c r="U1675"/>
      <c r="V1675"/>
      <c r="X1675"/>
      <c r="DD1675"/>
    </row>
    <row r="1676" spans="2:108" x14ac:dyDescent="0.3">
      <c r="B1676"/>
      <c r="C1676"/>
      <c r="E1676"/>
      <c r="F1676"/>
      <c r="G1676"/>
      <c r="H1676"/>
      <c r="I1676"/>
      <c r="K1676"/>
      <c r="N1676"/>
      <c r="U1676"/>
      <c r="V1676"/>
      <c r="X1676"/>
      <c r="DD1676"/>
    </row>
    <row r="1677" spans="2:108" x14ac:dyDescent="0.3">
      <c r="B1677"/>
      <c r="C1677"/>
      <c r="E1677"/>
      <c r="F1677"/>
      <c r="G1677"/>
      <c r="H1677"/>
      <c r="I1677"/>
      <c r="K1677"/>
      <c r="N1677"/>
      <c r="O1677"/>
      <c r="P1677"/>
      <c r="U1677"/>
      <c r="V1677"/>
      <c r="X1677"/>
      <c r="DD1677"/>
    </row>
    <row r="1678" spans="2:108" x14ac:dyDescent="0.3">
      <c r="B1678"/>
      <c r="C1678"/>
      <c r="E1678"/>
      <c r="F1678"/>
      <c r="G1678"/>
      <c r="H1678"/>
      <c r="I1678"/>
      <c r="K1678"/>
      <c r="N1678"/>
      <c r="U1678"/>
      <c r="V1678"/>
      <c r="X1678"/>
    </row>
    <row r="1679" spans="2:108" x14ac:dyDescent="0.3">
      <c r="B1679"/>
      <c r="C1679"/>
      <c r="E1679"/>
      <c r="F1679"/>
      <c r="G1679"/>
      <c r="H1679"/>
      <c r="I1679"/>
      <c r="K1679"/>
      <c r="N1679"/>
      <c r="U1679"/>
      <c r="V1679"/>
      <c r="X1679"/>
      <c r="DD1679"/>
    </row>
    <row r="1680" spans="2:108" x14ac:dyDescent="0.3">
      <c r="B1680"/>
      <c r="C1680"/>
      <c r="E1680"/>
      <c r="F1680"/>
      <c r="G1680"/>
      <c r="H1680"/>
      <c r="I1680"/>
      <c r="K1680"/>
      <c r="N1680"/>
      <c r="U1680"/>
      <c r="V1680"/>
      <c r="X1680"/>
      <c r="Y1680"/>
    </row>
    <row r="1681" spans="2:108" x14ac:dyDescent="0.3">
      <c r="B1681"/>
      <c r="C1681"/>
      <c r="E1681"/>
      <c r="F1681"/>
      <c r="G1681"/>
      <c r="H1681"/>
      <c r="I1681"/>
      <c r="K1681"/>
      <c r="N1681"/>
      <c r="O1681"/>
      <c r="P1681"/>
      <c r="U1681"/>
      <c r="V1681"/>
      <c r="X1681"/>
      <c r="DD1681"/>
    </row>
    <row r="1682" spans="2:108" x14ac:dyDescent="0.3">
      <c r="B1682"/>
      <c r="C1682"/>
      <c r="E1682"/>
      <c r="F1682"/>
      <c r="G1682"/>
      <c r="H1682"/>
      <c r="I1682"/>
      <c r="K1682"/>
      <c r="N1682"/>
      <c r="U1682"/>
      <c r="V1682"/>
      <c r="X1682"/>
    </row>
    <row r="1683" spans="2:108" x14ac:dyDescent="0.3">
      <c r="B1683"/>
      <c r="C1683"/>
      <c r="E1683"/>
      <c r="F1683"/>
      <c r="G1683"/>
      <c r="H1683"/>
      <c r="I1683"/>
      <c r="K1683"/>
      <c r="N1683"/>
      <c r="O1683"/>
      <c r="P1683"/>
      <c r="U1683"/>
      <c r="V1683"/>
      <c r="X1683"/>
      <c r="DD1683"/>
    </row>
    <row r="1684" spans="2:108" x14ac:dyDescent="0.3">
      <c r="B1684"/>
      <c r="C1684"/>
      <c r="E1684"/>
      <c r="F1684"/>
      <c r="G1684"/>
      <c r="H1684"/>
      <c r="I1684"/>
      <c r="K1684"/>
      <c r="N1684"/>
      <c r="O1684"/>
      <c r="P1684"/>
      <c r="U1684"/>
      <c r="V1684"/>
      <c r="X1684"/>
      <c r="DD1684"/>
    </row>
    <row r="1685" spans="2:108" x14ac:dyDescent="0.3">
      <c r="B1685"/>
      <c r="C1685"/>
      <c r="E1685"/>
      <c r="F1685"/>
      <c r="G1685"/>
      <c r="H1685"/>
      <c r="I1685"/>
      <c r="K1685"/>
      <c r="N1685"/>
      <c r="U1685"/>
      <c r="V1685"/>
      <c r="X1685"/>
      <c r="Y1685"/>
      <c r="DD1685"/>
    </row>
    <row r="1686" spans="2:108" x14ac:dyDescent="0.3">
      <c r="B1686"/>
      <c r="C1686"/>
      <c r="E1686"/>
      <c r="F1686"/>
      <c r="G1686"/>
      <c r="H1686"/>
      <c r="I1686"/>
      <c r="K1686"/>
      <c r="N1686"/>
      <c r="O1686"/>
      <c r="P1686"/>
      <c r="U1686"/>
      <c r="V1686"/>
      <c r="X1686"/>
      <c r="DD1686"/>
    </row>
    <row r="1687" spans="2:108" x14ac:dyDescent="0.3">
      <c r="B1687"/>
      <c r="C1687"/>
      <c r="E1687"/>
      <c r="F1687"/>
      <c r="G1687"/>
      <c r="H1687"/>
      <c r="I1687"/>
      <c r="K1687"/>
      <c r="N1687"/>
      <c r="U1687"/>
      <c r="V1687"/>
      <c r="X1687"/>
    </row>
    <row r="1688" spans="2:108" x14ac:dyDescent="0.3">
      <c r="B1688"/>
      <c r="C1688"/>
      <c r="E1688"/>
      <c r="F1688"/>
      <c r="G1688"/>
      <c r="H1688"/>
      <c r="I1688"/>
      <c r="K1688"/>
      <c r="N1688"/>
      <c r="U1688"/>
      <c r="V1688"/>
      <c r="X1688"/>
    </row>
    <row r="1689" spans="2:108" x14ac:dyDescent="0.3">
      <c r="B1689"/>
      <c r="C1689"/>
      <c r="E1689"/>
      <c r="F1689"/>
      <c r="G1689"/>
      <c r="H1689"/>
      <c r="I1689"/>
      <c r="K1689"/>
      <c r="N1689"/>
      <c r="U1689"/>
      <c r="V1689"/>
      <c r="X1689"/>
      <c r="DD1689"/>
    </row>
    <row r="1690" spans="2:108" x14ac:dyDescent="0.3">
      <c r="B1690"/>
      <c r="C1690"/>
      <c r="E1690"/>
      <c r="F1690"/>
      <c r="G1690"/>
      <c r="H1690"/>
      <c r="I1690"/>
      <c r="K1690"/>
      <c r="N1690"/>
      <c r="O1690"/>
      <c r="P1690"/>
      <c r="U1690"/>
      <c r="V1690"/>
      <c r="X1690"/>
      <c r="DD1690"/>
    </row>
    <row r="1691" spans="2:108" x14ac:dyDescent="0.3">
      <c r="B1691"/>
      <c r="C1691"/>
      <c r="E1691"/>
      <c r="F1691"/>
      <c r="G1691"/>
      <c r="H1691"/>
      <c r="I1691"/>
      <c r="K1691"/>
      <c r="N1691"/>
      <c r="U1691"/>
      <c r="V1691"/>
      <c r="X1691"/>
    </row>
    <row r="1692" spans="2:108" x14ac:dyDescent="0.3">
      <c r="B1692"/>
      <c r="C1692"/>
      <c r="E1692"/>
      <c r="F1692"/>
      <c r="G1692"/>
      <c r="H1692"/>
      <c r="I1692"/>
      <c r="K1692"/>
      <c r="N1692"/>
      <c r="U1692"/>
      <c r="V1692"/>
      <c r="X1692"/>
    </row>
    <row r="1693" spans="2:108" x14ac:dyDescent="0.3">
      <c r="B1693"/>
      <c r="C1693"/>
      <c r="E1693"/>
      <c r="F1693"/>
      <c r="G1693"/>
      <c r="H1693"/>
      <c r="I1693"/>
      <c r="K1693"/>
      <c r="N1693"/>
      <c r="U1693"/>
      <c r="V1693"/>
      <c r="X1693"/>
      <c r="DD1693"/>
    </row>
    <row r="1694" spans="2:108" x14ac:dyDescent="0.3">
      <c r="B1694"/>
      <c r="C1694"/>
      <c r="E1694"/>
      <c r="F1694"/>
      <c r="G1694"/>
      <c r="H1694"/>
      <c r="I1694"/>
      <c r="K1694"/>
      <c r="N1694"/>
      <c r="U1694"/>
      <c r="V1694"/>
      <c r="X1694"/>
    </row>
    <row r="1695" spans="2:108" x14ac:dyDescent="0.3">
      <c r="B1695"/>
      <c r="C1695"/>
      <c r="E1695"/>
      <c r="F1695"/>
      <c r="G1695"/>
      <c r="H1695"/>
      <c r="I1695"/>
      <c r="K1695"/>
      <c r="N1695"/>
      <c r="U1695"/>
      <c r="V1695"/>
      <c r="X1695"/>
      <c r="DD1695"/>
    </row>
    <row r="1696" spans="2:108" x14ac:dyDescent="0.3">
      <c r="B1696"/>
      <c r="C1696"/>
      <c r="E1696"/>
      <c r="F1696"/>
      <c r="G1696"/>
      <c r="H1696"/>
      <c r="I1696"/>
      <c r="K1696"/>
      <c r="N1696"/>
      <c r="O1696"/>
      <c r="P1696"/>
      <c r="U1696"/>
      <c r="V1696"/>
      <c r="X1696"/>
      <c r="DD1696"/>
    </row>
    <row r="1697" spans="2:60" x14ac:dyDescent="0.3">
      <c r="B1697"/>
      <c r="C1697"/>
      <c r="E1697"/>
      <c r="F1697"/>
      <c r="G1697"/>
      <c r="H1697"/>
      <c r="I1697"/>
      <c r="K1697"/>
      <c r="N1697"/>
      <c r="U1697"/>
      <c r="V1697"/>
      <c r="X1697"/>
    </row>
    <row r="1698" spans="2:60" x14ac:dyDescent="0.3">
      <c r="B1698"/>
      <c r="C1698"/>
      <c r="E1698"/>
      <c r="F1698"/>
      <c r="G1698"/>
      <c r="H1698"/>
      <c r="I1698"/>
      <c r="K1698"/>
      <c r="N1698"/>
      <c r="U1698"/>
      <c r="V1698"/>
      <c r="X1698"/>
    </row>
    <row r="1699" spans="2:60" x14ac:dyDescent="0.3">
      <c r="B1699"/>
      <c r="C1699"/>
      <c r="E1699"/>
      <c r="F1699"/>
      <c r="G1699"/>
      <c r="H1699"/>
      <c r="I1699"/>
      <c r="K1699"/>
      <c r="N1699"/>
      <c r="U1699"/>
      <c r="V1699"/>
      <c r="X1699"/>
    </row>
    <row r="1700" spans="2:60" x14ac:dyDescent="0.3">
      <c r="B1700"/>
      <c r="C1700"/>
      <c r="E1700"/>
      <c r="F1700"/>
      <c r="G1700"/>
      <c r="H1700"/>
      <c r="I1700"/>
      <c r="K1700"/>
      <c r="N1700"/>
      <c r="U1700"/>
      <c r="V1700"/>
      <c r="X1700"/>
      <c r="AM1700"/>
      <c r="AO1700"/>
      <c r="AT1700"/>
      <c r="AV1700"/>
      <c r="AX1700"/>
      <c r="BA1700"/>
    </row>
    <row r="1701" spans="2:60" x14ac:dyDescent="0.3">
      <c r="B1701"/>
      <c r="C1701"/>
      <c r="E1701"/>
      <c r="F1701"/>
      <c r="G1701"/>
      <c r="H1701"/>
      <c r="I1701"/>
      <c r="K1701"/>
      <c r="N1701"/>
      <c r="U1701"/>
      <c r="V1701"/>
      <c r="X1701"/>
      <c r="AM1701"/>
      <c r="AO1701"/>
      <c r="AT1701"/>
      <c r="AV1701"/>
      <c r="AX1701"/>
      <c r="BA1701"/>
    </row>
    <row r="1702" spans="2:60" x14ac:dyDescent="0.3">
      <c r="B1702"/>
      <c r="C1702"/>
      <c r="E1702"/>
      <c r="F1702"/>
      <c r="G1702"/>
      <c r="H1702"/>
      <c r="I1702"/>
      <c r="K1702"/>
      <c r="N1702"/>
      <c r="U1702"/>
      <c r="V1702"/>
      <c r="X1702"/>
    </row>
    <row r="1703" spans="2:60" x14ac:dyDescent="0.3">
      <c r="B1703"/>
      <c r="C1703"/>
      <c r="E1703"/>
      <c r="F1703"/>
      <c r="G1703"/>
      <c r="H1703"/>
      <c r="I1703"/>
      <c r="K1703"/>
      <c r="N1703"/>
      <c r="U1703"/>
      <c r="V1703"/>
      <c r="X1703"/>
    </row>
    <row r="1704" spans="2:60" x14ac:dyDescent="0.3">
      <c r="B1704"/>
      <c r="C1704"/>
      <c r="E1704"/>
      <c r="F1704"/>
      <c r="G1704"/>
      <c r="H1704"/>
      <c r="I1704"/>
      <c r="K1704"/>
      <c r="N1704"/>
      <c r="U1704"/>
      <c r="V1704"/>
      <c r="X1704"/>
      <c r="AM1704"/>
      <c r="AO1704"/>
      <c r="AT1704"/>
      <c r="AV1704"/>
      <c r="AX1704"/>
      <c r="BA1704"/>
    </row>
    <row r="1705" spans="2:60" x14ac:dyDescent="0.3">
      <c r="B1705"/>
      <c r="C1705"/>
      <c r="E1705"/>
      <c r="F1705"/>
      <c r="G1705"/>
      <c r="H1705"/>
      <c r="I1705"/>
      <c r="K1705"/>
      <c r="N1705"/>
      <c r="U1705"/>
      <c r="V1705"/>
      <c r="X1705"/>
      <c r="AT1705"/>
    </row>
    <row r="1706" spans="2:60" x14ac:dyDescent="0.3">
      <c r="B1706"/>
      <c r="C1706"/>
      <c r="E1706"/>
      <c r="F1706"/>
      <c r="G1706"/>
      <c r="H1706"/>
      <c r="I1706"/>
      <c r="K1706"/>
      <c r="N1706"/>
      <c r="U1706"/>
      <c r="V1706"/>
      <c r="X1706"/>
      <c r="AM1706"/>
      <c r="AO1706"/>
      <c r="AT1706"/>
      <c r="AV1706"/>
      <c r="AX1706"/>
      <c r="AY1706"/>
      <c r="AZ1706"/>
      <c r="BD1706"/>
      <c r="BE1706"/>
      <c r="BF1706"/>
      <c r="BG1706"/>
      <c r="BH1706"/>
    </row>
    <row r="1707" spans="2:60" x14ac:dyDescent="0.3">
      <c r="B1707"/>
      <c r="C1707"/>
      <c r="E1707"/>
      <c r="F1707"/>
      <c r="G1707"/>
      <c r="H1707"/>
      <c r="I1707"/>
      <c r="K1707"/>
      <c r="N1707"/>
      <c r="U1707"/>
      <c r="V1707"/>
      <c r="X1707"/>
      <c r="AT1707"/>
    </row>
    <row r="1708" spans="2:60" x14ac:dyDescent="0.3">
      <c r="B1708"/>
      <c r="C1708"/>
      <c r="E1708"/>
      <c r="F1708"/>
      <c r="G1708"/>
      <c r="H1708"/>
      <c r="I1708"/>
      <c r="K1708"/>
      <c r="N1708"/>
      <c r="U1708"/>
      <c r="V1708"/>
      <c r="X1708"/>
    </row>
    <row r="1709" spans="2:60" x14ac:dyDescent="0.3">
      <c r="B1709"/>
      <c r="C1709"/>
      <c r="E1709"/>
      <c r="F1709"/>
      <c r="G1709"/>
      <c r="H1709"/>
      <c r="I1709"/>
      <c r="K1709"/>
      <c r="N1709"/>
      <c r="U1709"/>
      <c r="V1709"/>
      <c r="X1709"/>
      <c r="AM1709"/>
      <c r="AO1709"/>
      <c r="AT1709"/>
      <c r="AV1709"/>
      <c r="AX1709"/>
      <c r="BA1709"/>
    </row>
    <row r="1710" spans="2:60" x14ac:dyDescent="0.3">
      <c r="B1710"/>
      <c r="C1710"/>
      <c r="E1710"/>
      <c r="F1710"/>
      <c r="G1710"/>
      <c r="H1710"/>
      <c r="I1710"/>
      <c r="K1710"/>
      <c r="N1710"/>
      <c r="U1710"/>
      <c r="V1710"/>
      <c r="X1710"/>
      <c r="AM1710"/>
      <c r="AO1710"/>
      <c r="AT1710"/>
      <c r="AV1710"/>
      <c r="AX1710"/>
      <c r="BA1710"/>
    </row>
    <row r="1711" spans="2:60" x14ac:dyDescent="0.3">
      <c r="B1711"/>
      <c r="C1711"/>
      <c r="E1711"/>
      <c r="F1711"/>
      <c r="G1711"/>
      <c r="H1711"/>
      <c r="I1711"/>
      <c r="K1711"/>
      <c r="N1711"/>
      <c r="U1711"/>
      <c r="V1711"/>
      <c r="X1711"/>
    </row>
    <row r="1712" spans="2:60" x14ac:dyDescent="0.3">
      <c r="B1712"/>
      <c r="C1712"/>
      <c r="E1712"/>
      <c r="F1712"/>
      <c r="G1712"/>
      <c r="H1712"/>
      <c r="I1712"/>
      <c r="K1712"/>
      <c r="N1712"/>
      <c r="U1712"/>
      <c r="V1712"/>
      <c r="X1712"/>
    </row>
    <row r="1713" spans="2:108" x14ac:dyDescent="0.3">
      <c r="B1713"/>
      <c r="C1713"/>
      <c r="E1713"/>
      <c r="F1713"/>
      <c r="G1713"/>
      <c r="H1713"/>
      <c r="I1713"/>
      <c r="K1713"/>
      <c r="N1713"/>
      <c r="U1713"/>
      <c r="V1713"/>
      <c r="X1713"/>
      <c r="DD1713"/>
    </row>
    <row r="1714" spans="2:108" x14ac:dyDescent="0.3">
      <c r="B1714"/>
      <c r="C1714"/>
      <c r="E1714"/>
      <c r="F1714"/>
      <c r="G1714"/>
      <c r="H1714"/>
      <c r="I1714"/>
      <c r="K1714"/>
      <c r="N1714"/>
      <c r="U1714"/>
      <c r="V1714"/>
      <c r="X1714"/>
    </row>
    <row r="1715" spans="2:108" x14ac:dyDescent="0.3">
      <c r="B1715"/>
      <c r="C1715"/>
      <c r="E1715"/>
      <c r="F1715"/>
      <c r="G1715"/>
      <c r="H1715"/>
      <c r="I1715"/>
      <c r="K1715"/>
      <c r="N1715"/>
      <c r="U1715"/>
      <c r="V1715"/>
      <c r="X1715"/>
      <c r="AM1715"/>
      <c r="AO1715"/>
      <c r="AT1715"/>
      <c r="AV1715"/>
      <c r="AX1715"/>
      <c r="AY1715"/>
      <c r="AZ1715"/>
      <c r="BD1715"/>
      <c r="BE1715"/>
      <c r="BF1715"/>
      <c r="BG1715"/>
      <c r="BH1715"/>
    </row>
    <row r="1716" spans="2:108" x14ac:dyDescent="0.3">
      <c r="B1716"/>
      <c r="C1716"/>
      <c r="E1716"/>
      <c r="F1716"/>
      <c r="G1716"/>
      <c r="H1716"/>
      <c r="I1716"/>
      <c r="K1716"/>
      <c r="N1716"/>
      <c r="U1716"/>
      <c r="V1716"/>
      <c r="X1716"/>
      <c r="AM1716"/>
      <c r="AO1716"/>
      <c r="AT1716"/>
      <c r="AV1716"/>
      <c r="AX1716"/>
      <c r="BA1716"/>
    </row>
    <row r="1717" spans="2:108" x14ac:dyDescent="0.3">
      <c r="B1717"/>
      <c r="C1717"/>
      <c r="E1717"/>
      <c r="F1717"/>
      <c r="G1717"/>
      <c r="H1717"/>
      <c r="I1717"/>
      <c r="K1717"/>
      <c r="N1717"/>
      <c r="U1717"/>
      <c r="V1717"/>
      <c r="X1717"/>
    </row>
    <row r="1718" spans="2:108" x14ac:dyDescent="0.3">
      <c r="B1718"/>
      <c r="C1718"/>
      <c r="E1718"/>
      <c r="F1718"/>
      <c r="G1718"/>
      <c r="H1718"/>
      <c r="I1718"/>
      <c r="K1718"/>
      <c r="N1718"/>
      <c r="U1718"/>
      <c r="V1718"/>
      <c r="X1718"/>
      <c r="AM1718"/>
      <c r="AO1718"/>
      <c r="AT1718"/>
      <c r="AV1718"/>
      <c r="AX1718"/>
      <c r="BA1718"/>
      <c r="DD1718"/>
    </row>
    <row r="1719" spans="2:108" x14ac:dyDescent="0.3">
      <c r="B1719"/>
      <c r="C1719"/>
      <c r="E1719"/>
      <c r="F1719"/>
      <c r="G1719"/>
      <c r="H1719"/>
      <c r="I1719"/>
      <c r="K1719"/>
      <c r="N1719"/>
      <c r="U1719"/>
      <c r="V1719"/>
      <c r="X1719"/>
      <c r="DD1719"/>
    </row>
    <row r="1720" spans="2:108" x14ac:dyDescent="0.3">
      <c r="B1720"/>
      <c r="C1720"/>
      <c r="E1720"/>
      <c r="F1720"/>
      <c r="G1720"/>
      <c r="H1720"/>
      <c r="I1720"/>
      <c r="K1720"/>
      <c r="N1720"/>
      <c r="U1720"/>
      <c r="V1720"/>
      <c r="X1720"/>
    </row>
    <row r="1721" spans="2:108" x14ac:dyDescent="0.3">
      <c r="B1721"/>
      <c r="C1721"/>
      <c r="E1721"/>
      <c r="F1721"/>
      <c r="G1721"/>
      <c r="H1721"/>
      <c r="I1721"/>
      <c r="K1721"/>
      <c r="N1721"/>
      <c r="U1721"/>
      <c r="V1721"/>
      <c r="X1721"/>
      <c r="Y1721"/>
    </row>
    <row r="1722" spans="2:108" x14ac:dyDescent="0.3">
      <c r="B1722"/>
      <c r="C1722"/>
      <c r="E1722"/>
      <c r="F1722"/>
      <c r="G1722"/>
      <c r="H1722"/>
      <c r="I1722"/>
      <c r="K1722"/>
      <c r="N1722"/>
      <c r="U1722"/>
      <c r="V1722"/>
      <c r="X1722"/>
      <c r="Y1722"/>
    </row>
    <row r="1723" spans="2:108" x14ac:dyDescent="0.3">
      <c r="B1723"/>
      <c r="C1723"/>
      <c r="E1723"/>
      <c r="F1723"/>
      <c r="G1723"/>
      <c r="H1723"/>
      <c r="I1723"/>
      <c r="K1723"/>
      <c r="N1723"/>
      <c r="U1723"/>
      <c r="V1723"/>
      <c r="X1723"/>
      <c r="DD1723"/>
    </row>
    <row r="1724" spans="2:108" x14ac:dyDescent="0.3">
      <c r="B1724"/>
      <c r="C1724"/>
      <c r="E1724"/>
      <c r="F1724"/>
      <c r="G1724"/>
      <c r="H1724"/>
      <c r="I1724"/>
      <c r="K1724"/>
      <c r="N1724"/>
      <c r="U1724"/>
      <c r="V1724"/>
      <c r="X1724"/>
    </row>
    <row r="1725" spans="2:108" x14ac:dyDescent="0.3">
      <c r="B1725"/>
      <c r="C1725"/>
      <c r="E1725"/>
      <c r="F1725"/>
      <c r="G1725"/>
      <c r="H1725"/>
      <c r="I1725"/>
      <c r="K1725"/>
      <c r="N1725"/>
      <c r="U1725"/>
      <c r="V1725"/>
      <c r="X1725"/>
      <c r="Y1725"/>
    </row>
    <row r="1726" spans="2:108" x14ac:dyDescent="0.3">
      <c r="B1726"/>
      <c r="C1726"/>
      <c r="E1726"/>
      <c r="F1726"/>
      <c r="G1726"/>
      <c r="H1726"/>
      <c r="I1726"/>
      <c r="K1726"/>
      <c r="N1726"/>
      <c r="O1726"/>
      <c r="P1726"/>
      <c r="U1726"/>
      <c r="V1726"/>
      <c r="X1726"/>
      <c r="DD1726"/>
    </row>
    <row r="1727" spans="2:108" x14ac:dyDescent="0.3">
      <c r="B1727"/>
      <c r="C1727"/>
      <c r="E1727"/>
      <c r="F1727"/>
      <c r="G1727"/>
      <c r="H1727"/>
      <c r="I1727"/>
      <c r="K1727"/>
      <c r="N1727"/>
      <c r="U1727"/>
      <c r="V1727"/>
      <c r="X1727"/>
      <c r="Y1727"/>
      <c r="AI1727"/>
      <c r="DD1727"/>
    </row>
    <row r="1728" spans="2:108" x14ac:dyDescent="0.3">
      <c r="B1728"/>
      <c r="C1728"/>
      <c r="E1728"/>
      <c r="F1728"/>
      <c r="G1728"/>
      <c r="H1728"/>
      <c r="I1728"/>
      <c r="K1728"/>
      <c r="N1728"/>
      <c r="O1728"/>
      <c r="P1728"/>
      <c r="Q1728"/>
      <c r="U1728"/>
      <c r="V1728"/>
      <c r="X1728"/>
      <c r="DD1728"/>
    </row>
    <row r="1729" spans="2:108" x14ac:dyDescent="0.3">
      <c r="B1729"/>
      <c r="C1729"/>
      <c r="E1729"/>
      <c r="F1729"/>
      <c r="G1729"/>
      <c r="H1729"/>
      <c r="I1729"/>
      <c r="K1729"/>
      <c r="N1729"/>
      <c r="O1729"/>
      <c r="P1729"/>
      <c r="U1729"/>
      <c r="V1729"/>
      <c r="X1729"/>
      <c r="DD1729"/>
    </row>
    <row r="1730" spans="2:108" x14ac:dyDescent="0.3">
      <c r="B1730"/>
      <c r="C1730"/>
      <c r="E1730"/>
      <c r="F1730"/>
      <c r="G1730"/>
      <c r="H1730"/>
      <c r="I1730"/>
      <c r="K1730"/>
      <c r="N1730"/>
      <c r="U1730"/>
      <c r="V1730"/>
      <c r="X1730"/>
      <c r="Y1730"/>
      <c r="AI1730"/>
      <c r="DD1730"/>
    </row>
    <row r="1731" spans="2:108" x14ac:dyDescent="0.3">
      <c r="B1731"/>
      <c r="C1731"/>
      <c r="E1731"/>
      <c r="F1731"/>
      <c r="G1731"/>
      <c r="H1731"/>
      <c r="I1731"/>
      <c r="K1731"/>
      <c r="N1731"/>
      <c r="U1731"/>
      <c r="V1731"/>
      <c r="X1731"/>
      <c r="AI1731"/>
      <c r="DD1731"/>
    </row>
    <row r="1732" spans="2:108" x14ac:dyDescent="0.3">
      <c r="B1732"/>
      <c r="C1732"/>
      <c r="E1732"/>
      <c r="F1732"/>
      <c r="G1732"/>
      <c r="H1732"/>
      <c r="I1732"/>
      <c r="K1732"/>
      <c r="N1732"/>
      <c r="U1732"/>
      <c r="V1732"/>
      <c r="X1732"/>
    </row>
    <row r="1733" spans="2:108" x14ac:dyDescent="0.3">
      <c r="B1733"/>
      <c r="C1733"/>
      <c r="E1733"/>
      <c r="F1733"/>
      <c r="G1733"/>
      <c r="H1733"/>
      <c r="I1733"/>
      <c r="K1733"/>
      <c r="N1733"/>
      <c r="U1733"/>
      <c r="V1733"/>
      <c r="X1733"/>
      <c r="DD1733"/>
    </row>
    <row r="1734" spans="2:108" x14ac:dyDescent="0.3">
      <c r="B1734"/>
      <c r="C1734"/>
      <c r="E1734"/>
      <c r="F1734"/>
      <c r="G1734"/>
      <c r="H1734"/>
      <c r="I1734"/>
      <c r="K1734"/>
      <c r="N1734"/>
      <c r="U1734"/>
      <c r="V1734"/>
      <c r="X1734"/>
      <c r="Y1734"/>
      <c r="AI1734"/>
      <c r="DD1734"/>
    </row>
    <row r="1735" spans="2:108" x14ac:dyDescent="0.3">
      <c r="B1735"/>
      <c r="C1735"/>
      <c r="E1735"/>
      <c r="F1735"/>
      <c r="G1735"/>
      <c r="H1735"/>
      <c r="I1735"/>
      <c r="K1735"/>
      <c r="N1735"/>
      <c r="U1735"/>
      <c r="V1735"/>
      <c r="X1735"/>
      <c r="AI1735"/>
      <c r="DD1735"/>
    </row>
    <row r="1736" spans="2:108" x14ac:dyDescent="0.3">
      <c r="B1736"/>
      <c r="C1736"/>
      <c r="E1736"/>
      <c r="F1736"/>
      <c r="G1736"/>
      <c r="H1736"/>
      <c r="I1736"/>
      <c r="K1736"/>
      <c r="N1736"/>
      <c r="U1736"/>
      <c r="V1736"/>
      <c r="X1736"/>
      <c r="Y1736"/>
      <c r="AI1736"/>
      <c r="DD1736"/>
    </row>
    <row r="1737" spans="2:108" x14ac:dyDescent="0.3">
      <c r="B1737"/>
      <c r="C1737"/>
      <c r="E1737"/>
      <c r="F1737"/>
      <c r="G1737"/>
      <c r="H1737"/>
      <c r="I1737"/>
      <c r="K1737"/>
      <c r="N1737"/>
      <c r="U1737"/>
      <c r="V1737"/>
      <c r="X1737"/>
      <c r="DD1737"/>
    </row>
    <row r="1738" spans="2:108" x14ac:dyDescent="0.3">
      <c r="B1738"/>
      <c r="C1738"/>
      <c r="E1738"/>
      <c r="F1738"/>
      <c r="G1738"/>
      <c r="H1738"/>
      <c r="I1738"/>
      <c r="K1738"/>
      <c r="N1738"/>
      <c r="U1738"/>
      <c r="V1738"/>
      <c r="X1738"/>
      <c r="AI1738"/>
      <c r="DD1738"/>
    </row>
    <row r="1739" spans="2:108" x14ac:dyDescent="0.3">
      <c r="B1739"/>
      <c r="C1739"/>
      <c r="E1739"/>
      <c r="F1739"/>
      <c r="G1739"/>
      <c r="H1739"/>
      <c r="I1739"/>
      <c r="K1739"/>
      <c r="N1739"/>
      <c r="O1739"/>
      <c r="P1739"/>
      <c r="U1739"/>
      <c r="V1739"/>
      <c r="X1739"/>
      <c r="DD1739"/>
    </row>
    <row r="1740" spans="2:108" x14ac:dyDescent="0.3">
      <c r="B1740"/>
      <c r="C1740"/>
      <c r="E1740"/>
      <c r="F1740"/>
      <c r="G1740"/>
      <c r="H1740"/>
      <c r="I1740"/>
      <c r="K1740"/>
      <c r="N1740"/>
      <c r="U1740"/>
      <c r="V1740"/>
      <c r="X1740"/>
      <c r="Y1740"/>
    </row>
    <row r="1741" spans="2:108" x14ac:dyDescent="0.3">
      <c r="B1741"/>
      <c r="C1741"/>
      <c r="E1741"/>
      <c r="F1741"/>
      <c r="G1741"/>
      <c r="H1741"/>
      <c r="I1741"/>
      <c r="K1741"/>
      <c r="N1741"/>
      <c r="U1741"/>
      <c r="V1741"/>
      <c r="X1741"/>
    </row>
    <row r="1742" spans="2:108" x14ac:dyDescent="0.3">
      <c r="B1742"/>
      <c r="C1742"/>
      <c r="E1742"/>
      <c r="F1742"/>
      <c r="G1742"/>
      <c r="H1742"/>
      <c r="I1742"/>
      <c r="K1742"/>
      <c r="N1742"/>
      <c r="U1742"/>
      <c r="V1742"/>
      <c r="X1742"/>
      <c r="Y1742"/>
    </row>
    <row r="1743" spans="2:108" x14ac:dyDescent="0.3">
      <c r="B1743"/>
      <c r="C1743"/>
      <c r="E1743"/>
      <c r="F1743"/>
      <c r="G1743"/>
      <c r="H1743"/>
      <c r="I1743"/>
      <c r="K1743"/>
      <c r="N1743"/>
      <c r="U1743"/>
      <c r="V1743"/>
      <c r="X1743"/>
      <c r="AI1743"/>
      <c r="DD1743"/>
    </row>
    <row r="1744" spans="2:108" x14ac:dyDescent="0.3">
      <c r="B1744"/>
      <c r="C1744"/>
      <c r="E1744"/>
      <c r="F1744"/>
      <c r="G1744"/>
      <c r="H1744"/>
      <c r="I1744"/>
      <c r="K1744"/>
      <c r="N1744"/>
      <c r="U1744"/>
      <c r="V1744"/>
      <c r="X1744"/>
    </row>
    <row r="1745" spans="2:108" x14ac:dyDescent="0.3">
      <c r="B1745"/>
      <c r="C1745"/>
      <c r="E1745"/>
      <c r="F1745"/>
      <c r="G1745"/>
      <c r="H1745"/>
      <c r="I1745"/>
      <c r="K1745"/>
      <c r="N1745"/>
      <c r="O1745"/>
      <c r="P1745"/>
      <c r="U1745"/>
      <c r="V1745"/>
      <c r="X1745"/>
      <c r="DD1745"/>
    </row>
    <row r="1746" spans="2:108" x14ac:dyDescent="0.3">
      <c r="B1746"/>
      <c r="C1746"/>
      <c r="E1746"/>
      <c r="F1746"/>
      <c r="G1746"/>
      <c r="H1746"/>
      <c r="I1746"/>
      <c r="K1746"/>
      <c r="N1746"/>
      <c r="O1746"/>
      <c r="P1746"/>
      <c r="U1746"/>
      <c r="V1746"/>
      <c r="X1746"/>
      <c r="DD1746"/>
    </row>
    <row r="1747" spans="2:108" x14ac:dyDescent="0.3">
      <c r="B1747"/>
      <c r="C1747"/>
      <c r="E1747"/>
      <c r="F1747"/>
      <c r="G1747"/>
      <c r="H1747"/>
      <c r="I1747"/>
      <c r="K1747"/>
      <c r="N1747"/>
      <c r="U1747"/>
      <c r="V1747"/>
      <c r="X1747"/>
      <c r="Y1747"/>
    </row>
    <row r="1748" spans="2:108" x14ac:dyDescent="0.3">
      <c r="B1748"/>
      <c r="C1748"/>
      <c r="E1748"/>
      <c r="F1748"/>
      <c r="G1748"/>
      <c r="H1748"/>
      <c r="I1748"/>
      <c r="K1748"/>
      <c r="N1748"/>
      <c r="U1748"/>
      <c r="V1748"/>
      <c r="X1748"/>
    </row>
    <row r="1749" spans="2:108" x14ac:dyDescent="0.3">
      <c r="B1749"/>
      <c r="C1749"/>
      <c r="E1749"/>
      <c r="F1749"/>
      <c r="G1749"/>
      <c r="H1749"/>
      <c r="I1749"/>
      <c r="K1749"/>
      <c r="N1749"/>
      <c r="U1749"/>
      <c r="V1749"/>
      <c r="X1749"/>
      <c r="DD1749"/>
    </row>
    <row r="1750" spans="2:108" x14ac:dyDescent="0.3">
      <c r="B1750"/>
      <c r="C1750"/>
      <c r="E1750"/>
      <c r="F1750"/>
      <c r="G1750"/>
      <c r="H1750"/>
      <c r="I1750"/>
      <c r="K1750"/>
      <c r="N1750"/>
      <c r="U1750"/>
      <c r="V1750"/>
      <c r="X1750"/>
    </row>
    <row r="1751" spans="2:108" x14ac:dyDescent="0.3">
      <c r="B1751"/>
      <c r="C1751"/>
      <c r="E1751"/>
      <c r="F1751"/>
      <c r="G1751"/>
      <c r="H1751"/>
      <c r="I1751"/>
      <c r="K1751"/>
      <c r="N1751"/>
      <c r="U1751"/>
      <c r="V1751"/>
      <c r="X1751"/>
      <c r="AI1751"/>
      <c r="DD1751"/>
    </row>
    <row r="1752" spans="2:108" x14ac:dyDescent="0.3">
      <c r="B1752"/>
      <c r="C1752"/>
      <c r="E1752"/>
      <c r="F1752"/>
      <c r="G1752"/>
      <c r="H1752"/>
      <c r="I1752"/>
      <c r="K1752"/>
      <c r="N1752"/>
      <c r="U1752"/>
      <c r="V1752"/>
      <c r="X1752"/>
      <c r="AI1752"/>
      <c r="DD1752"/>
    </row>
    <row r="1753" spans="2:108" x14ac:dyDescent="0.3">
      <c r="B1753"/>
      <c r="C1753"/>
      <c r="E1753"/>
      <c r="F1753"/>
      <c r="G1753"/>
      <c r="H1753"/>
      <c r="I1753"/>
      <c r="K1753"/>
      <c r="N1753"/>
      <c r="O1753"/>
      <c r="P1753"/>
      <c r="Q1753"/>
      <c r="U1753"/>
      <c r="V1753"/>
      <c r="X1753"/>
      <c r="Y1753"/>
      <c r="BW1753"/>
      <c r="CO1753"/>
      <c r="CQ1753"/>
    </row>
    <row r="1754" spans="2:108" x14ac:dyDescent="0.3">
      <c r="B1754"/>
      <c r="C1754"/>
      <c r="E1754"/>
      <c r="F1754"/>
      <c r="G1754"/>
      <c r="H1754"/>
      <c r="I1754"/>
      <c r="K1754"/>
      <c r="N1754"/>
      <c r="U1754"/>
      <c r="V1754"/>
      <c r="X1754"/>
      <c r="AI1754"/>
      <c r="DD1754"/>
    </row>
    <row r="1755" spans="2:108" x14ac:dyDescent="0.3">
      <c r="B1755"/>
      <c r="C1755"/>
      <c r="E1755"/>
      <c r="F1755"/>
      <c r="G1755"/>
      <c r="H1755"/>
      <c r="I1755"/>
      <c r="K1755"/>
      <c r="N1755"/>
      <c r="U1755"/>
      <c r="V1755"/>
      <c r="X1755"/>
      <c r="Y1755"/>
    </row>
    <row r="1756" spans="2:108" x14ac:dyDescent="0.3">
      <c r="B1756"/>
      <c r="C1756"/>
      <c r="E1756"/>
      <c r="F1756"/>
      <c r="G1756"/>
      <c r="H1756"/>
      <c r="I1756"/>
      <c r="K1756"/>
      <c r="N1756"/>
      <c r="O1756"/>
      <c r="P1756"/>
      <c r="U1756"/>
      <c r="V1756"/>
      <c r="X1756"/>
      <c r="DD1756"/>
    </row>
    <row r="1757" spans="2:108" x14ac:dyDescent="0.3">
      <c r="B1757"/>
      <c r="C1757"/>
      <c r="E1757"/>
      <c r="F1757"/>
      <c r="G1757"/>
      <c r="H1757"/>
      <c r="I1757"/>
      <c r="K1757"/>
      <c r="N1757"/>
      <c r="U1757"/>
      <c r="V1757"/>
      <c r="X1757"/>
      <c r="AI1757"/>
      <c r="DD1757"/>
    </row>
    <row r="1758" spans="2:108" x14ac:dyDescent="0.3">
      <c r="B1758"/>
      <c r="C1758"/>
      <c r="E1758"/>
      <c r="F1758"/>
      <c r="G1758"/>
      <c r="H1758"/>
      <c r="I1758"/>
      <c r="K1758"/>
      <c r="N1758"/>
      <c r="O1758"/>
      <c r="P1758"/>
      <c r="U1758"/>
      <c r="V1758"/>
      <c r="X1758"/>
      <c r="DD1758"/>
    </row>
    <row r="1759" spans="2:108" x14ac:dyDescent="0.3">
      <c r="B1759"/>
      <c r="C1759"/>
      <c r="E1759"/>
      <c r="F1759"/>
      <c r="G1759"/>
      <c r="H1759"/>
      <c r="I1759"/>
      <c r="K1759"/>
      <c r="N1759"/>
      <c r="U1759"/>
      <c r="V1759"/>
      <c r="X1759"/>
      <c r="DD1759"/>
    </row>
    <row r="1760" spans="2:108" x14ac:dyDescent="0.3">
      <c r="B1760"/>
      <c r="C1760"/>
      <c r="E1760"/>
      <c r="F1760"/>
      <c r="G1760"/>
      <c r="H1760"/>
      <c r="I1760"/>
      <c r="J1760"/>
      <c r="K1760"/>
      <c r="N1760"/>
      <c r="U1760"/>
      <c r="V1760"/>
      <c r="X1760"/>
      <c r="DD1760"/>
    </row>
    <row r="1761" spans="2:108" x14ac:dyDescent="0.3">
      <c r="B1761"/>
      <c r="C1761"/>
      <c r="E1761"/>
      <c r="F1761"/>
      <c r="G1761"/>
      <c r="H1761"/>
      <c r="I1761"/>
      <c r="K1761"/>
      <c r="N1761"/>
      <c r="U1761"/>
      <c r="V1761"/>
      <c r="X1761"/>
      <c r="DD1761"/>
    </row>
    <row r="1762" spans="2:108" x14ac:dyDescent="0.3">
      <c r="B1762"/>
      <c r="C1762"/>
      <c r="E1762"/>
      <c r="F1762"/>
      <c r="G1762"/>
      <c r="H1762"/>
      <c r="I1762"/>
      <c r="K1762"/>
      <c r="N1762"/>
      <c r="U1762"/>
      <c r="V1762"/>
      <c r="X1762"/>
      <c r="AI1762"/>
      <c r="DD1762"/>
    </row>
    <row r="1763" spans="2:108" x14ac:dyDescent="0.3">
      <c r="B1763"/>
      <c r="C1763"/>
      <c r="E1763"/>
      <c r="F1763"/>
      <c r="G1763"/>
      <c r="H1763"/>
      <c r="I1763"/>
      <c r="K1763"/>
      <c r="N1763"/>
      <c r="R1763"/>
      <c r="U1763"/>
      <c r="V1763"/>
      <c r="X1763"/>
      <c r="AI1763"/>
      <c r="DD1763"/>
    </row>
    <row r="1764" spans="2:108" x14ac:dyDescent="0.3">
      <c r="B1764"/>
      <c r="C1764"/>
      <c r="E1764"/>
      <c r="F1764"/>
      <c r="G1764"/>
      <c r="H1764"/>
      <c r="I1764"/>
      <c r="K1764"/>
      <c r="N1764"/>
      <c r="U1764"/>
      <c r="V1764"/>
      <c r="X1764"/>
    </row>
    <row r="1765" spans="2:108" x14ac:dyDescent="0.3">
      <c r="B1765"/>
      <c r="C1765"/>
      <c r="E1765"/>
      <c r="F1765"/>
      <c r="G1765"/>
      <c r="H1765"/>
      <c r="I1765"/>
      <c r="K1765"/>
      <c r="N1765"/>
      <c r="U1765"/>
      <c r="V1765"/>
      <c r="X1765"/>
      <c r="Y1765"/>
    </row>
    <row r="1766" spans="2:108" x14ac:dyDescent="0.3">
      <c r="B1766"/>
      <c r="C1766"/>
      <c r="E1766"/>
      <c r="F1766"/>
      <c r="G1766"/>
      <c r="H1766"/>
      <c r="I1766"/>
      <c r="K1766"/>
      <c r="N1766"/>
      <c r="U1766"/>
      <c r="V1766"/>
      <c r="X1766"/>
      <c r="Y1766"/>
      <c r="AI1766"/>
      <c r="DD1766"/>
    </row>
    <row r="1767" spans="2:108" x14ac:dyDescent="0.3">
      <c r="B1767"/>
      <c r="C1767"/>
      <c r="E1767"/>
      <c r="F1767"/>
      <c r="G1767"/>
      <c r="H1767"/>
      <c r="I1767"/>
      <c r="K1767"/>
      <c r="N1767"/>
      <c r="U1767"/>
      <c r="V1767"/>
      <c r="X1767"/>
      <c r="DD1767"/>
    </row>
    <row r="1768" spans="2:108" x14ac:dyDescent="0.3">
      <c r="B1768"/>
      <c r="C1768"/>
      <c r="E1768"/>
      <c r="F1768"/>
      <c r="G1768"/>
      <c r="H1768"/>
      <c r="I1768"/>
      <c r="K1768"/>
      <c r="N1768"/>
      <c r="O1768"/>
      <c r="P1768"/>
      <c r="Q1768"/>
      <c r="U1768"/>
      <c r="V1768"/>
      <c r="X1768"/>
      <c r="DD1768"/>
    </row>
    <row r="1769" spans="2:108" x14ac:dyDescent="0.3">
      <c r="B1769"/>
      <c r="C1769"/>
      <c r="E1769"/>
      <c r="F1769"/>
      <c r="G1769"/>
      <c r="H1769"/>
      <c r="I1769"/>
      <c r="K1769"/>
      <c r="N1769"/>
      <c r="U1769"/>
      <c r="V1769"/>
      <c r="X1769"/>
    </row>
    <row r="1770" spans="2:108" x14ac:dyDescent="0.3">
      <c r="B1770"/>
      <c r="C1770"/>
      <c r="E1770"/>
      <c r="F1770"/>
      <c r="G1770"/>
      <c r="H1770"/>
      <c r="I1770"/>
      <c r="K1770"/>
      <c r="N1770"/>
      <c r="U1770"/>
      <c r="V1770"/>
      <c r="X1770"/>
    </row>
    <row r="1771" spans="2:108" x14ac:dyDescent="0.3">
      <c r="B1771"/>
      <c r="C1771"/>
      <c r="E1771"/>
      <c r="F1771"/>
      <c r="G1771"/>
      <c r="H1771"/>
      <c r="I1771"/>
      <c r="K1771"/>
      <c r="N1771"/>
      <c r="U1771"/>
      <c r="V1771"/>
      <c r="X1771"/>
      <c r="Y1771"/>
      <c r="AI1771"/>
      <c r="DD1771"/>
    </row>
    <row r="1772" spans="2:108" x14ac:dyDescent="0.3">
      <c r="B1772"/>
      <c r="C1772"/>
      <c r="E1772"/>
      <c r="F1772"/>
      <c r="G1772"/>
      <c r="H1772"/>
      <c r="I1772"/>
      <c r="K1772"/>
      <c r="N1772"/>
      <c r="U1772"/>
      <c r="V1772"/>
      <c r="X1772"/>
      <c r="DD1772"/>
    </row>
    <row r="1773" spans="2:108" x14ac:dyDescent="0.3">
      <c r="B1773"/>
      <c r="C1773"/>
      <c r="E1773"/>
      <c r="F1773"/>
      <c r="G1773"/>
      <c r="H1773"/>
      <c r="I1773"/>
      <c r="K1773"/>
      <c r="N1773"/>
      <c r="U1773"/>
      <c r="V1773"/>
      <c r="X1773"/>
    </row>
    <row r="1774" spans="2:108" x14ac:dyDescent="0.3">
      <c r="B1774"/>
      <c r="C1774"/>
      <c r="E1774"/>
      <c r="F1774"/>
      <c r="G1774"/>
      <c r="H1774"/>
      <c r="I1774"/>
      <c r="K1774"/>
      <c r="N1774"/>
      <c r="U1774"/>
      <c r="V1774"/>
      <c r="X1774"/>
      <c r="DD1774"/>
    </row>
    <row r="1775" spans="2:108" x14ac:dyDescent="0.3">
      <c r="B1775"/>
      <c r="C1775"/>
      <c r="E1775"/>
      <c r="F1775"/>
      <c r="G1775"/>
      <c r="H1775"/>
      <c r="I1775"/>
      <c r="K1775"/>
      <c r="N1775"/>
      <c r="U1775"/>
      <c r="V1775"/>
      <c r="X1775"/>
      <c r="Y1775"/>
    </row>
    <row r="1776" spans="2:108" x14ac:dyDescent="0.3">
      <c r="B1776"/>
      <c r="C1776"/>
      <c r="E1776"/>
      <c r="F1776"/>
      <c r="G1776"/>
      <c r="H1776"/>
      <c r="I1776"/>
      <c r="K1776"/>
      <c r="N1776"/>
      <c r="U1776"/>
      <c r="V1776"/>
      <c r="X1776"/>
      <c r="DD1776"/>
    </row>
    <row r="1777" spans="2:108" x14ac:dyDescent="0.3">
      <c r="B1777"/>
      <c r="C1777"/>
      <c r="E1777"/>
      <c r="F1777"/>
      <c r="G1777"/>
      <c r="H1777"/>
      <c r="I1777"/>
      <c r="K1777"/>
      <c r="N1777"/>
      <c r="U1777"/>
      <c r="V1777"/>
      <c r="X1777"/>
      <c r="AI1777"/>
      <c r="DD1777"/>
    </row>
    <row r="1778" spans="2:108" x14ac:dyDescent="0.3">
      <c r="B1778"/>
      <c r="C1778"/>
      <c r="E1778"/>
      <c r="F1778"/>
      <c r="G1778"/>
      <c r="H1778"/>
      <c r="I1778"/>
      <c r="K1778"/>
      <c r="N1778"/>
      <c r="U1778"/>
      <c r="V1778"/>
      <c r="X1778"/>
      <c r="DD1778"/>
    </row>
    <row r="1779" spans="2:108" x14ac:dyDescent="0.3">
      <c r="B1779"/>
      <c r="C1779"/>
      <c r="E1779"/>
      <c r="F1779"/>
      <c r="G1779"/>
      <c r="H1779"/>
      <c r="I1779"/>
      <c r="K1779"/>
      <c r="N1779"/>
      <c r="O1779"/>
      <c r="P1779"/>
      <c r="U1779"/>
      <c r="V1779"/>
      <c r="X1779"/>
      <c r="DD1779"/>
    </row>
    <row r="1780" spans="2:108" x14ac:dyDescent="0.3">
      <c r="B1780"/>
      <c r="C1780"/>
      <c r="E1780"/>
      <c r="F1780"/>
      <c r="G1780"/>
      <c r="H1780"/>
      <c r="I1780"/>
      <c r="K1780"/>
      <c r="N1780"/>
      <c r="U1780"/>
      <c r="V1780"/>
      <c r="X1780"/>
    </row>
    <row r="1781" spans="2:108" x14ac:dyDescent="0.3">
      <c r="B1781"/>
      <c r="C1781"/>
      <c r="E1781"/>
      <c r="F1781"/>
      <c r="G1781"/>
      <c r="H1781"/>
      <c r="I1781"/>
      <c r="K1781"/>
      <c r="N1781"/>
      <c r="U1781"/>
      <c r="V1781"/>
      <c r="X1781"/>
      <c r="AI1781"/>
      <c r="DD1781"/>
    </row>
    <row r="1782" spans="2:108" x14ac:dyDescent="0.3">
      <c r="B1782"/>
      <c r="C1782"/>
      <c r="E1782"/>
      <c r="F1782"/>
      <c r="G1782"/>
      <c r="H1782"/>
      <c r="I1782"/>
      <c r="K1782"/>
      <c r="N1782"/>
      <c r="U1782"/>
      <c r="V1782"/>
      <c r="X1782"/>
    </row>
    <row r="1783" spans="2:108" x14ac:dyDescent="0.3">
      <c r="B1783"/>
      <c r="C1783"/>
      <c r="E1783"/>
      <c r="F1783"/>
      <c r="G1783"/>
      <c r="H1783"/>
      <c r="I1783"/>
      <c r="K1783"/>
      <c r="N1783"/>
      <c r="U1783"/>
      <c r="V1783"/>
      <c r="X1783"/>
    </row>
    <row r="1784" spans="2:108" x14ac:dyDescent="0.3">
      <c r="B1784"/>
      <c r="C1784"/>
      <c r="E1784"/>
      <c r="F1784"/>
      <c r="G1784"/>
      <c r="H1784"/>
      <c r="I1784"/>
      <c r="K1784"/>
      <c r="N1784"/>
      <c r="U1784"/>
      <c r="V1784"/>
      <c r="X1784"/>
      <c r="DD1784"/>
    </row>
    <row r="1785" spans="2:108" x14ac:dyDescent="0.3">
      <c r="B1785"/>
      <c r="C1785"/>
      <c r="E1785"/>
      <c r="F1785"/>
      <c r="G1785"/>
      <c r="H1785"/>
      <c r="I1785"/>
      <c r="K1785"/>
      <c r="N1785"/>
      <c r="R1785"/>
      <c r="U1785"/>
      <c r="V1785"/>
      <c r="X1785"/>
      <c r="AI1785"/>
      <c r="DD1785"/>
    </row>
    <row r="1786" spans="2:108" x14ac:dyDescent="0.3">
      <c r="B1786"/>
      <c r="C1786"/>
      <c r="E1786"/>
      <c r="F1786"/>
      <c r="G1786"/>
      <c r="H1786"/>
      <c r="I1786"/>
      <c r="K1786"/>
      <c r="N1786"/>
      <c r="U1786"/>
      <c r="V1786"/>
      <c r="X1786"/>
    </row>
    <row r="1787" spans="2:108" x14ac:dyDescent="0.3">
      <c r="B1787"/>
      <c r="C1787"/>
      <c r="E1787"/>
      <c r="F1787"/>
      <c r="G1787"/>
      <c r="H1787"/>
      <c r="I1787"/>
      <c r="K1787"/>
      <c r="N1787"/>
      <c r="U1787"/>
      <c r="V1787"/>
      <c r="X1787"/>
      <c r="DD1787"/>
    </row>
    <row r="1788" spans="2:108" x14ac:dyDescent="0.3">
      <c r="B1788"/>
      <c r="C1788"/>
      <c r="E1788"/>
      <c r="F1788"/>
      <c r="G1788"/>
      <c r="H1788"/>
      <c r="I1788"/>
      <c r="K1788"/>
      <c r="N1788"/>
      <c r="U1788"/>
      <c r="V1788"/>
      <c r="X1788"/>
      <c r="Y1788"/>
      <c r="AI1788"/>
      <c r="DD1788"/>
    </row>
    <row r="1789" spans="2:108" x14ac:dyDescent="0.3">
      <c r="B1789"/>
      <c r="C1789"/>
      <c r="E1789"/>
      <c r="F1789"/>
      <c r="G1789"/>
      <c r="H1789"/>
      <c r="I1789"/>
      <c r="K1789"/>
      <c r="N1789"/>
      <c r="U1789"/>
      <c r="V1789"/>
      <c r="X1789"/>
    </row>
    <row r="1790" spans="2:108" x14ac:dyDescent="0.3">
      <c r="B1790"/>
      <c r="C1790"/>
      <c r="E1790"/>
      <c r="F1790"/>
      <c r="G1790"/>
      <c r="H1790"/>
      <c r="I1790"/>
      <c r="K1790"/>
      <c r="N1790"/>
      <c r="U1790"/>
      <c r="V1790"/>
      <c r="X1790"/>
      <c r="Y1790"/>
      <c r="AI1790"/>
      <c r="DD1790"/>
    </row>
    <row r="1791" spans="2:108" x14ac:dyDescent="0.3">
      <c r="B1791"/>
      <c r="C1791"/>
      <c r="E1791"/>
      <c r="F1791"/>
      <c r="G1791"/>
      <c r="H1791"/>
      <c r="I1791"/>
      <c r="K1791"/>
      <c r="N1791"/>
      <c r="U1791"/>
      <c r="V1791"/>
      <c r="X1791"/>
      <c r="DD1791"/>
    </row>
    <row r="1792" spans="2:108" x14ac:dyDescent="0.3">
      <c r="B1792"/>
      <c r="C1792"/>
      <c r="E1792"/>
      <c r="F1792"/>
      <c r="G1792"/>
      <c r="H1792"/>
      <c r="I1792"/>
      <c r="K1792"/>
      <c r="N1792"/>
      <c r="U1792"/>
      <c r="V1792"/>
      <c r="X1792"/>
    </row>
    <row r="1793" spans="2:108" x14ac:dyDescent="0.3">
      <c r="B1793"/>
      <c r="C1793"/>
      <c r="E1793"/>
      <c r="F1793"/>
      <c r="G1793"/>
      <c r="H1793"/>
      <c r="I1793"/>
      <c r="K1793"/>
      <c r="N1793"/>
      <c r="U1793"/>
      <c r="V1793"/>
      <c r="X1793"/>
      <c r="DD1793"/>
    </row>
    <row r="1794" spans="2:108" x14ac:dyDescent="0.3">
      <c r="B1794"/>
      <c r="C1794"/>
      <c r="E1794"/>
      <c r="F1794"/>
      <c r="G1794"/>
      <c r="H1794"/>
      <c r="I1794"/>
      <c r="K1794"/>
      <c r="N1794"/>
      <c r="U1794"/>
      <c r="V1794"/>
      <c r="X1794"/>
      <c r="DD1794"/>
    </row>
    <row r="1795" spans="2:108" x14ac:dyDescent="0.3">
      <c r="B1795"/>
      <c r="C1795"/>
      <c r="E1795"/>
      <c r="F1795"/>
      <c r="G1795"/>
      <c r="H1795"/>
      <c r="I1795"/>
      <c r="K1795"/>
      <c r="N1795"/>
      <c r="U1795"/>
      <c r="V1795"/>
      <c r="X1795"/>
      <c r="Y1795"/>
    </row>
    <row r="1796" spans="2:108" x14ac:dyDescent="0.3">
      <c r="B1796"/>
      <c r="C1796"/>
      <c r="E1796"/>
      <c r="F1796"/>
      <c r="G1796"/>
      <c r="H1796"/>
      <c r="I1796"/>
      <c r="K1796"/>
      <c r="N1796"/>
      <c r="U1796"/>
      <c r="V1796"/>
      <c r="X1796"/>
    </row>
    <row r="1797" spans="2:108" x14ac:dyDescent="0.3">
      <c r="B1797"/>
      <c r="C1797"/>
      <c r="E1797"/>
      <c r="F1797"/>
      <c r="G1797"/>
      <c r="H1797"/>
      <c r="I1797"/>
      <c r="K1797"/>
      <c r="N1797"/>
      <c r="U1797"/>
      <c r="V1797"/>
      <c r="X1797"/>
    </row>
    <row r="1798" spans="2:108" x14ac:dyDescent="0.3">
      <c r="B1798"/>
      <c r="C1798"/>
      <c r="E1798"/>
      <c r="F1798"/>
      <c r="G1798"/>
      <c r="H1798"/>
      <c r="I1798"/>
      <c r="K1798"/>
      <c r="N1798"/>
      <c r="U1798"/>
      <c r="V1798"/>
      <c r="X1798"/>
    </row>
    <row r="1799" spans="2:108" x14ac:dyDescent="0.3">
      <c r="B1799"/>
      <c r="C1799"/>
      <c r="E1799"/>
      <c r="F1799"/>
      <c r="G1799"/>
      <c r="H1799"/>
      <c r="I1799"/>
      <c r="K1799"/>
      <c r="N1799"/>
      <c r="U1799"/>
      <c r="V1799"/>
      <c r="X1799"/>
    </row>
    <row r="1800" spans="2:108" x14ac:dyDescent="0.3">
      <c r="B1800"/>
      <c r="C1800"/>
      <c r="E1800"/>
      <c r="F1800"/>
      <c r="G1800"/>
      <c r="H1800"/>
      <c r="I1800"/>
      <c r="K1800"/>
      <c r="N1800"/>
      <c r="U1800"/>
      <c r="V1800"/>
      <c r="X1800"/>
      <c r="AI1800"/>
      <c r="DD1800"/>
    </row>
    <row r="1801" spans="2:108" x14ac:dyDescent="0.3">
      <c r="B1801"/>
      <c r="C1801"/>
      <c r="E1801"/>
      <c r="F1801"/>
      <c r="G1801"/>
      <c r="H1801"/>
      <c r="I1801"/>
      <c r="K1801"/>
      <c r="N1801"/>
      <c r="O1801"/>
      <c r="P1801"/>
      <c r="U1801"/>
      <c r="V1801"/>
      <c r="X1801"/>
      <c r="DD1801"/>
    </row>
    <row r="1802" spans="2:108" x14ac:dyDescent="0.3">
      <c r="B1802"/>
      <c r="C1802"/>
      <c r="E1802"/>
      <c r="F1802"/>
      <c r="G1802"/>
      <c r="H1802"/>
      <c r="I1802"/>
      <c r="K1802"/>
      <c r="N1802"/>
      <c r="U1802"/>
      <c r="V1802"/>
      <c r="X1802"/>
      <c r="AI1802"/>
      <c r="DD1802"/>
    </row>
    <row r="1803" spans="2:108" x14ac:dyDescent="0.3">
      <c r="B1803"/>
      <c r="C1803"/>
      <c r="E1803"/>
      <c r="F1803"/>
      <c r="G1803"/>
      <c r="H1803"/>
      <c r="I1803"/>
      <c r="K1803"/>
      <c r="N1803"/>
      <c r="O1803"/>
      <c r="P1803"/>
      <c r="Q1803"/>
      <c r="U1803"/>
      <c r="V1803"/>
      <c r="X1803"/>
      <c r="DD1803"/>
    </row>
    <row r="1804" spans="2:108" x14ac:dyDescent="0.3">
      <c r="B1804"/>
      <c r="C1804"/>
      <c r="E1804"/>
      <c r="F1804"/>
      <c r="G1804"/>
      <c r="H1804"/>
      <c r="I1804"/>
      <c r="K1804"/>
      <c r="N1804"/>
      <c r="U1804"/>
      <c r="V1804"/>
      <c r="X1804"/>
      <c r="Y1804"/>
      <c r="AI1804"/>
      <c r="DD1804"/>
    </row>
    <row r="1805" spans="2:108" x14ac:dyDescent="0.3">
      <c r="B1805"/>
      <c r="C1805"/>
      <c r="E1805"/>
      <c r="F1805"/>
      <c r="G1805"/>
      <c r="H1805"/>
      <c r="I1805"/>
      <c r="K1805"/>
      <c r="N1805"/>
      <c r="U1805"/>
      <c r="V1805"/>
      <c r="X1805"/>
      <c r="DD1805"/>
    </row>
    <row r="1806" spans="2:108" x14ac:dyDescent="0.3">
      <c r="B1806"/>
      <c r="C1806"/>
      <c r="E1806"/>
      <c r="F1806"/>
      <c r="G1806"/>
      <c r="H1806"/>
      <c r="I1806"/>
      <c r="K1806"/>
      <c r="N1806"/>
      <c r="U1806"/>
      <c r="V1806"/>
      <c r="X1806"/>
      <c r="AI1806"/>
      <c r="DD1806"/>
    </row>
    <row r="1807" spans="2:108" x14ac:dyDescent="0.3">
      <c r="B1807"/>
      <c r="C1807"/>
      <c r="E1807"/>
      <c r="F1807"/>
      <c r="G1807"/>
      <c r="H1807"/>
      <c r="I1807"/>
      <c r="K1807"/>
      <c r="N1807"/>
      <c r="U1807"/>
      <c r="V1807"/>
      <c r="X1807"/>
      <c r="DD1807"/>
    </row>
    <row r="1808" spans="2:108" x14ac:dyDescent="0.3">
      <c r="B1808"/>
      <c r="C1808"/>
      <c r="E1808"/>
      <c r="F1808"/>
      <c r="G1808"/>
      <c r="H1808"/>
      <c r="I1808"/>
      <c r="K1808"/>
      <c r="N1808"/>
      <c r="U1808"/>
      <c r="V1808"/>
      <c r="X1808"/>
    </row>
    <row r="1809" spans="2:108" x14ac:dyDescent="0.3">
      <c r="B1809"/>
      <c r="C1809"/>
      <c r="E1809"/>
      <c r="F1809"/>
      <c r="G1809"/>
      <c r="H1809"/>
      <c r="I1809"/>
      <c r="K1809"/>
      <c r="N1809"/>
      <c r="U1809"/>
      <c r="V1809"/>
      <c r="X1809"/>
    </row>
    <row r="1810" spans="2:108" x14ac:dyDescent="0.3">
      <c r="B1810"/>
      <c r="C1810"/>
      <c r="E1810"/>
      <c r="F1810"/>
      <c r="G1810"/>
      <c r="H1810"/>
      <c r="I1810"/>
      <c r="K1810"/>
      <c r="N1810"/>
      <c r="U1810"/>
      <c r="V1810"/>
      <c r="X1810"/>
    </row>
    <row r="1811" spans="2:108" x14ac:dyDescent="0.3">
      <c r="B1811"/>
      <c r="C1811"/>
      <c r="E1811"/>
      <c r="F1811"/>
      <c r="G1811"/>
      <c r="H1811"/>
      <c r="I1811"/>
      <c r="K1811"/>
      <c r="N1811"/>
      <c r="U1811"/>
      <c r="V1811"/>
      <c r="X1811"/>
    </row>
    <row r="1812" spans="2:108" x14ac:dyDescent="0.3">
      <c r="B1812"/>
      <c r="C1812"/>
      <c r="E1812"/>
      <c r="F1812"/>
      <c r="G1812"/>
      <c r="H1812"/>
      <c r="I1812"/>
      <c r="K1812"/>
      <c r="N1812"/>
      <c r="U1812"/>
      <c r="V1812"/>
      <c r="X1812"/>
    </row>
    <row r="1813" spans="2:108" x14ac:dyDescent="0.3">
      <c r="B1813"/>
      <c r="C1813"/>
      <c r="E1813"/>
      <c r="F1813"/>
      <c r="G1813"/>
      <c r="H1813"/>
      <c r="I1813"/>
      <c r="K1813"/>
      <c r="N1813"/>
      <c r="U1813"/>
      <c r="V1813"/>
      <c r="X1813"/>
    </row>
    <row r="1814" spans="2:108" x14ac:dyDescent="0.3">
      <c r="B1814"/>
      <c r="C1814"/>
      <c r="E1814"/>
      <c r="F1814"/>
      <c r="G1814"/>
      <c r="H1814"/>
      <c r="I1814"/>
      <c r="K1814"/>
      <c r="N1814"/>
      <c r="U1814"/>
      <c r="V1814"/>
      <c r="X1814"/>
      <c r="AI1814"/>
      <c r="DD1814"/>
    </row>
    <row r="1815" spans="2:108" x14ac:dyDescent="0.3">
      <c r="B1815"/>
      <c r="C1815"/>
      <c r="E1815"/>
      <c r="F1815"/>
      <c r="G1815"/>
      <c r="H1815"/>
      <c r="I1815"/>
      <c r="K1815"/>
      <c r="N1815"/>
      <c r="U1815"/>
      <c r="V1815"/>
      <c r="X1815"/>
    </row>
    <row r="1816" spans="2:108" x14ac:dyDescent="0.3">
      <c r="B1816"/>
      <c r="C1816"/>
      <c r="E1816"/>
      <c r="F1816"/>
      <c r="G1816"/>
      <c r="H1816"/>
      <c r="I1816"/>
      <c r="K1816"/>
      <c r="N1816"/>
      <c r="U1816"/>
      <c r="V1816"/>
      <c r="X1816"/>
    </row>
    <row r="1817" spans="2:108" x14ac:dyDescent="0.3">
      <c r="B1817"/>
      <c r="C1817"/>
      <c r="E1817"/>
      <c r="F1817"/>
      <c r="G1817"/>
      <c r="H1817"/>
      <c r="I1817"/>
      <c r="K1817"/>
      <c r="N1817"/>
      <c r="U1817"/>
      <c r="V1817"/>
      <c r="X1817"/>
    </row>
    <row r="1818" spans="2:108" x14ac:dyDescent="0.3">
      <c r="B1818"/>
      <c r="C1818"/>
      <c r="E1818"/>
      <c r="F1818"/>
      <c r="G1818"/>
      <c r="H1818"/>
      <c r="I1818"/>
      <c r="K1818"/>
      <c r="N1818"/>
      <c r="O1818"/>
      <c r="P1818"/>
      <c r="U1818"/>
      <c r="V1818"/>
      <c r="X1818"/>
      <c r="DD1818"/>
    </row>
    <row r="1819" spans="2:108" x14ac:dyDescent="0.3">
      <c r="B1819"/>
      <c r="C1819"/>
      <c r="E1819"/>
      <c r="F1819"/>
      <c r="G1819"/>
      <c r="H1819"/>
      <c r="I1819"/>
      <c r="K1819"/>
      <c r="N1819"/>
      <c r="U1819"/>
      <c r="V1819"/>
      <c r="X1819"/>
    </row>
    <row r="1820" spans="2:108" x14ac:dyDescent="0.3">
      <c r="B1820"/>
      <c r="C1820"/>
      <c r="E1820"/>
      <c r="F1820"/>
      <c r="G1820"/>
      <c r="H1820"/>
      <c r="I1820"/>
      <c r="K1820"/>
      <c r="N1820"/>
      <c r="U1820"/>
      <c r="V1820"/>
      <c r="X1820"/>
      <c r="DD1820"/>
    </row>
    <row r="1821" spans="2:108" x14ac:dyDescent="0.3">
      <c r="B1821"/>
      <c r="C1821"/>
      <c r="E1821"/>
      <c r="F1821"/>
      <c r="G1821"/>
      <c r="H1821"/>
      <c r="I1821"/>
      <c r="K1821"/>
      <c r="N1821"/>
      <c r="U1821"/>
      <c r="V1821"/>
      <c r="X1821"/>
      <c r="DD1821"/>
    </row>
    <row r="1822" spans="2:108" x14ac:dyDescent="0.3">
      <c r="B1822"/>
      <c r="C1822"/>
      <c r="E1822"/>
      <c r="F1822"/>
      <c r="G1822"/>
      <c r="H1822"/>
      <c r="I1822"/>
      <c r="K1822"/>
      <c r="N1822"/>
      <c r="U1822"/>
      <c r="V1822"/>
      <c r="X1822"/>
    </row>
    <row r="1823" spans="2:108" x14ac:dyDescent="0.3">
      <c r="B1823"/>
      <c r="C1823"/>
      <c r="E1823"/>
      <c r="F1823"/>
      <c r="G1823"/>
      <c r="H1823"/>
      <c r="I1823"/>
      <c r="K1823"/>
      <c r="N1823"/>
      <c r="U1823"/>
      <c r="V1823"/>
      <c r="X1823"/>
    </row>
    <row r="1824" spans="2:108" x14ac:dyDescent="0.3">
      <c r="B1824"/>
      <c r="C1824"/>
      <c r="E1824"/>
      <c r="F1824"/>
      <c r="G1824"/>
      <c r="H1824"/>
      <c r="I1824"/>
      <c r="K1824"/>
      <c r="N1824"/>
      <c r="U1824"/>
      <c r="V1824"/>
      <c r="X1824"/>
      <c r="Y1824"/>
      <c r="AI1824"/>
      <c r="DD1824"/>
    </row>
    <row r="1825" spans="2:108" x14ac:dyDescent="0.3">
      <c r="B1825"/>
      <c r="C1825"/>
      <c r="E1825"/>
      <c r="F1825"/>
      <c r="G1825"/>
      <c r="H1825"/>
      <c r="I1825"/>
      <c r="K1825"/>
      <c r="N1825"/>
      <c r="U1825"/>
      <c r="V1825"/>
      <c r="X1825"/>
      <c r="DD1825"/>
    </row>
    <row r="1826" spans="2:108" x14ac:dyDescent="0.3">
      <c r="B1826"/>
      <c r="C1826"/>
      <c r="E1826"/>
      <c r="F1826"/>
      <c r="G1826"/>
      <c r="H1826"/>
      <c r="I1826"/>
      <c r="K1826"/>
      <c r="N1826"/>
      <c r="U1826"/>
      <c r="V1826"/>
      <c r="X1826"/>
    </row>
    <row r="1827" spans="2:108" x14ac:dyDescent="0.3">
      <c r="B1827"/>
      <c r="C1827"/>
      <c r="E1827"/>
      <c r="F1827"/>
      <c r="G1827"/>
      <c r="H1827"/>
      <c r="I1827"/>
      <c r="K1827"/>
      <c r="N1827"/>
      <c r="U1827"/>
      <c r="V1827"/>
      <c r="X1827"/>
      <c r="DD1827"/>
    </row>
    <row r="1828" spans="2:108" x14ac:dyDescent="0.3">
      <c r="B1828"/>
      <c r="C1828"/>
      <c r="E1828"/>
      <c r="F1828"/>
      <c r="G1828"/>
      <c r="H1828"/>
      <c r="I1828"/>
      <c r="K1828"/>
      <c r="N1828"/>
      <c r="U1828"/>
      <c r="V1828"/>
      <c r="X1828"/>
      <c r="DD1828"/>
    </row>
    <row r="1829" spans="2:108" x14ac:dyDescent="0.3">
      <c r="B1829"/>
      <c r="C1829"/>
      <c r="E1829"/>
      <c r="F1829"/>
      <c r="G1829"/>
      <c r="H1829"/>
      <c r="I1829"/>
      <c r="K1829"/>
      <c r="N1829"/>
      <c r="U1829"/>
      <c r="V1829"/>
      <c r="X1829"/>
    </row>
    <row r="1830" spans="2:108" x14ac:dyDescent="0.3">
      <c r="B1830"/>
      <c r="C1830"/>
      <c r="E1830"/>
      <c r="F1830"/>
      <c r="G1830"/>
      <c r="H1830"/>
      <c r="I1830"/>
      <c r="K1830"/>
      <c r="N1830"/>
      <c r="U1830"/>
      <c r="V1830"/>
      <c r="X1830"/>
      <c r="DD1830"/>
    </row>
    <row r="1831" spans="2:108" x14ac:dyDescent="0.3">
      <c r="B1831"/>
      <c r="C1831"/>
      <c r="E1831"/>
      <c r="F1831"/>
      <c r="G1831"/>
      <c r="H1831"/>
      <c r="I1831"/>
      <c r="K1831"/>
      <c r="N1831"/>
      <c r="U1831"/>
      <c r="V1831"/>
      <c r="X1831"/>
      <c r="AI1831"/>
      <c r="DD1831"/>
    </row>
    <row r="1832" spans="2:108" x14ac:dyDescent="0.3">
      <c r="B1832"/>
      <c r="C1832"/>
      <c r="E1832"/>
      <c r="F1832"/>
      <c r="G1832"/>
      <c r="H1832"/>
      <c r="I1832"/>
      <c r="K1832"/>
      <c r="N1832"/>
      <c r="U1832"/>
      <c r="V1832"/>
      <c r="X1832"/>
      <c r="Y1832"/>
      <c r="AI1832"/>
      <c r="DD1832"/>
    </row>
    <row r="1833" spans="2:108" x14ac:dyDescent="0.3">
      <c r="B1833"/>
      <c r="C1833"/>
      <c r="E1833"/>
      <c r="F1833"/>
      <c r="G1833"/>
      <c r="H1833"/>
      <c r="I1833"/>
      <c r="K1833"/>
      <c r="N1833"/>
      <c r="U1833"/>
      <c r="V1833"/>
      <c r="X1833"/>
      <c r="DD1833"/>
    </row>
    <row r="1834" spans="2:108" x14ac:dyDescent="0.3">
      <c r="B1834"/>
      <c r="C1834"/>
      <c r="E1834"/>
      <c r="F1834"/>
      <c r="G1834"/>
      <c r="H1834"/>
      <c r="I1834"/>
      <c r="K1834"/>
      <c r="N1834"/>
      <c r="U1834"/>
      <c r="V1834"/>
      <c r="X1834"/>
      <c r="Y1834"/>
      <c r="DD1834"/>
    </row>
    <row r="1835" spans="2:108" x14ac:dyDescent="0.3">
      <c r="B1835"/>
      <c r="C1835"/>
      <c r="E1835"/>
      <c r="F1835"/>
      <c r="G1835"/>
      <c r="H1835"/>
      <c r="I1835"/>
      <c r="K1835"/>
      <c r="N1835"/>
      <c r="U1835"/>
      <c r="V1835"/>
      <c r="X1835"/>
    </row>
    <row r="1836" spans="2:108" x14ac:dyDescent="0.3">
      <c r="B1836"/>
      <c r="C1836"/>
      <c r="E1836"/>
      <c r="F1836"/>
      <c r="G1836"/>
      <c r="H1836"/>
      <c r="I1836"/>
      <c r="K1836"/>
      <c r="N1836"/>
      <c r="U1836"/>
      <c r="V1836"/>
      <c r="X1836"/>
      <c r="Y1836"/>
    </row>
    <row r="1837" spans="2:108" x14ac:dyDescent="0.3">
      <c r="B1837"/>
      <c r="C1837"/>
      <c r="E1837"/>
      <c r="F1837"/>
      <c r="G1837"/>
      <c r="H1837"/>
      <c r="I1837"/>
      <c r="K1837"/>
      <c r="N1837"/>
      <c r="O1837"/>
      <c r="P1837"/>
      <c r="U1837"/>
      <c r="V1837"/>
      <c r="X1837"/>
      <c r="DD1837"/>
    </row>
    <row r="1838" spans="2:108" x14ac:dyDescent="0.3">
      <c r="B1838"/>
      <c r="C1838"/>
      <c r="E1838"/>
      <c r="F1838"/>
      <c r="G1838"/>
      <c r="H1838"/>
      <c r="I1838"/>
      <c r="K1838"/>
      <c r="N1838"/>
      <c r="O1838"/>
      <c r="P1838"/>
      <c r="U1838"/>
      <c r="V1838"/>
      <c r="X1838"/>
      <c r="DD1838"/>
    </row>
    <row r="1839" spans="2:108" x14ac:dyDescent="0.3">
      <c r="B1839"/>
      <c r="C1839"/>
      <c r="E1839"/>
      <c r="F1839"/>
      <c r="G1839"/>
      <c r="H1839"/>
      <c r="I1839"/>
      <c r="K1839"/>
      <c r="N1839"/>
      <c r="U1839"/>
      <c r="V1839"/>
      <c r="X1839"/>
      <c r="AI1839"/>
      <c r="DD1839"/>
    </row>
    <row r="1840" spans="2:108" x14ac:dyDescent="0.3">
      <c r="B1840"/>
      <c r="C1840"/>
      <c r="E1840"/>
      <c r="F1840"/>
      <c r="G1840"/>
      <c r="H1840"/>
      <c r="I1840"/>
      <c r="K1840"/>
      <c r="N1840"/>
      <c r="U1840"/>
      <c r="V1840"/>
      <c r="X1840"/>
    </row>
    <row r="1841" spans="2:108" x14ac:dyDescent="0.3">
      <c r="B1841"/>
      <c r="C1841"/>
      <c r="E1841"/>
      <c r="F1841"/>
      <c r="G1841"/>
      <c r="H1841"/>
      <c r="I1841"/>
      <c r="K1841"/>
      <c r="N1841"/>
      <c r="U1841"/>
      <c r="V1841"/>
      <c r="X1841"/>
      <c r="AI1841"/>
      <c r="DD1841"/>
    </row>
    <row r="1842" spans="2:108" x14ac:dyDescent="0.3">
      <c r="B1842"/>
      <c r="C1842"/>
      <c r="E1842"/>
      <c r="F1842"/>
      <c r="G1842"/>
      <c r="H1842"/>
      <c r="I1842"/>
      <c r="K1842"/>
      <c r="N1842"/>
      <c r="O1842"/>
      <c r="P1842"/>
      <c r="U1842"/>
      <c r="V1842"/>
      <c r="X1842"/>
      <c r="DD1842"/>
    </row>
    <row r="1843" spans="2:108" x14ac:dyDescent="0.3">
      <c r="B1843"/>
      <c r="C1843"/>
      <c r="E1843"/>
      <c r="F1843"/>
      <c r="G1843"/>
      <c r="H1843"/>
      <c r="I1843"/>
      <c r="K1843"/>
      <c r="N1843"/>
      <c r="U1843"/>
      <c r="V1843"/>
      <c r="X1843"/>
    </row>
    <row r="1844" spans="2:108" x14ac:dyDescent="0.3">
      <c r="B1844"/>
      <c r="C1844"/>
      <c r="E1844"/>
      <c r="F1844"/>
      <c r="G1844"/>
      <c r="H1844"/>
      <c r="I1844"/>
      <c r="K1844"/>
      <c r="N1844"/>
      <c r="U1844"/>
      <c r="V1844"/>
      <c r="X1844"/>
    </row>
    <row r="1845" spans="2:108" x14ac:dyDescent="0.3">
      <c r="B1845"/>
      <c r="C1845"/>
      <c r="E1845"/>
      <c r="F1845"/>
      <c r="G1845"/>
      <c r="H1845"/>
      <c r="I1845"/>
      <c r="K1845"/>
      <c r="N1845"/>
      <c r="U1845"/>
      <c r="V1845"/>
      <c r="X1845"/>
      <c r="Y1845"/>
    </row>
    <row r="1846" spans="2:108" x14ac:dyDescent="0.3">
      <c r="B1846"/>
      <c r="C1846"/>
      <c r="E1846"/>
      <c r="F1846"/>
      <c r="G1846"/>
      <c r="H1846"/>
      <c r="I1846"/>
      <c r="K1846"/>
      <c r="N1846"/>
      <c r="U1846"/>
      <c r="V1846"/>
      <c r="X1846"/>
    </row>
    <row r="1847" spans="2:108" x14ac:dyDescent="0.3">
      <c r="B1847"/>
      <c r="C1847"/>
      <c r="E1847"/>
      <c r="F1847"/>
      <c r="G1847"/>
      <c r="H1847"/>
      <c r="I1847"/>
      <c r="K1847"/>
      <c r="N1847"/>
      <c r="R1847"/>
      <c r="U1847"/>
      <c r="V1847"/>
      <c r="X1847"/>
      <c r="Y1847"/>
      <c r="AI1847"/>
    </row>
    <row r="1848" spans="2:108" x14ac:dyDescent="0.3">
      <c r="B1848"/>
      <c r="C1848"/>
      <c r="E1848"/>
      <c r="F1848"/>
      <c r="G1848"/>
      <c r="H1848"/>
      <c r="I1848"/>
      <c r="K1848"/>
      <c r="N1848"/>
      <c r="O1848"/>
      <c r="P1848"/>
      <c r="Q1848"/>
      <c r="U1848"/>
      <c r="V1848"/>
      <c r="X1848"/>
      <c r="DD1848"/>
    </row>
    <row r="1849" spans="2:108" x14ac:dyDescent="0.3">
      <c r="B1849"/>
      <c r="C1849"/>
      <c r="E1849"/>
      <c r="F1849"/>
      <c r="G1849"/>
      <c r="H1849"/>
      <c r="I1849"/>
      <c r="K1849"/>
      <c r="N1849"/>
      <c r="U1849"/>
      <c r="V1849"/>
      <c r="X1849"/>
      <c r="AI1849"/>
      <c r="DD1849"/>
    </row>
    <row r="1850" spans="2:108" x14ac:dyDescent="0.3">
      <c r="B1850"/>
      <c r="C1850"/>
      <c r="E1850"/>
      <c r="F1850"/>
      <c r="G1850"/>
      <c r="H1850"/>
      <c r="I1850"/>
      <c r="K1850"/>
      <c r="N1850"/>
      <c r="U1850"/>
      <c r="V1850"/>
      <c r="X1850"/>
      <c r="AI1850"/>
      <c r="DD1850"/>
    </row>
    <row r="1851" spans="2:108" x14ac:dyDescent="0.3">
      <c r="B1851"/>
      <c r="C1851"/>
      <c r="E1851"/>
      <c r="F1851"/>
      <c r="G1851"/>
      <c r="H1851"/>
      <c r="I1851"/>
      <c r="K1851"/>
      <c r="N1851"/>
      <c r="U1851"/>
      <c r="V1851"/>
      <c r="X1851"/>
      <c r="DD1851"/>
    </row>
    <row r="1852" spans="2:108" x14ac:dyDescent="0.3">
      <c r="B1852"/>
      <c r="C1852"/>
      <c r="E1852"/>
      <c r="F1852"/>
      <c r="G1852"/>
      <c r="H1852"/>
      <c r="I1852"/>
      <c r="K1852"/>
      <c r="N1852"/>
      <c r="O1852"/>
      <c r="P1852"/>
      <c r="U1852"/>
      <c r="V1852"/>
      <c r="X1852"/>
      <c r="DD1852"/>
    </row>
    <row r="1853" spans="2:108" x14ac:dyDescent="0.3">
      <c r="B1853"/>
      <c r="C1853"/>
      <c r="E1853"/>
      <c r="F1853"/>
      <c r="G1853"/>
      <c r="H1853"/>
      <c r="I1853"/>
      <c r="K1853"/>
      <c r="N1853"/>
      <c r="U1853"/>
      <c r="V1853"/>
      <c r="X1853"/>
      <c r="DD1853"/>
    </row>
    <row r="1854" spans="2:108" x14ac:dyDescent="0.3">
      <c r="B1854"/>
      <c r="C1854"/>
      <c r="E1854"/>
      <c r="F1854"/>
      <c r="G1854"/>
      <c r="H1854"/>
      <c r="I1854"/>
      <c r="K1854"/>
      <c r="N1854"/>
      <c r="U1854"/>
      <c r="V1854"/>
      <c r="X1854"/>
    </row>
    <row r="1855" spans="2:108" x14ac:dyDescent="0.3">
      <c r="B1855"/>
      <c r="C1855"/>
      <c r="E1855"/>
      <c r="F1855"/>
      <c r="G1855"/>
      <c r="H1855"/>
      <c r="I1855"/>
      <c r="K1855"/>
      <c r="N1855"/>
      <c r="U1855"/>
      <c r="V1855"/>
      <c r="X1855"/>
      <c r="DD1855"/>
    </row>
    <row r="1856" spans="2:108" x14ac:dyDescent="0.3">
      <c r="B1856"/>
      <c r="C1856"/>
      <c r="E1856"/>
      <c r="F1856"/>
      <c r="G1856"/>
      <c r="H1856"/>
      <c r="I1856"/>
      <c r="K1856"/>
      <c r="N1856"/>
      <c r="U1856"/>
      <c r="V1856"/>
      <c r="X1856"/>
      <c r="DD1856"/>
    </row>
    <row r="1857" spans="2:108" x14ac:dyDescent="0.3">
      <c r="B1857"/>
      <c r="C1857"/>
      <c r="E1857"/>
      <c r="F1857"/>
      <c r="G1857"/>
      <c r="H1857"/>
      <c r="I1857"/>
      <c r="K1857"/>
      <c r="N1857"/>
      <c r="U1857"/>
      <c r="V1857"/>
      <c r="X1857"/>
    </row>
    <row r="1858" spans="2:108" x14ac:dyDescent="0.3">
      <c r="B1858"/>
      <c r="C1858"/>
      <c r="E1858"/>
      <c r="F1858"/>
      <c r="G1858"/>
      <c r="H1858"/>
      <c r="I1858"/>
      <c r="K1858"/>
      <c r="N1858"/>
      <c r="U1858"/>
      <c r="V1858"/>
      <c r="X1858"/>
    </row>
    <row r="1859" spans="2:108" x14ac:dyDescent="0.3">
      <c r="B1859"/>
      <c r="C1859"/>
      <c r="E1859"/>
      <c r="F1859"/>
      <c r="G1859"/>
      <c r="H1859"/>
      <c r="I1859"/>
      <c r="K1859"/>
      <c r="N1859"/>
      <c r="U1859"/>
      <c r="V1859"/>
      <c r="X1859"/>
      <c r="DD1859"/>
    </row>
    <row r="1860" spans="2:108" x14ac:dyDescent="0.3">
      <c r="B1860"/>
      <c r="C1860"/>
      <c r="E1860"/>
      <c r="F1860"/>
      <c r="G1860"/>
      <c r="H1860"/>
      <c r="I1860"/>
      <c r="K1860"/>
      <c r="N1860"/>
      <c r="O1860"/>
      <c r="P1860"/>
      <c r="U1860"/>
      <c r="V1860"/>
      <c r="X1860"/>
      <c r="DD1860"/>
    </row>
    <row r="1861" spans="2:108" x14ac:dyDescent="0.3">
      <c r="B1861"/>
      <c r="C1861"/>
      <c r="E1861"/>
      <c r="F1861"/>
      <c r="G1861"/>
      <c r="H1861"/>
      <c r="I1861"/>
      <c r="K1861"/>
      <c r="N1861"/>
      <c r="U1861"/>
      <c r="V1861"/>
      <c r="X1861"/>
      <c r="DD1861"/>
    </row>
    <row r="1862" spans="2:108" x14ac:dyDescent="0.3">
      <c r="B1862"/>
      <c r="C1862"/>
      <c r="E1862"/>
      <c r="F1862"/>
      <c r="G1862"/>
      <c r="H1862"/>
      <c r="I1862"/>
      <c r="K1862"/>
      <c r="N1862"/>
      <c r="U1862"/>
      <c r="V1862"/>
      <c r="X1862"/>
    </row>
    <row r="1863" spans="2:108" x14ac:dyDescent="0.3">
      <c r="B1863"/>
      <c r="C1863"/>
      <c r="E1863"/>
      <c r="F1863"/>
      <c r="G1863"/>
      <c r="H1863"/>
      <c r="I1863"/>
      <c r="K1863"/>
      <c r="N1863"/>
      <c r="U1863"/>
      <c r="V1863"/>
      <c r="X1863"/>
      <c r="Y1863"/>
      <c r="AI1863"/>
      <c r="DD1863"/>
    </row>
    <row r="1864" spans="2:108" x14ac:dyDescent="0.3">
      <c r="B1864"/>
      <c r="C1864"/>
      <c r="E1864"/>
      <c r="F1864"/>
      <c r="G1864"/>
      <c r="H1864"/>
      <c r="I1864"/>
      <c r="K1864"/>
      <c r="N1864"/>
      <c r="U1864"/>
      <c r="V1864"/>
      <c r="X1864"/>
      <c r="Y1864"/>
      <c r="AI1864"/>
      <c r="DD1864"/>
    </row>
    <row r="1865" spans="2:108" x14ac:dyDescent="0.3">
      <c r="B1865"/>
      <c r="C1865"/>
      <c r="E1865"/>
      <c r="F1865"/>
      <c r="G1865"/>
      <c r="H1865"/>
      <c r="I1865"/>
      <c r="K1865"/>
      <c r="N1865"/>
      <c r="O1865"/>
      <c r="P1865"/>
      <c r="U1865"/>
      <c r="V1865"/>
      <c r="X1865"/>
      <c r="DD1865"/>
    </row>
    <row r="1866" spans="2:108" x14ac:dyDescent="0.3">
      <c r="B1866"/>
      <c r="C1866"/>
      <c r="E1866"/>
      <c r="F1866"/>
      <c r="G1866"/>
      <c r="H1866"/>
      <c r="I1866"/>
      <c r="K1866"/>
      <c r="N1866"/>
      <c r="U1866"/>
      <c r="V1866"/>
      <c r="X1866"/>
      <c r="DD1866"/>
    </row>
    <row r="1867" spans="2:108" x14ac:dyDescent="0.3">
      <c r="B1867"/>
      <c r="C1867"/>
      <c r="E1867"/>
      <c r="F1867"/>
      <c r="G1867"/>
      <c r="H1867"/>
      <c r="I1867"/>
      <c r="K1867"/>
      <c r="N1867"/>
      <c r="O1867"/>
      <c r="P1867"/>
      <c r="U1867"/>
      <c r="V1867"/>
      <c r="X1867"/>
      <c r="DD1867"/>
    </row>
    <row r="1868" spans="2:108" x14ac:dyDescent="0.3">
      <c r="B1868"/>
      <c r="C1868"/>
      <c r="E1868"/>
      <c r="F1868"/>
      <c r="G1868"/>
      <c r="H1868"/>
      <c r="I1868"/>
      <c r="K1868"/>
      <c r="N1868"/>
      <c r="O1868"/>
      <c r="P1868"/>
      <c r="U1868"/>
      <c r="V1868"/>
      <c r="X1868"/>
      <c r="DD1868"/>
    </row>
    <row r="1869" spans="2:108" x14ac:dyDescent="0.3">
      <c r="B1869"/>
      <c r="C1869"/>
      <c r="E1869"/>
      <c r="F1869"/>
      <c r="G1869"/>
      <c r="H1869"/>
      <c r="I1869"/>
      <c r="K1869"/>
      <c r="N1869"/>
      <c r="U1869"/>
      <c r="V1869"/>
      <c r="X1869"/>
      <c r="DD1869"/>
    </row>
    <row r="1870" spans="2:108" x14ac:dyDescent="0.3">
      <c r="B1870"/>
      <c r="C1870"/>
      <c r="E1870"/>
      <c r="F1870"/>
      <c r="G1870"/>
      <c r="H1870"/>
      <c r="I1870"/>
      <c r="K1870"/>
      <c r="N1870"/>
      <c r="U1870"/>
      <c r="V1870"/>
      <c r="X1870"/>
    </row>
    <row r="1871" spans="2:108" x14ac:dyDescent="0.3">
      <c r="B1871"/>
      <c r="C1871"/>
      <c r="E1871"/>
      <c r="F1871"/>
      <c r="G1871"/>
      <c r="H1871"/>
      <c r="I1871"/>
      <c r="K1871"/>
      <c r="N1871"/>
      <c r="U1871"/>
      <c r="V1871"/>
      <c r="X1871"/>
      <c r="DD1871"/>
    </row>
    <row r="1872" spans="2:108" x14ac:dyDescent="0.3">
      <c r="B1872"/>
      <c r="C1872"/>
      <c r="E1872"/>
      <c r="F1872"/>
      <c r="G1872"/>
      <c r="H1872"/>
      <c r="I1872"/>
      <c r="K1872"/>
      <c r="N1872"/>
      <c r="U1872"/>
      <c r="V1872"/>
      <c r="X1872"/>
      <c r="DD1872"/>
    </row>
    <row r="1873" spans="2:108" x14ac:dyDescent="0.3">
      <c r="B1873"/>
      <c r="C1873"/>
      <c r="E1873"/>
      <c r="F1873"/>
      <c r="G1873"/>
      <c r="H1873"/>
      <c r="I1873"/>
      <c r="K1873"/>
      <c r="N1873"/>
      <c r="U1873"/>
      <c r="V1873"/>
      <c r="X1873"/>
    </row>
    <row r="1874" spans="2:108" x14ac:dyDescent="0.3">
      <c r="B1874"/>
      <c r="C1874"/>
      <c r="E1874"/>
      <c r="F1874"/>
      <c r="G1874"/>
      <c r="H1874"/>
      <c r="I1874"/>
      <c r="K1874"/>
      <c r="N1874"/>
      <c r="U1874"/>
      <c r="V1874"/>
      <c r="X1874"/>
      <c r="AI1874"/>
      <c r="DD1874"/>
    </row>
    <row r="1875" spans="2:108" x14ac:dyDescent="0.3">
      <c r="B1875"/>
      <c r="C1875"/>
      <c r="E1875"/>
      <c r="F1875"/>
      <c r="G1875"/>
      <c r="H1875"/>
      <c r="I1875"/>
      <c r="K1875"/>
      <c r="N1875"/>
      <c r="U1875"/>
      <c r="V1875"/>
      <c r="X1875"/>
      <c r="Y1875"/>
      <c r="AI1875"/>
      <c r="DD1875"/>
    </row>
    <row r="1876" spans="2:108" x14ac:dyDescent="0.3">
      <c r="B1876"/>
      <c r="C1876"/>
      <c r="E1876"/>
      <c r="F1876"/>
      <c r="G1876"/>
      <c r="H1876"/>
      <c r="I1876"/>
      <c r="K1876"/>
      <c r="N1876"/>
      <c r="U1876"/>
      <c r="V1876"/>
      <c r="X1876"/>
      <c r="Y1876"/>
      <c r="AI1876"/>
      <c r="DD1876"/>
    </row>
    <row r="1877" spans="2:108" x14ac:dyDescent="0.3">
      <c r="B1877"/>
      <c r="C1877"/>
      <c r="E1877"/>
      <c r="F1877"/>
      <c r="G1877"/>
      <c r="H1877"/>
      <c r="I1877"/>
      <c r="K1877"/>
      <c r="N1877"/>
      <c r="O1877"/>
      <c r="P1877"/>
      <c r="U1877"/>
      <c r="V1877"/>
      <c r="X1877"/>
      <c r="DD1877"/>
    </row>
    <row r="1878" spans="2:108" x14ac:dyDescent="0.3">
      <c r="B1878"/>
      <c r="C1878"/>
      <c r="E1878"/>
      <c r="F1878"/>
      <c r="G1878"/>
      <c r="H1878"/>
      <c r="I1878"/>
      <c r="K1878"/>
      <c r="N1878"/>
      <c r="U1878"/>
      <c r="V1878"/>
      <c r="X1878"/>
      <c r="Y1878"/>
    </row>
    <row r="1879" spans="2:108" x14ac:dyDescent="0.3">
      <c r="B1879"/>
      <c r="C1879"/>
      <c r="E1879"/>
      <c r="F1879"/>
      <c r="G1879"/>
      <c r="H1879"/>
      <c r="I1879"/>
      <c r="K1879"/>
      <c r="N1879"/>
      <c r="U1879"/>
      <c r="V1879"/>
      <c r="X1879"/>
      <c r="DD1879"/>
    </row>
    <row r="1880" spans="2:108" x14ac:dyDescent="0.3">
      <c r="B1880"/>
      <c r="C1880"/>
      <c r="E1880"/>
      <c r="F1880"/>
      <c r="G1880"/>
      <c r="H1880"/>
      <c r="I1880"/>
      <c r="K1880"/>
      <c r="N1880"/>
      <c r="U1880"/>
      <c r="V1880"/>
      <c r="X1880"/>
      <c r="AI1880"/>
      <c r="DD1880"/>
    </row>
    <row r="1881" spans="2:108" x14ac:dyDescent="0.3">
      <c r="B1881"/>
      <c r="C1881"/>
      <c r="E1881"/>
      <c r="F1881"/>
      <c r="G1881"/>
      <c r="H1881"/>
      <c r="I1881"/>
      <c r="K1881"/>
      <c r="N1881"/>
      <c r="U1881"/>
      <c r="V1881"/>
      <c r="X1881"/>
      <c r="AI1881"/>
      <c r="DD1881"/>
    </row>
    <row r="1882" spans="2:108" x14ac:dyDescent="0.3">
      <c r="B1882"/>
      <c r="C1882"/>
      <c r="E1882"/>
      <c r="F1882"/>
      <c r="G1882"/>
      <c r="H1882"/>
      <c r="I1882"/>
      <c r="K1882"/>
      <c r="N1882"/>
      <c r="U1882"/>
      <c r="V1882"/>
      <c r="X1882"/>
    </row>
    <row r="1883" spans="2:108" x14ac:dyDescent="0.3">
      <c r="B1883"/>
      <c r="C1883"/>
      <c r="E1883"/>
      <c r="F1883"/>
      <c r="G1883"/>
      <c r="H1883"/>
      <c r="I1883"/>
      <c r="K1883"/>
      <c r="N1883"/>
      <c r="U1883"/>
      <c r="V1883"/>
      <c r="X1883"/>
      <c r="Y1883"/>
      <c r="AI1883"/>
      <c r="DD1883"/>
    </row>
    <row r="1884" spans="2:108" x14ac:dyDescent="0.3">
      <c r="B1884"/>
      <c r="C1884"/>
      <c r="E1884"/>
      <c r="F1884"/>
      <c r="G1884"/>
      <c r="H1884"/>
      <c r="I1884"/>
      <c r="K1884"/>
      <c r="N1884"/>
      <c r="U1884"/>
      <c r="V1884"/>
      <c r="X1884"/>
    </row>
    <row r="1885" spans="2:108" x14ac:dyDescent="0.3">
      <c r="B1885"/>
      <c r="C1885"/>
      <c r="E1885"/>
      <c r="F1885"/>
      <c r="G1885"/>
      <c r="H1885"/>
      <c r="I1885"/>
      <c r="K1885"/>
      <c r="N1885"/>
      <c r="U1885"/>
      <c r="V1885"/>
      <c r="X1885"/>
      <c r="DD1885"/>
    </row>
    <row r="1886" spans="2:108" x14ac:dyDescent="0.3">
      <c r="B1886"/>
      <c r="C1886"/>
      <c r="E1886"/>
      <c r="F1886"/>
      <c r="G1886"/>
      <c r="H1886"/>
      <c r="I1886"/>
      <c r="K1886"/>
      <c r="N1886"/>
      <c r="U1886"/>
      <c r="V1886"/>
      <c r="X1886"/>
      <c r="Y1886"/>
    </row>
    <row r="1887" spans="2:108" x14ac:dyDescent="0.3">
      <c r="B1887"/>
      <c r="C1887"/>
      <c r="E1887"/>
      <c r="F1887"/>
      <c r="G1887"/>
      <c r="H1887"/>
      <c r="I1887"/>
      <c r="K1887"/>
      <c r="N1887"/>
      <c r="U1887"/>
      <c r="V1887"/>
      <c r="X1887"/>
    </row>
    <row r="1888" spans="2:108" x14ac:dyDescent="0.3">
      <c r="B1888"/>
      <c r="C1888"/>
      <c r="E1888"/>
      <c r="F1888"/>
      <c r="G1888"/>
      <c r="H1888"/>
      <c r="I1888"/>
      <c r="K1888"/>
      <c r="N1888"/>
      <c r="U1888"/>
      <c r="V1888"/>
      <c r="X1888"/>
      <c r="Y1888"/>
    </row>
    <row r="1889" spans="2:108" x14ac:dyDescent="0.3">
      <c r="B1889"/>
      <c r="C1889"/>
      <c r="E1889"/>
      <c r="F1889"/>
      <c r="G1889"/>
      <c r="H1889"/>
      <c r="I1889"/>
      <c r="K1889"/>
      <c r="N1889"/>
      <c r="U1889"/>
      <c r="V1889"/>
      <c r="X1889"/>
      <c r="AI1889"/>
      <c r="DD1889"/>
    </row>
    <row r="1890" spans="2:108" x14ac:dyDescent="0.3">
      <c r="B1890"/>
      <c r="C1890"/>
      <c r="E1890"/>
      <c r="F1890"/>
      <c r="G1890"/>
      <c r="H1890"/>
      <c r="I1890"/>
      <c r="K1890"/>
      <c r="N1890"/>
      <c r="U1890"/>
      <c r="V1890"/>
      <c r="X1890"/>
      <c r="DD1890"/>
    </row>
    <row r="1891" spans="2:108" x14ac:dyDescent="0.3">
      <c r="B1891"/>
      <c r="C1891"/>
      <c r="E1891"/>
      <c r="F1891"/>
      <c r="G1891"/>
      <c r="H1891"/>
      <c r="I1891"/>
      <c r="K1891"/>
      <c r="N1891"/>
      <c r="U1891"/>
      <c r="V1891"/>
      <c r="X1891"/>
    </row>
    <row r="1892" spans="2:108" x14ac:dyDescent="0.3">
      <c r="B1892"/>
      <c r="C1892"/>
      <c r="E1892"/>
      <c r="F1892"/>
      <c r="G1892"/>
      <c r="H1892"/>
      <c r="I1892"/>
      <c r="K1892"/>
      <c r="N1892"/>
      <c r="O1892"/>
      <c r="P1892"/>
      <c r="Q1892"/>
      <c r="U1892"/>
      <c r="V1892"/>
      <c r="X1892"/>
      <c r="DD1892"/>
    </row>
    <row r="1893" spans="2:108" x14ac:dyDescent="0.3">
      <c r="B1893"/>
      <c r="C1893"/>
      <c r="E1893"/>
      <c r="F1893"/>
      <c r="G1893"/>
      <c r="H1893"/>
      <c r="I1893"/>
      <c r="K1893"/>
      <c r="N1893"/>
      <c r="O1893"/>
      <c r="P1893"/>
      <c r="U1893"/>
      <c r="V1893"/>
      <c r="X1893"/>
      <c r="DD1893"/>
    </row>
    <row r="1894" spans="2:108" x14ac:dyDescent="0.3">
      <c r="B1894"/>
      <c r="C1894"/>
      <c r="E1894"/>
      <c r="F1894"/>
      <c r="G1894"/>
      <c r="H1894"/>
      <c r="I1894"/>
      <c r="K1894"/>
      <c r="N1894"/>
      <c r="U1894"/>
      <c r="V1894"/>
      <c r="X1894"/>
      <c r="DD1894"/>
    </row>
    <row r="1895" spans="2:108" x14ac:dyDescent="0.3">
      <c r="B1895"/>
      <c r="C1895"/>
      <c r="E1895"/>
      <c r="F1895"/>
      <c r="G1895"/>
      <c r="H1895"/>
      <c r="I1895"/>
      <c r="K1895"/>
      <c r="N1895"/>
      <c r="O1895"/>
      <c r="P1895"/>
      <c r="Q1895"/>
      <c r="U1895"/>
      <c r="V1895"/>
      <c r="X1895"/>
      <c r="DD1895"/>
    </row>
    <row r="1896" spans="2:108" x14ac:dyDescent="0.3">
      <c r="B1896"/>
      <c r="C1896"/>
      <c r="E1896"/>
      <c r="F1896"/>
      <c r="G1896"/>
      <c r="H1896"/>
      <c r="I1896"/>
      <c r="K1896"/>
      <c r="N1896"/>
      <c r="U1896"/>
      <c r="V1896"/>
      <c r="X1896"/>
    </row>
    <row r="1897" spans="2:108" x14ac:dyDescent="0.3">
      <c r="B1897"/>
      <c r="C1897"/>
      <c r="E1897"/>
      <c r="F1897"/>
      <c r="G1897"/>
      <c r="H1897"/>
      <c r="I1897"/>
      <c r="K1897"/>
      <c r="N1897"/>
      <c r="U1897"/>
      <c r="V1897"/>
      <c r="X1897"/>
    </row>
    <row r="1898" spans="2:108" x14ac:dyDescent="0.3">
      <c r="B1898"/>
      <c r="C1898"/>
      <c r="E1898"/>
      <c r="F1898"/>
      <c r="G1898"/>
      <c r="H1898"/>
      <c r="I1898"/>
      <c r="K1898"/>
      <c r="N1898"/>
      <c r="U1898"/>
      <c r="V1898"/>
      <c r="X1898"/>
      <c r="DD1898"/>
    </row>
    <row r="1899" spans="2:108" x14ac:dyDescent="0.3">
      <c r="B1899"/>
      <c r="C1899"/>
      <c r="E1899"/>
      <c r="F1899"/>
      <c r="G1899"/>
      <c r="H1899"/>
      <c r="I1899"/>
      <c r="K1899"/>
      <c r="N1899"/>
      <c r="U1899"/>
      <c r="V1899"/>
      <c r="X1899"/>
      <c r="Y1899"/>
      <c r="AI1899"/>
      <c r="DD1899"/>
    </row>
    <row r="1900" spans="2:108" x14ac:dyDescent="0.3">
      <c r="B1900"/>
      <c r="C1900"/>
      <c r="E1900"/>
      <c r="F1900"/>
      <c r="G1900"/>
      <c r="H1900"/>
      <c r="I1900"/>
      <c r="K1900"/>
      <c r="N1900"/>
      <c r="U1900"/>
      <c r="V1900"/>
      <c r="X1900"/>
      <c r="Y1900"/>
    </row>
    <row r="1901" spans="2:108" x14ac:dyDescent="0.3">
      <c r="B1901"/>
      <c r="C1901"/>
      <c r="E1901"/>
      <c r="F1901"/>
      <c r="G1901"/>
      <c r="H1901"/>
      <c r="I1901"/>
      <c r="K1901"/>
      <c r="N1901"/>
      <c r="U1901"/>
      <c r="V1901"/>
      <c r="X1901"/>
      <c r="AI1901"/>
      <c r="DD1901"/>
    </row>
    <row r="1902" spans="2:108" x14ac:dyDescent="0.3">
      <c r="B1902"/>
      <c r="C1902"/>
      <c r="E1902"/>
      <c r="F1902"/>
      <c r="G1902"/>
      <c r="H1902"/>
      <c r="I1902"/>
      <c r="K1902"/>
      <c r="N1902"/>
      <c r="U1902"/>
      <c r="V1902"/>
      <c r="X1902"/>
    </row>
    <row r="1903" spans="2:108" x14ac:dyDescent="0.3">
      <c r="B1903"/>
      <c r="C1903"/>
      <c r="E1903"/>
      <c r="F1903"/>
      <c r="G1903"/>
      <c r="H1903"/>
      <c r="I1903"/>
      <c r="K1903"/>
      <c r="N1903"/>
      <c r="U1903"/>
      <c r="V1903"/>
      <c r="X1903"/>
    </row>
    <row r="1904" spans="2:108" x14ac:dyDescent="0.3">
      <c r="B1904"/>
      <c r="C1904"/>
      <c r="E1904"/>
      <c r="F1904"/>
      <c r="G1904"/>
      <c r="H1904"/>
      <c r="I1904"/>
      <c r="K1904"/>
      <c r="N1904"/>
      <c r="U1904"/>
      <c r="V1904"/>
      <c r="X1904"/>
    </row>
    <row r="1905" spans="2:108" x14ac:dyDescent="0.3">
      <c r="B1905"/>
      <c r="C1905"/>
      <c r="E1905"/>
      <c r="F1905"/>
      <c r="G1905"/>
      <c r="H1905"/>
      <c r="I1905"/>
      <c r="K1905"/>
      <c r="N1905"/>
      <c r="U1905"/>
      <c r="V1905"/>
      <c r="X1905"/>
    </row>
    <row r="1906" spans="2:108" x14ac:dyDescent="0.3">
      <c r="B1906"/>
      <c r="C1906"/>
      <c r="E1906"/>
      <c r="F1906"/>
      <c r="G1906"/>
      <c r="H1906"/>
      <c r="I1906"/>
      <c r="K1906"/>
      <c r="N1906"/>
      <c r="U1906"/>
      <c r="V1906"/>
      <c r="X1906"/>
    </row>
    <row r="1907" spans="2:108" x14ac:dyDescent="0.3">
      <c r="B1907"/>
      <c r="C1907"/>
      <c r="E1907"/>
      <c r="F1907"/>
      <c r="G1907"/>
      <c r="H1907"/>
      <c r="I1907"/>
      <c r="K1907"/>
      <c r="N1907"/>
      <c r="U1907"/>
      <c r="V1907"/>
      <c r="X1907"/>
    </row>
    <row r="1908" spans="2:108" x14ac:dyDescent="0.3">
      <c r="B1908"/>
      <c r="C1908"/>
      <c r="E1908"/>
      <c r="F1908"/>
      <c r="G1908"/>
      <c r="H1908"/>
      <c r="I1908"/>
      <c r="K1908"/>
      <c r="N1908"/>
      <c r="U1908"/>
      <c r="V1908"/>
      <c r="X1908"/>
      <c r="AI1908"/>
      <c r="DD1908"/>
    </row>
    <row r="1909" spans="2:108" x14ac:dyDescent="0.3">
      <c r="B1909"/>
      <c r="C1909"/>
      <c r="E1909"/>
      <c r="F1909"/>
      <c r="G1909"/>
      <c r="H1909"/>
      <c r="I1909"/>
      <c r="K1909"/>
      <c r="N1909"/>
      <c r="U1909"/>
      <c r="V1909"/>
      <c r="X1909"/>
    </row>
    <row r="1910" spans="2:108" x14ac:dyDescent="0.3">
      <c r="B1910"/>
      <c r="C1910"/>
      <c r="E1910"/>
      <c r="F1910"/>
      <c r="G1910"/>
      <c r="H1910"/>
      <c r="I1910"/>
      <c r="K1910"/>
      <c r="N1910"/>
      <c r="O1910"/>
      <c r="P1910"/>
      <c r="Q1910"/>
      <c r="U1910"/>
      <c r="V1910"/>
      <c r="X1910"/>
      <c r="DD1910"/>
    </row>
    <row r="1911" spans="2:108" x14ac:dyDescent="0.3">
      <c r="B1911"/>
      <c r="C1911"/>
      <c r="E1911"/>
      <c r="F1911"/>
      <c r="G1911"/>
      <c r="H1911"/>
      <c r="I1911"/>
      <c r="K1911"/>
      <c r="N1911"/>
      <c r="O1911"/>
      <c r="P1911"/>
      <c r="Q1911"/>
      <c r="U1911"/>
      <c r="V1911"/>
      <c r="X1911"/>
      <c r="DD1911"/>
    </row>
    <row r="1912" spans="2:108" x14ac:dyDescent="0.3">
      <c r="B1912"/>
      <c r="C1912"/>
      <c r="E1912"/>
      <c r="F1912"/>
      <c r="G1912"/>
      <c r="H1912"/>
      <c r="I1912"/>
      <c r="K1912"/>
      <c r="N1912"/>
      <c r="U1912"/>
      <c r="V1912"/>
      <c r="X1912"/>
    </row>
    <row r="1913" spans="2:108" x14ac:dyDescent="0.3">
      <c r="B1913"/>
      <c r="C1913"/>
      <c r="E1913"/>
      <c r="F1913"/>
      <c r="G1913"/>
      <c r="H1913"/>
      <c r="I1913"/>
      <c r="K1913"/>
      <c r="N1913"/>
      <c r="U1913"/>
      <c r="V1913"/>
      <c r="X1913"/>
    </row>
    <row r="1914" spans="2:108" x14ac:dyDescent="0.3">
      <c r="B1914"/>
      <c r="C1914"/>
      <c r="E1914"/>
      <c r="F1914"/>
      <c r="G1914"/>
      <c r="H1914"/>
      <c r="I1914"/>
      <c r="K1914"/>
      <c r="N1914"/>
      <c r="U1914"/>
      <c r="V1914"/>
      <c r="X1914"/>
    </row>
    <row r="1915" spans="2:108" x14ac:dyDescent="0.3">
      <c r="B1915"/>
      <c r="C1915"/>
      <c r="E1915"/>
      <c r="F1915"/>
      <c r="G1915"/>
      <c r="H1915"/>
      <c r="I1915"/>
      <c r="K1915"/>
      <c r="N1915"/>
      <c r="U1915"/>
      <c r="V1915"/>
      <c r="X1915"/>
    </row>
    <row r="1916" spans="2:108" x14ac:dyDescent="0.3">
      <c r="B1916"/>
      <c r="C1916"/>
      <c r="E1916"/>
      <c r="F1916"/>
      <c r="G1916"/>
      <c r="H1916"/>
      <c r="I1916"/>
      <c r="K1916"/>
      <c r="N1916"/>
      <c r="U1916"/>
      <c r="V1916"/>
      <c r="X1916"/>
      <c r="Y1916"/>
      <c r="AI1916"/>
      <c r="DD1916"/>
    </row>
    <row r="1917" spans="2:108" x14ac:dyDescent="0.3">
      <c r="B1917"/>
      <c r="C1917"/>
      <c r="E1917"/>
      <c r="F1917"/>
      <c r="G1917"/>
      <c r="H1917"/>
      <c r="I1917"/>
      <c r="K1917"/>
      <c r="N1917"/>
      <c r="U1917"/>
      <c r="V1917"/>
      <c r="X1917"/>
      <c r="DD1917"/>
    </row>
    <row r="1918" spans="2:108" x14ac:dyDescent="0.3">
      <c r="B1918"/>
      <c r="C1918"/>
      <c r="E1918"/>
      <c r="F1918"/>
      <c r="G1918"/>
      <c r="H1918"/>
      <c r="I1918"/>
      <c r="K1918"/>
      <c r="N1918"/>
      <c r="U1918"/>
      <c r="V1918"/>
      <c r="X1918"/>
      <c r="Y1918"/>
    </row>
    <row r="1919" spans="2:108" x14ac:dyDescent="0.3">
      <c r="B1919"/>
      <c r="C1919"/>
      <c r="E1919"/>
      <c r="F1919"/>
      <c r="G1919"/>
      <c r="H1919"/>
      <c r="I1919"/>
      <c r="K1919"/>
      <c r="N1919"/>
      <c r="U1919"/>
      <c r="V1919"/>
      <c r="X1919"/>
      <c r="Y1919"/>
    </row>
    <row r="1920" spans="2:108" x14ac:dyDescent="0.3">
      <c r="B1920"/>
      <c r="C1920"/>
      <c r="E1920"/>
      <c r="F1920"/>
      <c r="G1920"/>
      <c r="H1920"/>
      <c r="I1920"/>
      <c r="K1920"/>
      <c r="N1920"/>
      <c r="U1920"/>
      <c r="V1920"/>
      <c r="X1920"/>
      <c r="Y1920"/>
      <c r="AI1920"/>
      <c r="DD1920"/>
    </row>
    <row r="1921" spans="2:108" x14ac:dyDescent="0.3">
      <c r="B1921"/>
      <c r="C1921"/>
      <c r="E1921"/>
      <c r="F1921"/>
      <c r="G1921"/>
      <c r="H1921"/>
      <c r="I1921"/>
      <c r="K1921"/>
      <c r="N1921"/>
      <c r="O1921"/>
      <c r="P1921"/>
      <c r="U1921"/>
      <c r="V1921"/>
      <c r="X1921"/>
      <c r="DD1921"/>
    </row>
    <row r="1922" spans="2:108" x14ac:dyDescent="0.3">
      <c r="B1922"/>
      <c r="C1922"/>
      <c r="E1922"/>
      <c r="F1922"/>
      <c r="G1922"/>
      <c r="H1922"/>
      <c r="I1922"/>
      <c r="K1922"/>
      <c r="N1922"/>
      <c r="U1922"/>
      <c r="V1922"/>
      <c r="X1922"/>
    </row>
    <row r="1923" spans="2:108" x14ac:dyDescent="0.3">
      <c r="B1923"/>
      <c r="C1923"/>
      <c r="E1923"/>
      <c r="F1923"/>
      <c r="G1923"/>
      <c r="H1923"/>
      <c r="I1923"/>
      <c r="K1923"/>
      <c r="N1923"/>
      <c r="U1923"/>
      <c r="V1923"/>
      <c r="X1923"/>
      <c r="DD1923"/>
    </row>
    <row r="1924" spans="2:108" x14ac:dyDescent="0.3">
      <c r="B1924"/>
      <c r="C1924"/>
      <c r="E1924"/>
      <c r="F1924"/>
      <c r="G1924"/>
      <c r="H1924"/>
      <c r="I1924"/>
      <c r="K1924"/>
      <c r="N1924"/>
      <c r="U1924"/>
      <c r="V1924"/>
      <c r="X1924"/>
      <c r="AI1924"/>
      <c r="DD1924"/>
    </row>
    <row r="1925" spans="2:108" x14ac:dyDescent="0.3">
      <c r="B1925"/>
      <c r="C1925"/>
      <c r="E1925"/>
      <c r="F1925"/>
      <c r="G1925"/>
      <c r="H1925"/>
      <c r="I1925"/>
      <c r="K1925"/>
      <c r="N1925"/>
      <c r="U1925"/>
      <c r="V1925"/>
      <c r="X1925"/>
      <c r="Y1925"/>
      <c r="DD1925"/>
    </row>
    <row r="1926" spans="2:108" x14ac:dyDescent="0.3">
      <c r="B1926"/>
      <c r="C1926"/>
      <c r="E1926"/>
      <c r="F1926"/>
      <c r="G1926"/>
      <c r="H1926"/>
      <c r="I1926"/>
      <c r="K1926"/>
      <c r="N1926"/>
      <c r="U1926"/>
      <c r="V1926"/>
      <c r="X1926"/>
    </row>
    <row r="1927" spans="2:108" x14ac:dyDescent="0.3">
      <c r="B1927"/>
      <c r="C1927"/>
      <c r="E1927"/>
      <c r="F1927"/>
      <c r="G1927"/>
      <c r="H1927"/>
      <c r="I1927"/>
      <c r="K1927"/>
      <c r="N1927"/>
      <c r="U1927"/>
      <c r="V1927"/>
      <c r="X1927"/>
      <c r="Y1927"/>
      <c r="AI1927"/>
      <c r="DD1927"/>
    </row>
    <row r="1928" spans="2:108" x14ac:dyDescent="0.3">
      <c r="B1928"/>
      <c r="C1928"/>
      <c r="E1928"/>
      <c r="F1928"/>
      <c r="G1928"/>
      <c r="H1928"/>
      <c r="I1928"/>
      <c r="K1928"/>
      <c r="N1928"/>
      <c r="U1928"/>
      <c r="V1928"/>
      <c r="X1928"/>
      <c r="Y1928"/>
      <c r="AI1928"/>
      <c r="DD1928"/>
    </row>
    <row r="1929" spans="2:108" x14ac:dyDescent="0.3">
      <c r="B1929"/>
      <c r="C1929"/>
      <c r="E1929"/>
      <c r="F1929"/>
      <c r="G1929"/>
      <c r="H1929"/>
      <c r="I1929"/>
      <c r="K1929"/>
      <c r="N1929"/>
      <c r="U1929"/>
      <c r="V1929"/>
      <c r="X1929"/>
    </row>
    <row r="1930" spans="2:108" x14ac:dyDescent="0.3">
      <c r="B1930"/>
      <c r="C1930"/>
      <c r="E1930"/>
      <c r="F1930"/>
      <c r="G1930"/>
      <c r="H1930"/>
      <c r="I1930"/>
      <c r="K1930"/>
      <c r="N1930"/>
      <c r="U1930"/>
      <c r="V1930"/>
      <c r="X1930"/>
      <c r="DD1930"/>
    </row>
    <row r="1931" spans="2:108" x14ac:dyDescent="0.3">
      <c r="B1931"/>
      <c r="C1931"/>
      <c r="E1931"/>
      <c r="F1931"/>
      <c r="G1931"/>
      <c r="H1931"/>
      <c r="I1931"/>
      <c r="K1931"/>
      <c r="N1931"/>
      <c r="U1931"/>
      <c r="V1931"/>
      <c r="X1931"/>
    </row>
    <row r="1932" spans="2:108" x14ac:dyDescent="0.3">
      <c r="B1932"/>
      <c r="C1932"/>
      <c r="E1932"/>
      <c r="F1932"/>
      <c r="G1932"/>
      <c r="H1932"/>
      <c r="I1932"/>
      <c r="K1932"/>
      <c r="N1932"/>
      <c r="U1932"/>
      <c r="V1932"/>
      <c r="X1932"/>
      <c r="AI1932"/>
      <c r="DD1932"/>
    </row>
    <row r="1933" spans="2:108" x14ac:dyDescent="0.3">
      <c r="B1933"/>
      <c r="C1933"/>
      <c r="E1933"/>
      <c r="F1933"/>
      <c r="G1933"/>
      <c r="H1933"/>
      <c r="I1933"/>
      <c r="K1933"/>
      <c r="N1933"/>
      <c r="U1933"/>
      <c r="V1933"/>
      <c r="X1933"/>
    </row>
    <row r="1934" spans="2:108" x14ac:dyDescent="0.3">
      <c r="B1934"/>
      <c r="C1934"/>
      <c r="E1934"/>
      <c r="F1934"/>
      <c r="G1934"/>
      <c r="H1934"/>
      <c r="I1934"/>
      <c r="K1934"/>
      <c r="N1934"/>
      <c r="U1934"/>
      <c r="V1934"/>
      <c r="X1934"/>
    </row>
    <row r="1935" spans="2:108" x14ac:dyDescent="0.3">
      <c r="B1935"/>
      <c r="C1935"/>
      <c r="E1935"/>
      <c r="F1935"/>
      <c r="G1935"/>
      <c r="H1935"/>
      <c r="I1935"/>
      <c r="K1935"/>
      <c r="N1935"/>
      <c r="U1935"/>
      <c r="V1935"/>
      <c r="X1935"/>
      <c r="Y1935"/>
      <c r="AI1935"/>
      <c r="DD1935"/>
    </row>
    <row r="1936" spans="2:108" x14ac:dyDescent="0.3">
      <c r="B1936"/>
      <c r="C1936"/>
      <c r="E1936"/>
      <c r="F1936"/>
      <c r="G1936"/>
      <c r="H1936"/>
      <c r="I1936"/>
      <c r="K1936"/>
      <c r="N1936"/>
      <c r="U1936"/>
      <c r="V1936"/>
      <c r="X1936"/>
    </row>
    <row r="1937" spans="2:108" x14ac:dyDescent="0.3">
      <c r="B1937"/>
      <c r="C1937"/>
      <c r="E1937"/>
      <c r="F1937"/>
      <c r="G1937"/>
      <c r="H1937"/>
      <c r="I1937"/>
      <c r="K1937"/>
      <c r="N1937"/>
      <c r="U1937"/>
      <c r="V1937"/>
      <c r="X1937"/>
      <c r="Y1937"/>
      <c r="AI1937"/>
      <c r="DD1937"/>
    </row>
    <row r="1938" spans="2:108" x14ac:dyDescent="0.3">
      <c r="B1938"/>
      <c r="C1938"/>
      <c r="E1938"/>
      <c r="F1938"/>
      <c r="G1938"/>
      <c r="H1938"/>
      <c r="I1938"/>
      <c r="K1938"/>
      <c r="N1938"/>
      <c r="O1938"/>
      <c r="P1938"/>
      <c r="U1938"/>
      <c r="V1938"/>
      <c r="X1938"/>
      <c r="DD1938"/>
    </row>
    <row r="1939" spans="2:108" x14ac:dyDescent="0.3">
      <c r="B1939"/>
      <c r="C1939"/>
      <c r="E1939"/>
      <c r="F1939"/>
      <c r="G1939"/>
      <c r="H1939"/>
      <c r="I1939"/>
      <c r="K1939"/>
      <c r="N1939"/>
      <c r="U1939"/>
      <c r="V1939"/>
      <c r="X1939"/>
      <c r="DD1939"/>
    </row>
    <row r="1940" spans="2:108" x14ac:dyDescent="0.3">
      <c r="B1940"/>
      <c r="C1940"/>
      <c r="E1940"/>
      <c r="F1940"/>
      <c r="G1940"/>
      <c r="H1940"/>
      <c r="I1940"/>
      <c r="K1940"/>
      <c r="N1940"/>
      <c r="U1940"/>
      <c r="V1940"/>
      <c r="X1940"/>
      <c r="AI1940"/>
      <c r="DD1940"/>
    </row>
    <row r="1941" spans="2:108" x14ac:dyDescent="0.3">
      <c r="B1941"/>
      <c r="C1941"/>
      <c r="E1941"/>
      <c r="F1941"/>
      <c r="G1941"/>
      <c r="H1941"/>
      <c r="I1941"/>
      <c r="K1941"/>
      <c r="N1941"/>
      <c r="O1941"/>
      <c r="P1941"/>
      <c r="U1941"/>
      <c r="V1941"/>
      <c r="X1941"/>
      <c r="DD1941"/>
    </row>
    <row r="1942" spans="2:108" x14ac:dyDescent="0.3">
      <c r="B1942"/>
      <c r="C1942"/>
      <c r="E1942"/>
      <c r="F1942"/>
      <c r="G1942"/>
      <c r="H1942"/>
      <c r="I1942"/>
      <c r="K1942"/>
      <c r="N1942"/>
      <c r="U1942"/>
      <c r="V1942"/>
      <c r="X1942"/>
      <c r="AI1942"/>
      <c r="DD1942"/>
    </row>
    <row r="1943" spans="2:108" x14ac:dyDescent="0.3">
      <c r="B1943"/>
      <c r="C1943"/>
      <c r="E1943"/>
      <c r="F1943"/>
      <c r="G1943"/>
      <c r="H1943"/>
      <c r="I1943"/>
      <c r="K1943"/>
      <c r="N1943"/>
      <c r="O1943"/>
      <c r="P1943"/>
      <c r="U1943"/>
      <c r="V1943"/>
      <c r="X1943"/>
      <c r="DD1943"/>
    </row>
    <row r="1944" spans="2:108" x14ac:dyDescent="0.3">
      <c r="B1944"/>
      <c r="C1944"/>
      <c r="E1944"/>
      <c r="F1944"/>
      <c r="G1944"/>
      <c r="H1944"/>
      <c r="I1944"/>
      <c r="K1944"/>
      <c r="N1944"/>
      <c r="U1944"/>
      <c r="V1944"/>
      <c r="X1944"/>
    </row>
    <row r="1945" spans="2:108" x14ac:dyDescent="0.3">
      <c r="B1945"/>
      <c r="C1945"/>
      <c r="E1945"/>
      <c r="F1945"/>
      <c r="G1945"/>
      <c r="H1945"/>
      <c r="I1945"/>
      <c r="K1945"/>
      <c r="N1945"/>
      <c r="U1945"/>
      <c r="V1945"/>
      <c r="X1945"/>
      <c r="DD1945"/>
    </row>
    <row r="1946" spans="2:108" x14ac:dyDescent="0.3">
      <c r="B1946"/>
      <c r="C1946"/>
      <c r="E1946"/>
      <c r="F1946"/>
      <c r="G1946"/>
      <c r="H1946"/>
      <c r="I1946"/>
      <c r="K1946"/>
      <c r="N1946"/>
      <c r="O1946"/>
      <c r="P1946"/>
      <c r="U1946"/>
      <c r="V1946"/>
      <c r="X1946"/>
      <c r="DD1946"/>
    </row>
    <row r="1947" spans="2:108" x14ac:dyDescent="0.3">
      <c r="B1947"/>
      <c r="C1947"/>
      <c r="E1947"/>
      <c r="F1947"/>
      <c r="G1947"/>
      <c r="H1947"/>
      <c r="I1947"/>
      <c r="K1947"/>
      <c r="N1947"/>
      <c r="U1947"/>
      <c r="V1947"/>
      <c r="X1947"/>
    </row>
    <row r="1948" spans="2:108" x14ac:dyDescent="0.3">
      <c r="B1948"/>
      <c r="C1948"/>
      <c r="E1948"/>
      <c r="F1948"/>
      <c r="G1948"/>
      <c r="H1948"/>
      <c r="I1948"/>
      <c r="K1948"/>
      <c r="N1948"/>
      <c r="U1948"/>
      <c r="V1948"/>
      <c r="X1948"/>
    </row>
    <row r="1949" spans="2:108" x14ac:dyDescent="0.3">
      <c r="B1949"/>
      <c r="C1949"/>
      <c r="E1949"/>
      <c r="F1949"/>
      <c r="G1949"/>
      <c r="H1949"/>
      <c r="I1949"/>
      <c r="K1949"/>
      <c r="N1949"/>
      <c r="U1949"/>
      <c r="V1949"/>
      <c r="X1949"/>
    </row>
    <row r="1950" spans="2:108" x14ac:dyDescent="0.3">
      <c r="B1950"/>
      <c r="C1950"/>
      <c r="E1950"/>
      <c r="F1950"/>
      <c r="G1950"/>
      <c r="H1950"/>
      <c r="I1950"/>
      <c r="K1950"/>
      <c r="N1950"/>
      <c r="U1950"/>
      <c r="V1950"/>
      <c r="X1950"/>
    </row>
    <row r="1951" spans="2:108" x14ac:dyDescent="0.3">
      <c r="B1951"/>
      <c r="C1951"/>
      <c r="E1951"/>
      <c r="F1951"/>
      <c r="G1951"/>
      <c r="H1951"/>
      <c r="I1951"/>
      <c r="K1951"/>
      <c r="N1951"/>
      <c r="U1951"/>
      <c r="V1951"/>
      <c r="X1951"/>
    </row>
    <row r="1952" spans="2:108" x14ac:dyDescent="0.3">
      <c r="B1952"/>
      <c r="C1952"/>
      <c r="E1952"/>
      <c r="F1952"/>
      <c r="G1952"/>
      <c r="H1952"/>
      <c r="I1952"/>
      <c r="K1952"/>
      <c r="N1952"/>
      <c r="U1952"/>
      <c r="V1952"/>
      <c r="X1952"/>
      <c r="Y1952"/>
      <c r="AI1952"/>
      <c r="DD1952"/>
    </row>
    <row r="1953" spans="2:108" x14ac:dyDescent="0.3">
      <c r="B1953"/>
      <c r="C1953"/>
      <c r="E1953"/>
      <c r="F1953"/>
      <c r="G1953"/>
      <c r="H1953"/>
      <c r="I1953"/>
      <c r="K1953"/>
      <c r="N1953"/>
      <c r="U1953"/>
      <c r="V1953"/>
      <c r="X1953"/>
      <c r="Y1953"/>
    </row>
    <row r="1954" spans="2:108" x14ac:dyDescent="0.3">
      <c r="B1954"/>
      <c r="C1954"/>
      <c r="E1954"/>
      <c r="F1954"/>
      <c r="G1954"/>
      <c r="H1954"/>
      <c r="I1954"/>
      <c r="K1954"/>
      <c r="N1954"/>
      <c r="U1954"/>
      <c r="V1954"/>
      <c r="X1954"/>
    </row>
    <row r="1955" spans="2:108" x14ac:dyDescent="0.3">
      <c r="B1955"/>
      <c r="C1955"/>
      <c r="E1955"/>
      <c r="F1955"/>
      <c r="G1955"/>
      <c r="H1955"/>
      <c r="I1955"/>
      <c r="K1955"/>
      <c r="N1955"/>
      <c r="U1955"/>
      <c r="V1955"/>
      <c r="X1955"/>
    </row>
    <row r="1956" spans="2:108" x14ac:dyDescent="0.3">
      <c r="B1956"/>
      <c r="C1956"/>
      <c r="E1956"/>
      <c r="F1956"/>
      <c r="G1956"/>
      <c r="H1956"/>
      <c r="I1956"/>
      <c r="K1956"/>
      <c r="N1956"/>
      <c r="U1956"/>
      <c r="V1956"/>
      <c r="X1956"/>
    </row>
    <row r="1957" spans="2:108" x14ac:dyDescent="0.3">
      <c r="B1957"/>
      <c r="C1957"/>
      <c r="E1957"/>
      <c r="F1957"/>
      <c r="G1957"/>
      <c r="H1957"/>
      <c r="I1957"/>
      <c r="K1957"/>
      <c r="N1957"/>
      <c r="O1957"/>
      <c r="P1957"/>
      <c r="U1957"/>
      <c r="V1957"/>
      <c r="X1957"/>
      <c r="DD1957"/>
    </row>
    <row r="1958" spans="2:108" x14ac:dyDescent="0.3">
      <c r="B1958"/>
      <c r="C1958"/>
      <c r="E1958"/>
      <c r="F1958"/>
      <c r="G1958"/>
      <c r="H1958"/>
      <c r="I1958"/>
      <c r="K1958"/>
      <c r="N1958"/>
      <c r="U1958"/>
      <c r="V1958"/>
      <c r="X1958"/>
      <c r="AI1958"/>
      <c r="DD1958"/>
    </row>
    <row r="1959" spans="2:108" x14ac:dyDescent="0.3">
      <c r="B1959"/>
      <c r="C1959"/>
      <c r="E1959"/>
      <c r="F1959"/>
      <c r="G1959"/>
      <c r="H1959"/>
      <c r="I1959"/>
      <c r="K1959"/>
      <c r="N1959"/>
      <c r="U1959"/>
      <c r="V1959"/>
      <c r="X1959"/>
    </row>
    <row r="1960" spans="2:108" x14ac:dyDescent="0.3">
      <c r="B1960"/>
      <c r="C1960"/>
      <c r="E1960"/>
      <c r="F1960"/>
      <c r="G1960"/>
      <c r="H1960"/>
      <c r="I1960"/>
      <c r="K1960"/>
      <c r="N1960"/>
      <c r="U1960"/>
      <c r="V1960"/>
      <c r="X1960"/>
    </row>
    <row r="1961" spans="2:108" x14ac:dyDescent="0.3">
      <c r="B1961"/>
      <c r="C1961"/>
      <c r="E1961"/>
      <c r="F1961"/>
      <c r="G1961"/>
      <c r="H1961"/>
      <c r="I1961"/>
      <c r="K1961"/>
      <c r="N1961"/>
      <c r="U1961"/>
      <c r="V1961"/>
      <c r="X1961"/>
      <c r="AI1961"/>
      <c r="DD1961"/>
    </row>
    <row r="1962" spans="2:108" x14ac:dyDescent="0.3">
      <c r="B1962"/>
      <c r="C1962"/>
      <c r="E1962"/>
      <c r="F1962"/>
      <c r="G1962"/>
      <c r="H1962"/>
      <c r="I1962"/>
      <c r="K1962"/>
      <c r="N1962"/>
      <c r="U1962"/>
      <c r="V1962"/>
      <c r="X1962"/>
    </row>
    <row r="1963" spans="2:108" x14ac:dyDescent="0.3">
      <c r="B1963"/>
      <c r="C1963"/>
      <c r="E1963"/>
      <c r="F1963"/>
      <c r="G1963"/>
      <c r="H1963"/>
      <c r="I1963"/>
      <c r="K1963"/>
      <c r="N1963"/>
      <c r="U1963"/>
      <c r="V1963"/>
      <c r="X1963"/>
    </row>
    <row r="1964" spans="2:108" x14ac:dyDescent="0.3">
      <c r="B1964"/>
      <c r="C1964"/>
      <c r="E1964"/>
      <c r="F1964"/>
      <c r="G1964"/>
      <c r="H1964"/>
      <c r="I1964"/>
      <c r="K1964"/>
      <c r="N1964"/>
      <c r="U1964"/>
      <c r="V1964"/>
      <c r="X1964"/>
    </row>
    <row r="1965" spans="2:108" x14ac:dyDescent="0.3">
      <c r="B1965"/>
      <c r="C1965"/>
      <c r="E1965"/>
      <c r="F1965"/>
      <c r="G1965"/>
      <c r="H1965"/>
      <c r="I1965"/>
      <c r="K1965"/>
      <c r="N1965"/>
      <c r="U1965"/>
      <c r="V1965"/>
      <c r="X1965"/>
    </row>
    <row r="1966" spans="2:108" x14ac:dyDescent="0.3">
      <c r="B1966"/>
      <c r="C1966"/>
      <c r="E1966"/>
      <c r="F1966"/>
      <c r="G1966"/>
      <c r="H1966"/>
      <c r="I1966"/>
      <c r="K1966"/>
      <c r="N1966"/>
      <c r="U1966"/>
      <c r="V1966"/>
      <c r="X1966"/>
    </row>
    <row r="1967" spans="2:108" x14ac:dyDescent="0.3">
      <c r="B1967"/>
      <c r="C1967"/>
      <c r="E1967"/>
      <c r="F1967"/>
      <c r="G1967"/>
      <c r="H1967"/>
      <c r="I1967"/>
      <c r="K1967"/>
      <c r="N1967"/>
      <c r="U1967"/>
      <c r="V1967"/>
      <c r="X1967"/>
      <c r="AI1967"/>
      <c r="DD1967"/>
    </row>
    <row r="1968" spans="2:108" x14ac:dyDescent="0.3">
      <c r="B1968"/>
      <c r="C1968"/>
      <c r="E1968"/>
      <c r="F1968"/>
      <c r="G1968"/>
      <c r="H1968"/>
      <c r="I1968"/>
      <c r="K1968"/>
      <c r="N1968"/>
      <c r="U1968"/>
      <c r="V1968"/>
      <c r="X1968"/>
      <c r="DD1968"/>
    </row>
    <row r="1969" spans="2:108" x14ac:dyDescent="0.3">
      <c r="B1969"/>
      <c r="C1969"/>
      <c r="E1969"/>
      <c r="F1969"/>
      <c r="G1969"/>
      <c r="H1969"/>
      <c r="I1969"/>
      <c r="K1969"/>
      <c r="N1969"/>
      <c r="U1969"/>
      <c r="V1969"/>
      <c r="X1969"/>
    </row>
    <row r="1970" spans="2:108" x14ac:dyDescent="0.3">
      <c r="B1970"/>
      <c r="C1970"/>
      <c r="E1970"/>
      <c r="F1970"/>
      <c r="G1970"/>
      <c r="H1970"/>
      <c r="I1970"/>
      <c r="J1970"/>
      <c r="K1970"/>
      <c r="N1970"/>
      <c r="U1970"/>
      <c r="V1970"/>
      <c r="X1970"/>
      <c r="DD1970"/>
    </row>
    <row r="1971" spans="2:108" x14ac:dyDescent="0.3">
      <c r="B1971"/>
      <c r="C1971"/>
      <c r="E1971"/>
      <c r="F1971"/>
      <c r="G1971"/>
      <c r="H1971"/>
      <c r="I1971"/>
      <c r="K1971"/>
      <c r="N1971"/>
      <c r="U1971"/>
      <c r="V1971"/>
      <c r="X1971"/>
    </row>
    <row r="1972" spans="2:108" x14ac:dyDescent="0.3">
      <c r="B1972"/>
      <c r="C1972"/>
      <c r="E1972"/>
      <c r="F1972"/>
      <c r="G1972"/>
      <c r="H1972"/>
      <c r="I1972"/>
      <c r="K1972"/>
      <c r="N1972"/>
      <c r="U1972"/>
      <c r="V1972"/>
      <c r="X1972"/>
    </row>
    <row r="1973" spans="2:108" x14ac:dyDescent="0.3">
      <c r="B1973"/>
      <c r="C1973"/>
      <c r="E1973"/>
      <c r="F1973"/>
      <c r="G1973"/>
      <c r="H1973"/>
      <c r="I1973"/>
      <c r="K1973"/>
      <c r="N1973"/>
      <c r="U1973"/>
      <c r="V1973"/>
      <c r="X1973"/>
      <c r="DD1973"/>
    </row>
    <row r="1974" spans="2:108" x14ac:dyDescent="0.3">
      <c r="B1974"/>
      <c r="C1974"/>
      <c r="E1974"/>
      <c r="F1974"/>
      <c r="G1974"/>
      <c r="H1974"/>
      <c r="I1974"/>
      <c r="K1974"/>
      <c r="N1974"/>
      <c r="U1974"/>
      <c r="V1974"/>
      <c r="X1974"/>
    </row>
    <row r="1975" spans="2:108" x14ac:dyDescent="0.3">
      <c r="B1975"/>
      <c r="C1975"/>
      <c r="E1975"/>
      <c r="F1975"/>
      <c r="G1975"/>
      <c r="H1975"/>
      <c r="I1975"/>
      <c r="K1975"/>
      <c r="N1975"/>
      <c r="O1975"/>
      <c r="P1975"/>
      <c r="U1975"/>
      <c r="V1975"/>
      <c r="X1975"/>
      <c r="DD1975"/>
    </row>
    <row r="1976" spans="2:108" x14ac:dyDescent="0.3">
      <c r="B1976"/>
      <c r="C1976"/>
      <c r="E1976"/>
      <c r="F1976"/>
      <c r="G1976"/>
      <c r="H1976"/>
      <c r="I1976"/>
      <c r="K1976"/>
      <c r="N1976"/>
      <c r="U1976"/>
      <c r="V1976"/>
      <c r="X1976"/>
    </row>
    <row r="1977" spans="2:108" x14ac:dyDescent="0.3">
      <c r="B1977"/>
      <c r="C1977"/>
      <c r="E1977"/>
      <c r="F1977"/>
      <c r="G1977"/>
      <c r="H1977"/>
      <c r="I1977"/>
      <c r="K1977"/>
      <c r="N1977"/>
      <c r="O1977"/>
      <c r="P1977"/>
      <c r="U1977"/>
      <c r="V1977"/>
      <c r="X1977"/>
      <c r="DD1977"/>
    </row>
    <row r="1978" spans="2:108" x14ac:dyDescent="0.3">
      <c r="B1978"/>
      <c r="C1978"/>
      <c r="E1978"/>
      <c r="F1978"/>
      <c r="G1978"/>
      <c r="H1978"/>
      <c r="I1978"/>
      <c r="K1978"/>
      <c r="N1978"/>
      <c r="U1978"/>
      <c r="V1978"/>
      <c r="X1978"/>
      <c r="AI1978"/>
      <c r="DD1978"/>
    </row>
    <row r="1979" spans="2:108" x14ac:dyDescent="0.3">
      <c r="B1979"/>
      <c r="C1979"/>
      <c r="E1979"/>
      <c r="F1979"/>
      <c r="G1979"/>
      <c r="H1979"/>
      <c r="I1979"/>
      <c r="K1979"/>
      <c r="N1979"/>
      <c r="U1979"/>
      <c r="V1979"/>
      <c r="X1979"/>
      <c r="AM1979"/>
      <c r="AO1979"/>
      <c r="AT1979"/>
      <c r="AV1979"/>
      <c r="AX1979"/>
      <c r="BA1979"/>
      <c r="DD1979"/>
    </row>
    <row r="1980" spans="2:108" x14ac:dyDescent="0.3">
      <c r="B1980"/>
      <c r="C1980"/>
      <c r="E1980"/>
      <c r="F1980"/>
      <c r="G1980"/>
      <c r="H1980"/>
      <c r="I1980"/>
      <c r="K1980"/>
      <c r="N1980"/>
      <c r="U1980"/>
      <c r="V1980"/>
      <c r="X1980"/>
      <c r="Y1980"/>
      <c r="DD1980"/>
    </row>
    <row r="1981" spans="2:108" x14ac:dyDescent="0.3">
      <c r="B1981"/>
      <c r="C1981"/>
      <c r="E1981"/>
      <c r="F1981"/>
      <c r="G1981"/>
      <c r="H1981"/>
      <c r="I1981"/>
      <c r="K1981"/>
      <c r="N1981"/>
      <c r="U1981"/>
      <c r="V1981"/>
      <c r="X1981"/>
    </row>
    <row r="1982" spans="2:108" x14ac:dyDescent="0.3">
      <c r="B1982"/>
      <c r="C1982"/>
      <c r="E1982"/>
      <c r="F1982"/>
      <c r="G1982"/>
      <c r="H1982"/>
      <c r="I1982"/>
      <c r="J1982"/>
      <c r="K1982"/>
      <c r="N1982"/>
      <c r="U1982"/>
      <c r="V1982"/>
      <c r="X1982"/>
      <c r="DD1982"/>
    </row>
    <row r="1983" spans="2:108" x14ac:dyDescent="0.3">
      <c r="B1983"/>
      <c r="C1983"/>
      <c r="E1983"/>
      <c r="F1983"/>
      <c r="G1983"/>
      <c r="H1983"/>
      <c r="I1983"/>
      <c r="K1983"/>
      <c r="N1983"/>
      <c r="U1983"/>
      <c r="V1983"/>
      <c r="X1983"/>
    </row>
    <row r="1984" spans="2:108" x14ac:dyDescent="0.3">
      <c r="B1984"/>
      <c r="C1984"/>
      <c r="E1984"/>
      <c r="F1984"/>
      <c r="G1984"/>
      <c r="H1984"/>
      <c r="I1984"/>
      <c r="K1984"/>
      <c r="N1984"/>
      <c r="U1984"/>
      <c r="V1984"/>
      <c r="X1984"/>
      <c r="DD1984"/>
    </row>
    <row r="1985" spans="2:108" x14ac:dyDescent="0.3">
      <c r="B1985"/>
      <c r="C1985"/>
      <c r="E1985"/>
      <c r="F1985"/>
      <c r="G1985"/>
      <c r="H1985"/>
      <c r="I1985"/>
      <c r="K1985"/>
      <c r="N1985"/>
      <c r="U1985"/>
      <c r="V1985"/>
      <c r="X1985"/>
      <c r="DD1985"/>
    </row>
    <row r="1986" spans="2:108" x14ac:dyDescent="0.3">
      <c r="B1986"/>
      <c r="C1986"/>
      <c r="E1986"/>
      <c r="F1986"/>
      <c r="G1986"/>
      <c r="H1986"/>
      <c r="I1986"/>
      <c r="K1986"/>
      <c r="N1986"/>
      <c r="U1986"/>
      <c r="V1986"/>
      <c r="X1986"/>
    </row>
    <row r="1987" spans="2:108" x14ac:dyDescent="0.3">
      <c r="B1987"/>
      <c r="C1987"/>
      <c r="E1987"/>
      <c r="F1987"/>
      <c r="G1987"/>
      <c r="H1987"/>
      <c r="I1987"/>
      <c r="K1987"/>
      <c r="N1987"/>
      <c r="U1987"/>
      <c r="V1987"/>
      <c r="X1987"/>
    </row>
    <row r="1988" spans="2:108" x14ac:dyDescent="0.3">
      <c r="B1988"/>
      <c r="C1988"/>
      <c r="E1988"/>
      <c r="F1988"/>
      <c r="G1988"/>
      <c r="H1988"/>
      <c r="I1988"/>
      <c r="K1988"/>
      <c r="N1988"/>
      <c r="U1988"/>
      <c r="V1988"/>
      <c r="X1988"/>
    </row>
    <row r="1989" spans="2:108" x14ac:dyDescent="0.3">
      <c r="B1989"/>
      <c r="C1989"/>
      <c r="E1989"/>
      <c r="F1989"/>
      <c r="G1989"/>
      <c r="H1989"/>
      <c r="I1989"/>
      <c r="K1989"/>
      <c r="N1989"/>
      <c r="U1989"/>
      <c r="V1989"/>
      <c r="X1989"/>
      <c r="Y1989"/>
    </row>
    <row r="1990" spans="2:108" x14ac:dyDescent="0.3">
      <c r="B1990"/>
      <c r="C1990"/>
      <c r="E1990"/>
      <c r="F1990"/>
      <c r="G1990"/>
      <c r="H1990"/>
      <c r="I1990"/>
      <c r="K1990"/>
      <c r="N1990"/>
      <c r="U1990"/>
      <c r="V1990"/>
      <c r="X1990"/>
      <c r="AI1990"/>
      <c r="DD1990"/>
    </row>
    <row r="1991" spans="2:108" x14ac:dyDescent="0.3">
      <c r="B1991"/>
      <c r="C1991"/>
      <c r="E1991"/>
      <c r="F1991"/>
      <c r="G1991"/>
      <c r="H1991"/>
      <c r="I1991"/>
      <c r="K1991"/>
      <c r="N1991"/>
      <c r="U1991"/>
      <c r="V1991"/>
      <c r="X1991"/>
    </row>
    <row r="1992" spans="2:108" x14ac:dyDescent="0.3">
      <c r="B1992"/>
      <c r="C1992"/>
      <c r="E1992"/>
      <c r="F1992"/>
      <c r="G1992"/>
      <c r="H1992"/>
      <c r="I1992"/>
      <c r="K1992"/>
      <c r="N1992"/>
      <c r="U1992"/>
      <c r="V1992"/>
      <c r="X1992"/>
      <c r="AI1992"/>
      <c r="DD1992"/>
    </row>
    <row r="1993" spans="2:108" x14ac:dyDescent="0.3">
      <c r="B1993"/>
      <c r="C1993"/>
      <c r="E1993"/>
      <c r="F1993"/>
      <c r="G1993"/>
      <c r="H1993"/>
      <c r="I1993"/>
      <c r="K1993"/>
      <c r="N1993"/>
      <c r="U1993"/>
      <c r="V1993"/>
      <c r="X1993"/>
    </row>
    <row r="1994" spans="2:108" x14ac:dyDescent="0.3">
      <c r="B1994"/>
      <c r="C1994"/>
      <c r="E1994"/>
      <c r="F1994"/>
      <c r="G1994"/>
      <c r="H1994"/>
      <c r="I1994"/>
      <c r="K1994"/>
      <c r="N1994"/>
      <c r="U1994"/>
      <c r="V1994"/>
      <c r="X1994"/>
    </row>
    <row r="1995" spans="2:108" x14ac:dyDescent="0.3">
      <c r="B1995"/>
      <c r="C1995"/>
      <c r="E1995"/>
      <c r="F1995"/>
      <c r="G1995"/>
      <c r="H1995"/>
      <c r="I1995"/>
      <c r="K1995"/>
      <c r="N1995"/>
      <c r="U1995"/>
      <c r="V1995"/>
      <c r="X1995"/>
      <c r="DD1995"/>
    </row>
    <row r="1996" spans="2:108" x14ac:dyDescent="0.3">
      <c r="B1996"/>
      <c r="C1996"/>
      <c r="E1996"/>
      <c r="F1996"/>
      <c r="G1996"/>
      <c r="H1996"/>
      <c r="I1996"/>
      <c r="K1996"/>
      <c r="N1996"/>
      <c r="U1996"/>
      <c r="V1996"/>
      <c r="X1996"/>
      <c r="Y1996"/>
    </row>
    <row r="1997" spans="2:108" x14ac:dyDescent="0.3">
      <c r="B1997"/>
      <c r="C1997"/>
      <c r="E1997"/>
      <c r="F1997"/>
      <c r="G1997"/>
      <c r="H1997"/>
      <c r="I1997"/>
      <c r="K1997"/>
      <c r="N1997"/>
      <c r="U1997"/>
      <c r="V1997"/>
      <c r="X1997"/>
      <c r="Y1997"/>
    </row>
    <row r="1998" spans="2:108" x14ac:dyDescent="0.3">
      <c r="B1998"/>
      <c r="C1998"/>
      <c r="E1998"/>
      <c r="F1998"/>
      <c r="G1998"/>
      <c r="H1998"/>
      <c r="I1998"/>
      <c r="K1998"/>
      <c r="N1998"/>
      <c r="O1998"/>
      <c r="P1998"/>
      <c r="U1998"/>
      <c r="V1998"/>
      <c r="X1998"/>
      <c r="DD1998"/>
    </row>
    <row r="1999" spans="2:108" x14ac:dyDescent="0.3">
      <c r="B1999"/>
      <c r="C1999"/>
      <c r="E1999"/>
      <c r="F1999"/>
      <c r="G1999"/>
      <c r="H1999"/>
      <c r="I1999"/>
      <c r="K1999"/>
      <c r="N1999"/>
      <c r="U1999"/>
      <c r="V1999"/>
      <c r="X1999"/>
      <c r="DD1999"/>
    </row>
    <row r="2000" spans="2:108" x14ac:dyDescent="0.3">
      <c r="B2000"/>
      <c r="C2000"/>
      <c r="E2000"/>
      <c r="F2000"/>
      <c r="G2000"/>
      <c r="H2000"/>
      <c r="I2000"/>
      <c r="K2000"/>
      <c r="N2000"/>
      <c r="U2000"/>
      <c r="V2000"/>
      <c r="X2000"/>
    </row>
    <row r="2001" spans="2:108" x14ac:dyDescent="0.3">
      <c r="B2001"/>
      <c r="C2001"/>
      <c r="E2001"/>
      <c r="F2001"/>
      <c r="G2001"/>
      <c r="H2001"/>
      <c r="I2001"/>
      <c r="K2001"/>
      <c r="N2001"/>
      <c r="U2001"/>
      <c r="V2001"/>
      <c r="X2001"/>
      <c r="Y2001"/>
      <c r="AI2001"/>
      <c r="DD2001"/>
    </row>
    <row r="2002" spans="2:108" x14ac:dyDescent="0.3">
      <c r="B2002"/>
      <c r="C2002"/>
      <c r="E2002"/>
      <c r="F2002"/>
      <c r="G2002"/>
      <c r="H2002"/>
      <c r="I2002"/>
      <c r="K2002"/>
      <c r="N2002"/>
      <c r="U2002"/>
      <c r="V2002"/>
      <c r="X2002"/>
      <c r="DD2002"/>
    </row>
    <row r="2003" spans="2:108" x14ac:dyDescent="0.3">
      <c r="B2003"/>
      <c r="C2003"/>
      <c r="E2003"/>
      <c r="F2003"/>
      <c r="G2003"/>
      <c r="H2003"/>
      <c r="I2003"/>
      <c r="K2003"/>
      <c r="N2003"/>
      <c r="U2003"/>
      <c r="V2003"/>
      <c r="X2003"/>
      <c r="Y2003"/>
      <c r="AI2003"/>
      <c r="DD2003"/>
    </row>
    <row r="2004" spans="2:108" x14ac:dyDescent="0.3">
      <c r="B2004"/>
      <c r="C2004"/>
      <c r="E2004"/>
      <c r="F2004"/>
      <c r="G2004"/>
      <c r="H2004"/>
      <c r="I2004"/>
      <c r="K2004"/>
      <c r="N2004"/>
      <c r="U2004"/>
      <c r="V2004"/>
      <c r="X2004"/>
      <c r="AI2004"/>
      <c r="DD2004"/>
    </row>
    <row r="2005" spans="2:108" x14ac:dyDescent="0.3">
      <c r="B2005"/>
      <c r="C2005"/>
      <c r="E2005"/>
      <c r="F2005"/>
      <c r="G2005"/>
      <c r="H2005"/>
      <c r="I2005"/>
      <c r="K2005"/>
      <c r="N2005"/>
      <c r="U2005"/>
      <c r="V2005"/>
      <c r="X2005"/>
      <c r="DD2005"/>
    </row>
    <row r="2006" spans="2:108" x14ac:dyDescent="0.3">
      <c r="B2006"/>
      <c r="C2006"/>
      <c r="E2006"/>
      <c r="F2006"/>
      <c r="G2006"/>
      <c r="H2006"/>
      <c r="I2006"/>
      <c r="K2006"/>
      <c r="N2006"/>
      <c r="O2006"/>
      <c r="P2006"/>
      <c r="U2006"/>
      <c r="V2006"/>
      <c r="X2006"/>
      <c r="DD2006"/>
    </row>
    <row r="2007" spans="2:108" x14ac:dyDescent="0.3">
      <c r="B2007"/>
      <c r="C2007"/>
      <c r="E2007"/>
      <c r="F2007"/>
      <c r="G2007"/>
      <c r="H2007"/>
      <c r="I2007"/>
      <c r="K2007"/>
      <c r="N2007"/>
      <c r="U2007"/>
      <c r="V2007"/>
      <c r="X2007"/>
      <c r="AI2007"/>
      <c r="DD2007"/>
    </row>
    <row r="2008" spans="2:108" x14ac:dyDescent="0.3">
      <c r="B2008"/>
      <c r="C2008"/>
      <c r="E2008"/>
      <c r="F2008"/>
      <c r="G2008"/>
      <c r="H2008"/>
      <c r="I2008"/>
      <c r="K2008"/>
      <c r="N2008"/>
      <c r="U2008"/>
      <c r="V2008"/>
      <c r="X2008"/>
    </row>
    <row r="2009" spans="2:108" x14ac:dyDescent="0.3">
      <c r="B2009"/>
      <c r="C2009"/>
      <c r="E2009"/>
      <c r="F2009"/>
      <c r="G2009"/>
      <c r="H2009"/>
      <c r="I2009"/>
      <c r="K2009"/>
      <c r="N2009"/>
      <c r="U2009"/>
      <c r="V2009"/>
      <c r="X2009"/>
      <c r="Y2009"/>
    </row>
    <row r="2010" spans="2:108" x14ac:dyDescent="0.3">
      <c r="B2010"/>
      <c r="C2010"/>
      <c r="E2010"/>
      <c r="F2010"/>
      <c r="G2010"/>
      <c r="H2010"/>
      <c r="I2010"/>
      <c r="K2010"/>
      <c r="N2010"/>
      <c r="O2010"/>
      <c r="P2010"/>
      <c r="U2010"/>
      <c r="V2010"/>
      <c r="X2010"/>
      <c r="DD2010"/>
    </row>
    <row r="2011" spans="2:108" x14ac:dyDescent="0.3">
      <c r="B2011"/>
      <c r="C2011"/>
      <c r="E2011"/>
      <c r="F2011"/>
      <c r="G2011"/>
      <c r="H2011"/>
      <c r="I2011"/>
      <c r="K2011"/>
      <c r="N2011"/>
      <c r="U2011"/>
      <c r="V2011"/>
      <c r="X2011"/>
      <c r="DD2011"/>
    </row>
    <row r="2012" spans="2:108" x14ac:dyDescent="0.3">
      <c r="B2012"/>
      <c r="C2012"/>
      <c r="E2012"/>
      <c r="F2012"/>
      <c r="G2012"/>
      <c r="H2012"/>
      <c r="I2012"/>
      <c r="K2012"/>
      <c r="N2012"/>
      <c r="U2012"/>
      <c r="V2012"/>
      <c r="X2012"/>
    </row>
    <row r="2013" spans="2:108" x14ac:dyDescent="0.3">
      <c r="B2013"/>
      <c r="C2013"/>
      <c r="E2013"/>
      <c r="F2013"/>
      <c r="G2013"/>
      <c r="H2013"/>
      <c r="I2013"/>
      <c r="K2013"/>
      <c r="N2013"/>
      <c r="U2013"/>
      <c r="V2013"/>
      <c r="X2013"/>
      <c r="Y2013"/>
      <c r="AI2013"/>
      <c r="DD2013"/>
    </row>
    <row r="2014" spans="2:108" x14ac:dyDescent="0.3">
      <c r="B2014"/>
      <c r="C2014"/>
      <c r="E2014"/>
      <c r="F2014"/>
      <c r="G2014"/>
      <c r="H2014"/>
      <c r="I2014"/>
      <c r="K2014"/>
      <c r="N2014"/>
      <c r="U2014"/>
      <c r="V2014"/>
      <c r="X2014"/>
    </row>
    <row r="2015" spans="2:108" x14ac:dyDescent="0.3">
      <c r="B2015"/>
      <c r="C2015"/>
      <c r="E2015"/>
      <c r="F2015"/>
      <c r="G2015"/>
      <c r="H2015"/>
      <c r="I2015"/>
      <c r="K2015"/>
      <c r="N2015"/>
      <c r="O2015"/>
      <c r="P2015"/>
      <c r="Q2015"/>
      <c r="U2015"/>
      <c r="V2015"/>
      <c r="X2015"/>
      <c r="DD2015"/>
    </row>
    <row r="2016" spans="2:108" x14ac:dyDescent="0.3">
      <c r="B2016"/>
      <c r="C2016"/>
      <c r="E2016"/>
      <c r="F2016"/>
      <c r="G2016"/>
      <c r="H2016"/>
      <c r="I2016"/>
      <c r="K2016"/>
      <c r="N2016"/>
      <c r="U2016"/>
      <c r="V2016"/>
      <c r="X2016"/>
    </row>
    <row r="2017" spans="2:108" x14ac:dyDescent="0.3">
      <c r="B2017"/>
      <c r="C2017"/>
      <c r="E2017"/>
      <c r="F2017"/>
      <c r="G2017"/>
      <c r="H2017"/>
      <c r="I2017"/>
      <c r="K2017"/>
      <c r="N2017"/>
      <c r="O2017"/>
      <c r="P2017"/>
      <c r="U2017"/>
      <c r="V2017"/>
      <c r="X2017"/>
      <c r="DD2017"/>
    </row>
    <row r="2018" spans="2:108" x14ac:dyDescent="0.3">
      <c r="B2018"/>
      <c r="C2018"/>
      <c r="E2018"/>
      <c r="F2018"/>
      <c r="G2018"/>
      <c r="H2018"/>
      <c r="I2018"/>
      <c r="K2018"/>
      <c r="N2018"/>
      <c r="O2018"/>
      <c r="P2018"/>
      <c r="U2018"/>
      <c r="V2018"/>
      <c r="X2018"/>
      <c r="DD2018"/>
    </row>
    <row r="2019" spans="2:108" x14ac:dyDescent="0.3">
      <c r="B2019"/>
      <c r="C2019"/>
      <c r="E2019"/>
      <c r="F2019"/>
      <c r="G2019"/>
      <c r="H2019"/>
      <c r="I2019"/>
      <c r="K2019"/>
      <c r="N2019"/>
      <c r="U2019"/>
      <c r="V2019"/>
      <c r="X2019"/>
      <c r="DD2019"/>
    </row>
    <row r="2020" spans="2:108" x14ac:dyDescent="0.3">
      <c r="B2020"/>
      <c r="C2020"/>
      <c r="E2020"/>
      <c r="F2020"/>
      <c r="G2020"/>
      <c r="H2020"/>
      <c r="I2020"/>
      <c r="K2020"/>
      <c r="N2020"/>
      <c r="U2020"/>
      <c r="V2020"/>
      <c r="X2020"/>
    </row>
    <row r="2021" spans="2:108" x14ac:dyDescent="0.3">
      <c r="B2021"/>
      <c r="C2021"/>
      <c r="E2021"/>
      <c r="F2021"/>
      <c r="G2021"/>
      <c r="H2021"/>
      <c r="I2021"/>
      <c r="K2021"/>
      <c r="N2021"/>
      <c r="U2021"/>
      <c r="V2021"/>
      <c r="X2021"/>
    </row>
    <row r="2022" spans="2:108" x14ac:dyDescent="0.3">
      <c r="B2022"/>
      <c r="C2022"/>
      <c r="E2022"/>
      <c r="F2022"/>
      <c r="G2022"/>
      <c r="H2022"/>
      <c r="I2022"/>
      <c r="K2022"/>
      <c r="N2022"/>
      <c r="O2022"/>
      <c r="P2022"/>
      <c r="Q2022"/>
      <c r="U2022"/>
      <c r="V2022"/>
      <c r="X2022"/>
      <c r="DD2022"/>
    </row>
    <row r="2023" spans="2:108" x14ac:dyDescent="0.3">
      <c r="B2023"/>
      <c r="C2023"/>
      <c r="E2023"/>
      <c r="F2023"/>
      <c r="G2023"/>
      <c r="H2023"/>
      <c r="I2023"/>
      <c r="K2023"/>
      <c r="N2023"/>
      <c r="U2023"/>
      <c r="V2023"/>
      <c r="X2023"/>
      <c r="DD2023"/>
    </row>
    <row r="2024" spans="2:108" x14ac:dyDescent="0.3">
      <c r="B2024"/>
      <c r="C2024"/>
      <c r="E2024"/>
      <c r="F2024"/>
      <c r="G2024"/>
      <c r="H2024"/>
      <c r="I2024"/>
      <c r="K2024"/>
      <c r="N2024"/>
      <c r="U2024"/>
      <c r="V2024"/>
      <c r="X2024"/>
    </row>
    <row r="2025" spans="2:108" x14ac:dyDescent="0.3">
      <c r="B2025"/>
      <c r="C2025"/>
      <c r="E2025"/>
      <c r="F2025"/>
      <c r="G2025"/>
      <c r="H2025"/>
      <c r="I2025"/>
      <c r="K2025"/>
      <c r="N2025"/>
      <c r="U2025"/>
      <c r="V2025"/>
      <c r="X2025"/>
    </row>
    <row r="2026" spans="2:108" x14ac:dyDescent="0.3">
      <c r="B2026"/>
      <c r="C2026"/>
      <c r="E2026"/>
      <c r="F2026"/>
      <c r="G2026"/>
      <c r="H2026"/>
      <c r="I2026"/>
      <c r="K2026"/>
      <c r="N2026"/>
      <c r="U2026"/>
      <c r="V2026"/>
      <c r="X2026"/>
      <c r="AT2026"/>
    </row>
    <row r="2027" spans="2:108" x14ac:dyDescent="0.3">
      <c r="B2027"/>
      <c r="C2027"/>
      <c r="E2027"/>
      <c r="F2027"/>
      <c r="G2027"/>
      <c r="H2027"/>
      <c r="I2027"/>
      <c r="K2027"/>
      <c r="N2027"/>
      <c r="U2027"/>
      <c r="V2027"/>
      <c r="X2027"/>
    </row>
    <row r="2028" spans="2:108" x14ac:dyDescent="0.3">
      <c r="B2028"/>
      <c r="C2028"/>
      <c r="E2028"/>
      <c r="F2028"/>
      <c r="G2028"/>
      <c r="H2028"/>
      <c r="I2028"/>
      <c r="K2028"/>
      <c r="N2028"/>
      <c r="U2028"/>
      <c r="V2028"/>
      <c r="X2028"/>
    </row>
    <row r="2029" spans="2:108" x14ac:dyDescent="0.3">
      <c r="B2029"/>
      <c r="C2029"/>
      <c r="E2029"/>
      <c r="F2029"/>
      <c r="G2029"/>
      <c r="H2029"/>
      <c r="I2029"/>
      <c r="K2029"/>
      <c r="N2029"/>
      <c r="U2029"/>
      <c r="V2029"/>
      <c r="X2029"/>
      <c r="DD2029"/>
    </row>
    <row r="2030" spans="2:108" x14ac:dyDescent="0.3">
      <c r="B2030"/>
      <c r="C2030"/>
      <c r="E2030"/>
      <c r="F2030"/>
      <c r="G2030"/>
      <c r="H2030"/>
      <c r="I2030"/>
      <c r="K2030"/>
      <c r="N2030"/>
      <c r="U2030"/>
      <c r="V2030"/>
      <c r="X2030"/>
    </row>
    <row r="2031" spans="2:108" x14ac:dyDescent="0.3">
      <c r="B2031"/>
      <c r="C2031"/>
      <c r="E2031"/>
      <c r="F2031"/>
      <c r="G2031"/>
      <c r="H2031"/>
      <c r="I2031"/>
      <c r="K2031"/>
      <c r="N2031"/>
      <c r="U2031"/>
      <c r="V2031"/>
      <c r="X2031"/>
    </row>
    <row r="2032" spans="2:108" x14ac:dyDescent="0.3">
      <c r="B2032"/>
      <c r="C2032"/>
      <c r="E2032"/>
      <c r="F2032"/>
      <c r="G2032"/>
      <c r="I2032"/>
      <c r="K2032"/>
      <c r="N2032"/>
      <c r="U2032"/>
      <c r="V2032"/>
      <c r="X2032"/>
      <c r="DD2032"/>
    </row>
    <row r="2033" spans="2:108" x14ac:dyDescent="0.3">
      <c r="B2033"/>
      <c r="C2033"/>
      <c r="E2033"/>
      <c r="F2033"/>
      <c r="G2033"/>
      <c r="H2033"/>
      <c r="I2033"/>
      <c r="K2033"/>
      <c r="N2033"/>
      <c r="U2033"/>
      <c r="V2033"/>
      <c r="X2033"/>
    </row>
    <row r="2034" spans="2:108" x14ac:dyDescent="0.3">
      <c r="B2034"/>
      <c r="C2034"/>
      <c r="E2034"/>
      <c r="F2034"/>
      <c r="G2034"/>
      <c r="H2034"/>
      <c r="I2034"/>
      <c r="K2034"/>
      <c r="N2034"/>
      <c r="O2034"/>
      <c r="P2034"/>
      <c r="Q2034"/>
      <c r="U2034"/>
      <c r="V2034"/>
      <c r="X2034"/>
      <c r="DD2034"/>
    </row>
    <row r="2035" spans="2:108" x14ac:dyDescent="0.3">
      <c r="B2035"/>
      <c r="C2035"/>
      <c r="E2035"/>
      <c r="F2035"/>
      <c r="G2035"/>
      <c r="H2035"/>
      <c r="I2035"/>
      <c r="K2035"/>
      <c r="N2035"/>
      <c r="U2035"/>
      <c r="V2035"/>
      <c r="X2035"/>
      <c r="DD2035"/>
    </row>
    <row r="2036" spans="2:108" x14ac:dyDescent="0.3">
      <c r="B2036"/>
      <c r="C2036"/>
      <c r="E2036"/>
      <c r="F2036"/>
      <c r="G2036"/>
      <c r="H2036"/>
      <c r="I2036"/>
      <c r="K2036"/>
      <c r="N2036"/>
      <c r="O2036"/>
      <c r="P2036"/>
      <c r="U2036"/>
      <c r="V2036"/>
      <c r="X2036"/>
      <c r="DD2036"/>
    </row>
    <row r="2037" spans="2:108" x14ac:dyDescent="0.3">
      <c r="B2037"/>
      <c r="C2037"/>
      <c r="E2037"/>
      <c r="F2037"/>
      <c r="G2037"/>
      <c r="H2037"/>
      <c r="I2037"/>
      <c r="K2037"/>
      <c r="N2037"/>
      <c r="U2037"/>
      <c r="V2037"/>
      <c r="X2037"/>
    </row>
    <row r="2038" spans="2:108" x14ac:dyDescent="0.3">
      <c r="B2038"/>
      <c r="C2038"/>
      <c r="E2038"/>
      <c r="F2038"/>
      <c r="G2038"/>
      <c r="H2038"/>
      <c r="I2038"/>
      <c r="K2038"/>
      <c r="N2038"/>
      <c r="U2038"/>
      <c r="V2038"/>
      <c r="X2038"/>
    </row>
    <row r="2039" spans="2:108" x14ac:dyDescent="0.3">
      <c r="B2039"/>
      <c r="C2039"/>
      <c r="E2039"/>
      <c r="F2039"/>
      <c r="G2039"/>
      <c r="H2039"/>
      <c r="I2039"/>
      <c r="K2039"/>
      <c r="N2039"/>
      <c r="U2039"/>
      <c r="V2039"/>
      <c r="X2039"/>
    </row>
    <row r="2040" spans="2:108" x14ac:dyDescent="0.3">
      <c r="B2040"/>
      <c r="C2040"/>
      <c r="E2040"/>
      <c r="F2040"/>
      <c r="G2040"/>
      <c r="H2040"/>
      <c r="I2040"/>
      <c r="K2040"/>
      <c r="N2040"/>
      <c r="U2040"/>
      <c r="V2040"/>
      <c r="X2040"/>
      <c r="DD2040"/>
    </row>
    <row r="2041" spans="2:108" x14ac:dyDescent="0.3">
      <c r="B2041"/>
      <c r="C2041"/>
      <c r="E2041"/>
      <c r="F2041"/>
      <c r="G2041"/>
      <c r="H2041"/>
      <c r="I2041"/>
      <c r="K2041"/>
      <c r="N2041"/>
      <c r="U2041"/>
      <c r="V2041"/>
      <c r="X2041"/>
    </row>
    <row r="2042" spans="2:108" x14ac:dyDescent="0.3">
      <c r="B2042"/>
      <c r="C2042"/>
      <c r="E2042"/>
      <c r="F2042"/>
      <c r="G2042"/>
      <c r="H2042"/>
      <c r="I2042"/>
      <c r="K2042"/>
      <c r="N2042"/>
      <c r="U2042"/>
      <c r="V2042"/>
      <c r="X2042"/>
      <c r="DD2042"/>
    </row>
    <row r="2043" spans="2:108" x14ac:dyDescent="0.3">
      <c r="B2043"/>
      <c r="C2043"/>
      <c r="E2043"/>
      <c r="F2043"/>
      <c r="G2043"/>
      <c r="I2043"/>
      <c r="K2043"/>
      <c r="N2043"/>
      <c r="U2043"/>
      <c r="V2043"/>
      <c r="X2043"/>
      <c r="DD2043"/>
    </row>
    <row r="2044" spans="2:108" x14ac:dyDescent="0.3">
      <c r="B2044"/>
      <c r="C2044"/>
      <c r="E2044"/>
      <c r="F2044"/>
      <c r="G2044"/>
      <c r="H2044"/>
      <c r="I2044"/>
      <c r="K2044"/>
      <c r="N2044"/>
      <c r="U2044"/>
      <c r="V2044"/>
      <c r="X2044"/>
    </row>
    <row r="2045" spans="2:108" x14ac:dyDescent="0.3">
      <c r="B2045"/>
      <c r="C2045"/>
      <c r="E2045"/>
      <c r="F2045"/>
      <c r="G2045"/>
      <c r="H2045"/>
      <c r="I2045"/>
      <c r="K2045"/>
      <c r="N2045"/>
      <c r="U2045"/>
      <c r="V2045"/>
      <c r="X2045"/>
    </row>
    <row r="2046" spans="2:108" x14ac:dyDescent="0.3">
      <c r="B2046"/>
      <c r="C2046"/>
      <c r="E2046"/>
      <c r="F2046"/>
      <c r="G2046"/>
      <c r="H2046"/>
      <c r="I2046"/>
      <c r="K2046"/>
      <c r="N2046"/>
      <c r="O2046"/>
      <c r="P2046"/>
      <c r="U2046"/>
      <c r="V2046"/>
      <c r="X2046"/>
      <c r="DD2046"/>
    </row>
    <row r="2047" spans="2:108" x14ac:dyDescent="0.3">
      <c r="B2047"/>
      <c r="C2047"/>
      <c r="E2047"/>
      <c r="F2047"/>
      <c r="G2047"/>
      <c r="H2047"/>
      <c r="I2047"/>
      <c r="K2047"/>
      <c r="N2047"/>
      <c r="U2047"/>
      <c r="V2047"/>
      <c r="X2047"/>
      <c r="DD2047"/>
    </row>
    <row r="2048" spans="2:108" x14ac:dyDescent="0.3">
      <c r="B2048"/>
      <c r="C2048"/>
      <c r="E2048"/>
      <c r="F2048"/>
      <c r="G2048"/>
      <c r="H2048"/>
      <c r="I2048"/>
      <c r="K2048"/>
      <c r="N2048"/>
      <c r="U2048"/>
      <c r="V2048"/>
      <c r="X2048"/>
    </row>
    <row r="2049" spans="2:108" x14ac:dyDescent="0.3">
      <c r="B2049"/>
      <c r="C2049"/>
      <c r="E2049"/>
      <c r="F2049"/>
      <c r="G2049"/>
      <c r="H2049"/>
      <c r="I2049"/>
      <c r="K2049"/>
      <c r="N2049"/>
      <c r="U2049"/>
      <c r="V2049"/>
      <c r="X2049"/>
    </row>
    <row r="2050" spans="2:108" x14ac:dyDescent="0.3">
      <c r="B2050"/>
      <c r="C2050"/>
      <c r="E2050"/>
      <c r="F2050"/>
      <c r="G2050"/>
      <c r="I2050"/>
      <c r="K2050"/>
      <c r="N2050"/>
      <c r="U2050"/>
      <c r="V2050"/>
      <c r="X2050"/>
    </row>
    <row r="2051" spans="2:108" x14ac:dyDescent="0.3">
      <c r="B2051"/>
      <c r="C2051"/>
      <c r="E2051"/>
      <c r="F2051"/>
      <c r="G2051"/>
      <c r="H2051"/>
      <c r="I2051"/>
      <c r="K2051"/>
      <c r="N2051"/>
      <c r="U2051"/>
      <c r="V2051"/>
      <c r="X2051"/>
    </row>
    <row r="2052" spans="2:108" x14ac:dyDescent="0.3">
      <c r="B2052"/>
      <c r="C2052"/>
      <c r="E2052"/>
      <c r="F2052"/>
      <c r="G2052"/>
      <c r="H2052"/>
      <c r="I2052"/>
      <c r="K2052"/>
      <c r="N2052"/>
      <c r="U2052"/>
      <c r="V2052"/>
      <c r="X2052"/>
    </row>
    <row r="2053" spans="2:108" x14ac:dyDescent="0.3">
      <c r="B2053"/>
      <c r="C2053"/>
      <c r="E2053"/>
      <c r="F2053"/>
      <c r="G2053"/>
      <c r="H2053"/>
      <c r="I2053"/>
      <c r="K2053"/>
      <c r="N2053"/>
      <c r="U2053"/>
      <c r="V2053"/>
      <c r="X2053"/>
    </row>
    <row r="2054" spans="2:108" x14ac:dyDescent="0.3">
      <c r="B2054"/>
      <c r="C2054"/>
      <c r="E2054"/>
      <c r="F2054"/>
      <c r="G2054"/>
      <c r="I2054"/>
      <c r="K2054"/>
      <c r="N2054"/>
      <c r="U2054"/>
      <c r="V2054"/>
      <c r="X2054"/>
      <c r="DD2054"/>
    </row>
    <row r="2055" spans="2:108" x14ac:dyDescent="0.3">
      <c r="B2055"/>
      <c r="C2055"/>
      <c r="E2055"/>
      <c r="F2055"/>
      <c r="G2055"/>
      <c r="H2055"/>
      <c r="I2055"/>
      <c r="K2055"/>
      <c r="N2055"/>
      <c r="U2055"/>
      <c r="V2055"/>
      <c r="X2055"/>
    </row>
    <row r="2056" spans="2:108" x14ac:dyDescent="0.3">
      <c r="B2056"/>
      <c r="C2056"/>
      <c r="E2056"/>
      <c r="F2056"/>
      <c r="G2056"/>
      <c r="H2056"/>
      <c r="I2056"/>
      <c r="K2056"/>
      <c r="N2056"/>
      <c r="U2056"/>
      <c r="V2056"/>
      <c r="X2056"/>
      <c r="DD2056"/>
    </row>
    <row r="2057" spans="2:108" x14ac:dyDescent="0.3">
      <c r="B2057"/>
      <c r="C2057"/>
      <c r="E2057"/>
      <c r="F2057"/>
      <c r="G2057"/>
      <c r="H2057"/>
      <c r="I2057"/>
      <c r="K2057"/>
      <c r="N2057"/>
      <c r="U2057"/>
      <c r="V2057"/>
      <c r="X2057"/>
      <c r="DD2057"/>
    </row>
    <row r="2058" spans="2:108" x14ac:dyDescent="0.3">
      <c r="B2058"/>
      <c r="C2058"/>
      <c r="E2058"/>
      <c r="F2058"/>
      <c r="G2058"/>
      <c r="H2058"/>
      <c r="I2058"/>
      <c r="K2058"/>
      <c r="N2058"/>
      <c r="U2058"/>
      <c r="V2058"/>
      <c r="X2058"/>
    </row>
    <row r="2059" spans="2:108" x14ac:dyDescent="0.3">
      <c r="B2059"/>
      <c r="C2059"/>
      <c r="E2059"/>
      <c r="F2059"/>
      <c r="G2059"/>
      <c r="H2059"/>
      <c r="I2059"/>
      <c r="K2059"/>
      <c r="N2059"/>
      <c r="U2059"/>
      <c r="V2059"/>
      <c r="X2059"/>
    </row>
    <row r="2060" spans="2:108" x14ac:dyDescent="0.3">
      <c r="B2060"/>
      <c r="C2060"/>
      <c r="E2060"/>
      <c r="F2060"/>
      <c r="G2060"/>
      <c r="H2060"/>
      <c r="I2060"/>
      <c r="K2060"/>
      <c r="N2060"/>
      <c r="U2060"/>
      <c r="V2060"/>
      <c r="X2060"/>
      <c r="DD2060"/>
    </row>
    <row r="2061" spans="2:108" x14ac:dyDescent="0.3">
      <c r="B2061"/>
      <c r="C2061"/>
      <c r="E2061"/>
      <c r="F2061"/>
      <c r="G2061"/>
      <c r="H2061"/>
      <c r="I2061"/>
      <c r="K2061"/>
      <c r="N2061"/>
      <c r="U2061"/>
      <c r="V2061"/>
      <c r="X2061"/>
    </row>
    <row r="2062" spans="2:108" x14ac:dyDescent="0.3">
      <c r="B2062"/>
      <c r="C2062"/>
      <c r="E2062"/>
      <c r="F2062"/>
      <c r="G2062"/>
      <c r="H2062"/>
      <c r="I2062"/>
      <c r="K2062"/>
      <c r="N2062"/>
      <c r="O2062"/>
      <c r="P2062"/>
      <c r="U2062"/>
      <c r="V2062"/>
      <c r="X2062"/>
      <c r="DD2062"/>
    </row>
    <row r="2063" spans="2:108" x14ac:dyDescent="0.3">
      <c r="B2063"/>
      <c r="C2063"/>
      <c r="E2063"/>
      <c r="F2063"/>
      <c r="G2063"/>
      <c r="H2063"/>
      <c r="I2063"/>
      <c r="K2063"/>
      <c r="N2063"/>
      <c r="U2063"/>
      <c r="V2063"/>
      <c r="X2063"/>
    </row>
    <row r="2064" spans="2:108" x14ac:dyDescent="0.3">
      <c r="B2064"/>
      <c r="C2064"/>
      <c r="E2064"/>
      <c r="F2064"/>
      <c r="G2064"/>
      <c r="H2064"/>
      <c r="I2064"/>
      <c r="K2064"/>
      <c r="N2064"/>
      <c r="U2064"/>
      <c r="V2064"/>
      <c r="X2064"/>
    </row>
    <row r="2065" spans="2:108" x14ac:dyDescent="0.3">
      <c r="B2065"/>
      <c r="C2065"/>
      <c r="E2065"/>
      <c r="F2065"/>
      <c r="G2065"/>
      <c r="H2065"/>
      <c r="I2065"/>
      <c r="K2065"/>
      <c r="N2065"/>
      <c r="U2065"/>
      <c r="V2065"/>
      <c r="X2065"/>
    </row>
    <row r="2066" spans="2:108" x14ac:dyDescent="0.3">
      <c r="B2066"/>
      <c r="C2066"/>
      <c r="E2066"/>
      <c r="F2066"/>
      <c r="G2066"/>
      <c r="H2066"/>
      <c r="I2066"/>
      <c r="K2066"/>
      <c r="N2066"/>
      <c r="U2066"/>
      <c r="V2066"/>
      <c r="X2066"/>
    </row>
    <row r="2067" spans="2:108" x14ac:dyDescent="0.3">
      <c r="B2067"/>
      <c r="C2067"/>
      <c r="E2067"/>
      <c r="F2067"/>
      <c r="G2067"/>
      <c r="H2067"/>
      <c r="I2067"/>
      <c r="K2067"/>
      <c r="N2067"/>
      <c r="U2067"/>
      <c r="V2067"/>
      <c r="X2067"/>
      <c r="DD2067"/>
    </row>
    <row r="2068" spans="2:108" x14ac:dyDescent="0.3">
      <c r="B2068"/>
      <c r="C2068"/>
      <c r="E2068"/>
      <c r="F2068"/>
      <c r="G2068"/>
      <c r="H2068"/>
      <c r="I2068"/>
      <c r="K2068"/>
      <c r="N2068"/>
      <c r="U2068"/>
      <c r="V2068"/>
      <c r="X2068"/>
    </row>
    <row r="2069" spans="2:108" x14ac:dyDescent="0.3">
      <c r="B2069"/>
      <c r="C2069"/>
      <c r="E2069"/>
      <c r="F2069"/>
      <c r="G2069"/>
      <c r="H2069"/>
      <c r="I2069"/>
      <c r="K2069"/>
      <c r="N2069"/>
      <c r="U2069"/>
      <c r="V2069"/>
      <c r="X2069"/>
    </row>
    <row r="2070" spans="2:108" x14ac:dyDescent="0.3">
      <c r="B2070"/>
      <c r="C2070"/>
      <c r="E2070"/>
      <c r="F2070"/>
      <c r="G2070"/>
      <c r="H2070"/>
      <c r="I2070"/>
      <c r="K2070"/>
      <c r="N2070"/>
      <c r="U2070"/>
      <c r="V2070"/>
      <c r="X2070"/>
    </row>
    <row r="2071" spans="2:108" x14ac:dyDescent="0.3">
      <c r="B2071"/>
      <c r="C2071"/>
      <c r="E2071"/>
      <c r="F2071"/>
      <c r="G2071"/>
      <c r="H2071"/>
      <c r="I2071"/>
      <c r="K2071"/>
      <c r="N2071"/>
      <c r="U2071"/>
      <c r="V2071"/>
      <c r="X2071"/>
      <c r="DD2071"/>
    </row>
    <row r="2072" spans="2:108" x14ac:dyDescent="0.3">
      <c r="B2072"/>
      <c r="C2072"/>
      <c r="E2072"/>
      <c r="F2072"/>
      <c r="G2072"/>
      <c r="H2072"/>
      <c r="I2072"/>
      <c r="K2072"/>
      <c r="N2072"/>
      <c r="U2072"/>
      <c r="V2072"/>
      <c r="X2072"/>
    </row>
    <row r="2073" spans="2:108" x14ac:dyDescent="0.3">
      <c r="B2073"/>
      <c r="C2073"/>
      <c r="E2073"/>
      <c r="F2073"/>
      <c r="G2073"/>
      <c r="H2073"/>
      <c r="I2073"/>
      <c r="K2073"/>
      <c r="N2073"/>
      <c r="O2073"/>
      <c r="P2073"/>
      <c r="U2073"/>
      <c r="V2073"/>
      <c r="X2073"/>
      <c r="DD2073"/>
    </row>
    <row r="2074" spans="2:108" x14ac:dyDescent="0.3">
      <c r="B2074"/>
      <c r="C2074"/>
      <c r="E2074"/>
      <c r="F2074"/>
      <c r="G2074"/>
      <c r="H2074"/>
      <c r="I2074"/>
      <c r="K2074"/>
      <c r="N2074"/>
      <c r="U2074"/>
      <c r="V2074"/>
      <c r="X2074"/>
    </row>
    <row r="2075" spans="2:108" x14ac:dyDescent="0.3">
      <c r="B2075"/>
      <c r="C2075"/>
      <c r="E2075"/>
      <c r="F2075"/>
      <c r="G2075"/>
      <c r="H2075"/>
      <c r="I2075"/>
      <c r="K2075"/>
      <c r="N2075"/>
      <c r="U2075"/>
      <c r="V2075"/>
      <c r="X2075"/>
    </row>
    <row r="2076" spans="2:108" x14ac:dyDescent="0.3">
      <c r="B2076"/>
      <c r="C2076"/>
      <c r="E2076"/>
      <c r="F2076"/>
      <c r="G2076"/>
      <c r="H2076"/>
      <c r="I2076"/>
      <c r="K2076"/>
      <c r="N2076"/>
      <c r="U2076"/>
      <c r="V2076"/>
      <c r="X2076"/>
    </row>
    <row r="2077" spans="2:108" x14ac:dyDescent="0.3">
      <c r="B2077"/>
      <c r="C2077"/>
      <c r="E2077"/>
      <c r="F2077"/>
      <c r="G2077"/>
      <c r="H2077"/>
      <c r="I2077"/>
      <c r="K2077"/>
      <c r="N2077"/>
      <c r="U2077"/>
      <c r="V2077"/>
      <c r="X2077"/>
    </row>
    <row r="2078" spans="2:108" x14ac:dyDescent="0.3">
      <c r="B2078"/>
      <c r="C2078"/>
      <c r="E2078"/>
      <c r="F2078"/>
      <c r="G2078"/>
      <c r="H2078"/>
      <c r="I2078"/>
      <c r="K2078"/>
      <c r="N2078"/>
      <c r="U2078"/>
      <c r="V2078"/>
      <c r="X2078"/>
      <c r="DD2078"/>
    </row>
    <row r="2079" spans="2:108" x14ac:dyDescent="0.3">
      <c r="B2079"/>
      <c r="C2079"/>
      <c r="E2079"/>
      <c r="F2079"/>
      <c r="G2079"/>
      <c r="H2079"/>
      <c r="I2079"/>
      <c r="K2079"/>
      <c r="N2079"/>
      <c r="U2079"/>
      <c r="V2079"/>
      <c r="X2079"/>
      <c r="DD2079"/>
    </row>
    <row r="2080" spans="2:108" x14ac:dyDescent="0.3">
      <c r="B2080"/>
      <c r="C2080"/>
      <c r="E2080"/>
      <c r="F2080"/>
      <c r="G2080"/>
      <c r="H2080"/>
      <c r="I2080"/>
      <c r="K2080"/>
      <c r="N2080"/>
      <c r="U2080"/>
      <c r="V2080"/>
      <c r="X2080"/>
      <c r="DD2080"/>
    </row>
    <row r="2081" spans="2:108" x14ac:dyDescent="0.3">
      <c r="B2081"/>
      <c r="C2081"/>
      <c r="E2081"/>
      <c r="F2081"/>
      <c r="G2081"/>
      <c r="I2081"/>
      <c r="K2081"/>
      <c r="N2081"/>
      <c r="U2081"/>
      <c r="V2081"/>
      <c r="X2081"/>
    </row>
    <row r="2082" spans="2:108" x14ac:dyDescent="0.3">
      <c r="B2082"/>
      <c r="C2082"/>
      <c r="E2082"/>
      <c r="F2082"/>
      <c r="G2082"/>
      <c r="H2082"/>
      <c r="I2082"/>
      <c r="K2082"/>
      <c r="N2082"/>
      <c r="U2082"/>
      <c r="V2082"/>
      <c r="X2082"/>
      <c r="DD2082"/>
    </row>
    <row r="2083" spans="2:108" x14ac:dyDescent="0.3">
      <c r="B2083"/>
      <c r="C2083"/>
      <c r="E2083"/>
      <c r="F2083"/>
      <c r="G2083"/>
      <c r="H2083"/>
      <c r="I2083"/>
      <c r="K2083"/>
      <c r="N2083"/>
      <c r="U2083"/>
      <c r="V2083"/>
      <c r="X2083"/>
      <c r="DD2083"/>
    </row>
    <row r="2084" spans="2:108" x14ac:dyDescent="0.3">
      <c r="B2084"/>
      <c r="C2084"/>
      <c r="E2084"/>
      <c r="F2084"/>
      <c r="G2084"/>
      <c r="H2084"/>
      <c r="I2084"/>
      <c r="K2084"/>
      <c r="N2084"/>
      <c r="U2084"/>
      <c r="V2084"/>
      <c r="X2084"/>
    </row>
    <row r="2085" spans="2:108" x14ac:dyDescent="0.3">
      <c r="B2085"/>
      <c r="C2085"/>
      <c r="E2085"/>
      <c r="F2085"/>
      <c r="G2085"/>
      <c r="H2085"/>
      <c r="I2085"/>
      <c r="K2085"/>
      <c r="N2085"/>
      <c r="U2085"/>
      <c r="V2085"/>
      <c r="X2085"/>
      <c r="DD2085"/>
    </row>
    <row r="2086" spans="2:108" x14ac:dyDescent="0.3">
      <c r="B2086"/>
      <c r="C2086"/>
      <c r="E2086"/>
      <c r="F2086"/>
      <c r="G2086"/>
      <c r="H2086"/>
      <c r="I2086"/>
      <c r="K2086"/>
      <c r="N2086"/>
      <c r="U2086"/>
      <c r="V2086"/>
      <c r="X2086"/>
      <c r="DD2086"/>
    </row>
    <row r="2087" spans="2:108" x14ac:dyDescent="0.3">
      <c r="B2087"/>
      <c r="C2087"/>
      <c r="E2087"/>
      <c r="F2087"/>
      <c r="G2087"/>
      <c r="H2087"/>
      <c r="I2087"/>
      <c r="K2087"/>
      <c r="N2087"/>
      <c r="U2087"/>
      <c r="V2087"/>
      <c r="X2087"/>
    </row>
    <row r="2088" spans="2:108" x14ac:dyDescent="0.3">
      <c r="B2088"/>
      <c r="C2088"/>
      <c r="E2088"/>
      <c r="F2088"/>
      <c r="G2088"/>
      <c r="H2088"/>
      <c r="I2088"/>
      <c r="K2088"/>
      <c r="N2088"/>
      <c r="O2088"/>
      <c r="P2088"/>
      <c r="Q2088"/>
      <c r="U2088"/>
      <c r="V2088"/>
      <c r="X2088"/>
      <c r="DD2088"/>
    </row>
    <row r="2089" spans="2:108" x14ac:dyDescent="0.3">
      <c r="B2089"/>
      <c r="C2089"/>
      <c r="E2089"/>
      <c r="F2089"/>
      <c r="G2089"/>
      <c r="H2089"/>
      <c r="I2089"/>
      <c r="K2089"/>
      <c r="N2089"/>
      <c r="O2089"/>
      <c r="P2089"/>
      <c r="U2089"/>
      <c r="V2089"/>
      <c r="X2089"/>
      <c r="DD2089"/>
    </row>
    <row r="2090" spans="2:108" x14ac:dyDescent="0.3">
      <c r="B2090"/>
      <c r="C2090"/>
      <c r="E2090"/>
      <c r="F2090"/>
      <c r="G2090"/>
      <c r="H2090"/>
      <c r="I2090"/>
      <c r="K2090"/>
      <c r="N2090"/>
      <c r="U2090"/>
      <c r="V2090"/>
      <c r="X2090"/>
    </row>
    <row r="2091" spans="2:108" x14ac:dyDescent="0.3">
      <c r="B2091"/>
      <c r="C2091"/>
      <c r="E2091"/>
      <c r="F2091"/>
      <c r="G2091"/>
      <c r="H2091"/>
      <c r="I2091"/>
      <c r="K2091"/>
      <c r="N2091"/>
      <c r="U2091"/>
      <c r="V2091"/>
      <c r="X2091"/>
    </row>
    <row r="2092" spans="2:108" x14ac:dyDescent="0.3">
      <c r="B2092"/>
      <c r="C2092"/>
      <c r="E2092"/>
      <c r="F2092"/>
      <c r="G2092"/>
      <c r="H2092"/>
      <c r="I2092"/>
      <c r="K2092"/>
      <c r="N2092"/>
      <c r="O2092"/>
      <c r="P2092"/>
      <c r="U2092"/>
      <c r="V2092"/>
      <c r="X2092"/>
      <c r="DD2092"/>
    </row>
    <row r="2093" spans="2:108" x14ac:dyDescent="0.3">
      <c r="B2093"/>
      <c r="C2093"/>
      <c r="E2093"/>
      <c r="F2093"/>
      <c r="G2093"/>
      <c r="H2093"/>
      <c r="I2093"/>
      <c r="K2093"/>
      <c r="N2093"/>
      <c r="U2093"/>
      <c r="V2093"/>
      <c r="X2093"/>
    </row>
    <row r="2094" spans="2:108" x14ac:dyDescent="0.3">
      <c r="B2094"/>
      <c r="C2094"/>
      <c r="E2094"/>
      <c r="F2094"/>
      <c r="G2094"/>
      <c r="H2094"/>
      <c r="I2094"/>
      <c r="K2094"/>
      <c r="N2094"/>
      <c r="U2094"/>
      <c r="V2094"/>
      <c r="X2094"/>
    </row>
    <row r="2095" spans="2:108" x14ac:dyDescent="0.3">
      <c r="B2095"/>
      <c r="C2095"/>
      <c r="E2095"/>
      <c r="F2095"/>
      <c r="G2095"/>
      <c r="H2095"/>
      <c r="I2095"/>
      <c r="K2095"/>
      <c r="N2095"/>
      <c r="O2095"/>
      <c r="P2095"/>
      <c r="U2095"/>
      <c r="V2095"/>
      <c r="X2095"/>
      <c r="DD2095"/>
    </row>
    <row r="2096" spans="2:108" x14ac:dyDescent="0.3">
      <c r="B2096"/>
      <c r="C2096"/>
      <c r="E2096"/>
      <c r="F2096"/>
      <c r="G2096"/>
      <c r="H2096"/>
      <c r="I2096"/>
      <c r="K2096"/>
      <c r="N2096"/>
      <c r="U2096"/>
      <c r="V2096"/>
      <c r="X2096"/>
      <c r="DD2096"/>
    </row>
    <row r="2097" spans="2:108" x14ac:dyDescent="0.3">
      <c r="B2097"/>
      <c r="C2097"/>
      <c r="E2097"/>
      <c r="F2097"/>
      <c r="G2097"/>
      <c r="H2097"/>
      <c r="I2097"/>
      <c r="K2097"/>
      <c r="N2097"/>
      <c r="U2097"/>
      <c r="V2097"/>
      <c r="X2097"/>
    </row>
    <row r="2098" spans="2:108" x14ac:dyDescent="0.3">
      <c r="B2098"/>
      <c r="C2098"/>
      <c r="E2098"/>
      <c r="F2098"/>
      <c r="G2098"/>
      <c r="H2098"/>
      <c r="I2098"/>
      <c r="K2098"/>
      <c r="N2098"/>
      <c r="U2098"/>
      <c r="V2098"/>
      <c r="X2098"/>
    </row>
    <row r="2099" spans="2:108" x14ac:dyDescent="0.3">
      <c r="B2099"/>
      <c r="C2099"/>
      <c r="E2099"/>
      <c r="F2099"/>
      <c r="G2099"/>
      <c r="H2099"/>
      <c r="I2099"/>
      <c r="K2099"/>
      <c r="N2099"/>
      <c r="U2099"/>
      <c r="V2099"/>
      <c r="X2099"/>
      <c r="DD2099"/>
    </row>
    <row r="2100" spans="2:108" x14ac:dyDescent="0.3">
      <c r="B2100"/>
      <c r="C2100"/>
      <c r="E2100"/>
      <c r="F2100"/>
      <c r="G2100"/>
      <c r="H2100"/>
      <c r="I2100"/>
      <c r="K2100"/>
      <c r="N2100"/>
      <c r="U2100"/>
      <c r="V2100"/>
      <c r="X2100"/>
      <c r="Y2100"/>
      <c r="DD2100"/>
    </row>
    <row r="2101" spans="2:108" x14ac:dyDescent="0.3">
      <c r="B2101"/>
      <c r="C2101"/>
      <c r="E2101"/>
      <c r="F2101"/>
      <c r="G2101"/>
      <c r="H2101"/>
      <c r="I2101"/>
      <c r="K2101"/>
      <c r="N2101"/>
      <c r="U2101"/>
      <c r="V2101"/>
      <c r="X2101"/>
      <c r="DD2101"/>
    </row>
    <row r="2102" spans="2:108" x14ac:dyDescent="0.3">
      <c r="B2102"/>
      <c r="C2102"/>
      <c r="E2102"/>
      <c r="F2102"/>
      <c r="G2102"/>
      <c r="H2102"/>
      <c r="I2102"/>
      <c r="K2102"/>
      <c r="N2102"/>
      <c r="U2102"/>
      <c r="V2102"/>
      <c r="X2102"/>
      <c r="DD2102"/>
    </row>
    <row r="2103" spans="2:108" x14ac:dyDescent="0.3">
      <c r="B2103"/>
      <c r="C2103"/>
      <c r="E2103"/>
      <c r="F2103"/>
      <c r="G2103"/>
      <c r="H2103"/>
      <c r="I2103"/>
      <c r="K2103"/>
      <c r="N2103"/>
      <c r="U2103"/>
      <c r="V2103"/>
      <c r="X2103"/>
    </row>
    <row r="2104" spans="2:108" x14ac:dyDescent="0.3">
      <c r="B2104"/>
      <c r="C2104"/>
      <c r="E2104"/>
      <c r="F2104"/>
      <c r="G2104"/>
      <c r="I2104"/>
      <c r="K2104"/>
      <c r="N2104"/>
      <c r="U2104"/>
      <c r="V2104"/>
      <c r="X2104"/>
    </row>
    <row r="2105" spans="2:108" x14ac:dyDescent="0.3">
      <c r="B2105"/>
      <c r="C2105"/>
      <c r="E2105"/>
      <c r="F2105"/>
      <c r="G2105"/>
      <c r="H2105"/>
      <c r="I2105"/>
      <c r="K2105"/>
      <c r="N2105"/>
      <c r="U2105"/>
      <c r="V2105"/>
      <c r="X2105"/>
    </row>
    <row r="2106" spans="2:108" x14ac:dyDescent="0.3">
      <c r="B2106"/>
      <c r="C2106"/>
      <c r="E2106"/>
      <c r="F2106"/>
      <c r="G2106"/>
      <c r="H2106"/>
      <c r="I2106"/>
      <c r="K2106"/>
      <c r="N2106"/>
      <c r="O2106"/>
      <c r="P2106"/>
      <c r="U2106"/>
      <c r="V2106"/>
      <c r="X2106"/>
      <c r="DD2106"/>
    </row>
    <row r="2107" spans="2:108" x14ac:dyDescent="0.3">
      <c r="B2107"/>
      <c r="C2107"/>
      <c r="E2107"/>
      <c r="F2107"/>
      <c r="G2107"/>
      <c r="H2107"/>
      <c r="I2107"/>
      <c r="K2107"/>
      <c r="N2107"/>
      <c r="O2107"/>
      <c r="P2107"/>
      <c r="U2107"/>
      <c r="V2107"/>
      <c r="X2107"/>
      <c r="DD2107"/>
    </row>
    <row r="2108" spans="2:108" x14ac:dyDescent="0.3">
      <c r="B2108"/>
      <c r="C2108"/>
      <c r="E2108"/>
      <c r="F2108"/>
      <c r="G2108"/>
      <c r="H2108"/>
      <c r="I2108"/>
      <c r="K2108"/>
      <c r="N2108"/>
      <c r="U2108"/>
      <c r="V2108"/>
      <c r="X2108"/>
      <c r="DD2108"/>
    </row>
    <row r="2109" spans="2:108" x14ac:dyDescent="0.3">
      <c r="B2109"/>
      <c r="C2109"/>
      <c r="E2109"/>
      <c r="F2109"/>
      <c r="G2109"/>
      <c r="H2109"/>
      <c r="I2109"/>
      <c r="K2109"/>
      <c r="N2109"/>
      <c r="U2109"/>
      <c r="V2109"/>
      <c r="X2109"/>
      <c r="DD2109"/>
    </row>
    <row r="2110" spans="2:108" x14ac:dyDescent="0.3">
      <c r="B2110"/>
      <c r="C2110"/>
      <c r="E2110"/>
      <c r="F2110"/>
      <c r="G2110"/>
      <c r="H2110"/>
      <c r="I2110"/>
      <c r="K2110"/>
      <c r="N2110"/>
      <c r="U2110"/>
      <c r="V2110"/>
      <c r="X2110"/>
    </row>
    <row r="2111" spans="2:108" x14ac:dyDescent="0.3">
      <c r="B2111"/>
      <c r="C2111"/>
      <c r="E2111"/>
      <c r="F2111"/>
      <c r="G2111"/>
      <c r="H2111"/>
      <c r="I2111"/>
      <c r="K2111"/>
      <c r="N2111"/>
      <c r="O2111"/>
      <c r="P2111"/>
      <c r="U2111"/>
      <c r="V2111"/>
      <c r="X2111"/>
      <c r="DD2111"/>
    </row>
    <row r="2112" spans="2:108" x14ac:dyDescent="0.3">
      <c r="B2112"/>
      <c r="C2112"/>
      <c r="E2112"/>
      <c r="F2112"/>
      <c r="G2112"/>
      <c r="H2112"/>
      <c r="I2112"/>
      <c r="K2112"/>
      <c r="N2112"/>
      <c r="U2112"/>
      <c r="V2112"/>
      <c r="X2112"/>
    </row>
    <row r="2113" spans="2:108" x14ac:dyDescent="0.3">
      <c r="B2113"/>
      <c r="C2113"/>
      <c r="E2113"/>
      <c r="F2113"/>
      <c r="G2113"/>
      <c r="H2113"/>
      <c r="I2113"/>
      <c r="K2113"/>
      <c r="N2113"/>
      <c r="O2113"/>
      <c r="P2113"/>
      <c r="U2113"/>
      <c r="V2113"/>
      <c r="X2113"/>
      <c r="DD2113"/>
    </row>
    <row r="2114" spans="2:108" x14ac:dyDescent="0.3">
      <c r="B2114"/>
      <c r="C2114"/>
      <c r="E2114"/>
      <c r="F2114"/>
      <c r="G2114"/>
      <c r="H2114"/>
      <c r="I2114"/>
      <c r="K2114"/>
      <c r="N2114"/>
      <c r="U2114"/>
      <c r="V2114"/>
      <c r="X2114"/>
    </row>
    <row r="2115" spans="2:108" x14ac:dyDescent="0.3">
      <c r="B2115"/>
      <c r="C2115"/>
      <c r="E2115"/>
      <c r="F2115"/>
      <c r="G2115"/>
      <c r="H2115"/>
      <c r="I2115"/>
      <c r="K2115"/>
      <c r="N2115"/>
      <c r="U2115"/>
      <c r="V2115"/>
      <c r="X2115"/>
    </row>
    <row r="2116" spans="2:108" x14ac:dyDescent="0.3">
      <c r="B2116"/>
      <c r="C2116"/>
      <c r="E2116"/>
      <c r="F2116"/>
      <c r="G2116"/>
      <c r="H2116"/>
      <c r="I2116"/>
      <c r="K2116"/>
      <c r="N2116"/>
      <c r="O2116"/>
      <c r="P2116"/>
      <c r="U2116"/>
      <c r="V2116"/>
      <c r="X2116"/>
      <c r="DD2116"/>
    </row>
    <row r="2117" spans="2:108" x14ac:dyDescent="0.3">
      <c r="B2117"/>
      <c r="C2117"/>
      <c r="E2117"/>
      <c r="F2117"/>
      <c r="G2117"/>
      <c r="H2117"/>
      <c r="I2117"/>
      <c r="K2117"/>
      <c r="N2117"/>
      <c r="U2117"/>
      <c r="V2117"/>
      <c r="X2117"/>
      <c r="DD2117"/>
    </row>
    <row r="2118" spans="2:108" x14ac:dyDescent="0.3">
      <c r="B2118"/>
      <c r="C2118"/>
      <c r="E2118"/>
      <c r="F2118"/>
      <c r="G2118"/>
      <c r="H2118"/>
      <c r="I2118"/>
      <c r="K2118"/>
      <c r="N2118"/>
      <c r="U2118"/>
      <c r="V2118"/>
      <c r="X2118"/>
      <c r="Y2118"/>
      <c r="DD2118"/>
    </row>
    <row r="2119" spans="2:108" x14ac:dyDescent="0.3">
      <c r="B2119"/>
      <c r="C2119"/>
      <c r="E2119"/>
      <c r="F2119"/>
      <c r="G2119"/>
      <c r="H2119"/>
      <c r="I2119"/>
      <c r="K2119"/>
      <c r="N2119"/>
      <c r="U2119"/>
      <c r="V2119"/>
      <c r="X2119"/>
      <c r="DD2119"/>
    </row>
    <row r="2120" spans="2:108" x14ac:dyDescent="0.3">
      <c r="B2120"/>
      <c r="C2120"/>
      <c r="E2120"/>
      <c r="F2120"/>
      <c r="G2120"/>
      <c r="H2120"/>
      <c r="I2120"/>
      <c r="K2120"/>
      <c r="N2120"/>
      <c r="U2120"/>
      <c r="V2120"/>
      <c r="X2120"/>
    </row>
    <row r="2121" spans="2:108" x14ac:dyDescent="0.3">
      <c r="B2121"/>
      <c r="C2121"/>
      <c r="E2121"/>
      <c r="F2121"/>
      <c r="G2121"/>
      <c r="H2121"/>
      <c r="I2121"/>
      <c r="K2121"/>
      <c r="N2121"/>
      <c r="U2121"/>
      <c r="V2121"/>
      <c r="X2121"/>
      <c r="Y2121"/>
      <c r="AI2121"/>
      <c r="DD2121"/>
    </row>
    <row r="2122" spans="2:108" x14ac:dyDescent="0.3">
      <c r="B2122"/>
      <c r="C2122"/>
      <c r="E2122"/>
      <c r="F2122"/>
      <c r="G2122"/>
      <c r="H2122"/>
      <c r="I2122"/>
      <c r="K2122"/>
      <c r="N2122"/>
      <c r="U2122"/>
      <c r="V2122"/>
      <c r="X2122"/>
    </row>
    <row r="2123" spans="2:108" x14ac:dyDescent="0.3">
      <c r="B2123"/>
      <c r="C2123"/>
      <c r="E2123"/>
      <c r="F2123"/>
      <c r="G2123"/>
      <c r="I2123"/>
      <c r="K2123"/>
      <c r="N2123"/>
      <c r="U2123"/>
      <c r="V2123"/>
      <c r="X2123"/>
    </row>
    <row r="2124" spans="2:108" x14ac:dyDescent="0.3">
      <c r="B2124"/>
      <c r="C2124"/>
      <c r="E2124"/>
      <c r="F2124"/>
      <c r="G2124"/>
      <c r="H2124"/>
      <c r="I2124"/>
      <c r="K2124"/>
      <c r="N2124"/>
      <c r="U2124"/>
      <c r="V2124"/>
      <c r="X2124"/>
      <c r="Y2124"/>
      <c r="AI2124"/>
      <c r="DD2124"/>
    </row>
    <row r="2125" spans="2:108" x14ac:dyDescent="0.3">
      <c r="B2125"/>
      <c r="C2125"/>
      <c r="E2125"/>
      <c r="F2125"/>
      <c r="G2125"/>
      <c r="H2125"/>
      <c r="I2125"/>
      <c r="K2125"/>
      <c r="N2125"/>
      <c r="U2125"/>
      <c r="V2125"/>
      <c r="X2125"/>
      <c r="Y2125"/>
      <c r="AI2125"/>
      <c r="DD2125"/>
    </row>
    <row r="2126" spans="2:108" x14ac:dyDescent="0.3">
      <c r="B2126"/>
      <c r="C2126"/>
      <c r="E2126"/>
      <c r="F2126"/>
      <c r="G2126"/>
      <c r="H2126"/>
      <c r="I2126"/>
      <c r="K2126"/>
      <c r="N2126"/>
      <c r="U2126"/>
      <c r="V2126"/>
      <c r="X2126"/>
    </row>
    <row r="2127" spans="2:108" x14ac:dyDescent="0.3">
      <c r="B2127"/>
      <c r="C2127"/>
      <c r="E2127"/>
      <c r="F2127"/>
      <c r="G2127"/>
      <c r="H2127"/>
      <c r="I2127"/>
      <c r="K2127"/>
      <c r="N2127"/>
      <c r="O2127"/>
      <c r="P2127"/>
      <c r="U2127"/>
      <c r="V2127"/>
      <c r="X2127"/>
      <c r="DD2127"/>
    </row>
    <row r="2128" spans="2:108" x14ac:dyDescent="0.3">
      <c r="B2128"/>
      <c r="C2128"/>
      <c r="E2128"/>
      <c r="F2128"/>
      <c r="G2128"/>
      <c r="H2128"/>
      <c r="I2128"/>
      <c r="K2128"/>
      <c r="N2128"/>
      <c r="U2128"/>
      <c r="V2128"/>
      <c r="X2128"/>
      <c r="AM2128"/>
      <c r="AO2128"/>
      <c r="AT2128"/>
      <c r="AV2128"/>
      <c r="AX2128"/>
      <c r="BA2128"/>
      <c r="DD2128"/>
    </row>
    <row r="2129" spans="2:108" x14ac:dyDescent="0.3">
      <c r="B2129"/>
      <c r="C2129"/>
      <c r="E2129"/>
      <c r="F2129"/>
      <c r="G2129"/>
      <c r="H2129"/>
      <c r="I2129"/>
      <c r="K2129"/>
      <c r="N2129"/>
      <c r="U2129"/>
      <c r="V2129"/>
      <c r="X2129"/>
      <c r="DD2129"/>
    </row>
    <row r="2130" spans="2:108" x14ac:dyDescent="0.3">
      <c r="B2130"/>
      <c r="C2130"/>
      <c r="E2130"/>
      <c r="F2130"/>
      <c r="G2130"/>
      <c r="H2130"/>
      <c r="I2130"/>
      <c r="K2130"/>
      <c r="N2130"/>
      <c r="U2130"/>
      <c r="V2130"/>
      <c r="X2130"/>
    </row>
    <row r="2131" spans="2:108" x14ac:dyDescent="0.3">
      <c r="B2131"/>
      <c r="C2131"/>
      <c r="E2131"/>
      <c r="F2131"/>
      <c r="G2131"/>
      <c r="H2131"/>
      <c r="I2131"/>
      <c r="K2131"/>
      <c r="N2131"/>
      <c r="U2131"/>
      <c r="V2131"/>
      <c r="X2131"/>
    </row>
    <row r="2132" spans="2:108" x14ac:dyDescent="0.3">
      <c r="B2132"/>
      <c r="C2132"/>
      <c r="E2132"/>
      <c r="F2132"/>
      <c r="G2132"/>
      <c r="H2132"/>
      <c r="I2132"/>
      <c r="K2132"/>
      <c r="N2132"/>
      <c r="U2132"/>
      <c r="V2132"/>
      <c r="X2132"/>
    </row>
    <row r="2133" spans="2:108" x14ac:dyDescent="0.3">
      <c r="B2133"/>
      <c r="C2133"/>
      <c r="E2133"/>
      <c r="F2133"/>
      <c r="G2133"/>
      <c r="I2133"/>
      <c r="K2133"/>
      <c r="N2133"/>
      <c r="U2133"/>
      <c r="V2133"/>
      <c r="X2133"/>
    </row>
    <row r="2134" spans="2:108" x14ac:dyDescent="0.3">
      <c r="B2134"/>
      <c r="C2134"/>
      <c r="E2134"/>
      <c r="F2134"/>
      <c r="G2134"/>
      <c r="H2134"/>
      <c r="I2134"/>
      <c r="K2134"/>
      <c r="N2134"/>
      <c r="U2134"/>
      <c r="V2134"/>
      <c r="X2134"/>
    </row>
    <row r="2135" spans="2:108" x14ac:dyDescent="0.3">
      <c r="B2135"/>
      <c r="C2135"/>
      <c r="E2135"/>
      <c r="F2135"/>
      <c r="G2135"/>
      <c r="H2135"/>
      <c r="I2135"/>
      <c r="K2135"/>
      <c r="N2135"/>
      <c r="U2135"/>
      <c r="V2135"/>
      <c r="X2135"/>
    </row>
    <row r="2136" spans="2:108" x14ac:dyDescent="0.3">
      <c r="B2136"/>
      <c r="C2136"/>
      <c r="E2136"/>
      <c r="F2136"/>
      <c r="G2136"/>
      <c r="H2136"/>
      <c r="I2136"/>
      <c r="K2136"/>
      <c r="N2136"/>
      <c r="O2136"/>
      <c r="P2136"/>
      <c r="U2136"/>
      <c r="V2136"/>
      <c r="X2136"/>
      <c r="DD2136"/>
    </row>
    <row r="2137" spans="2:108" x14ac:dyDescent="0.3">
      <c r="B2137"/>
      <c r="C2137"/>
      <c r="E2137"/>
      <c r="F2137"/>
      <c r="G2137"/>
      <c r="H2137"/>
      <c r="I2137"/>
      <c r="K2137"/>
      <c r="N2137"/>
      <c r="U2137"/>
      <c r="V2137"/>
      <c r="X2137"/>
    </row>
    <row r="2138" spans="2:108" x14ac:dyDescent="0.3">
      <c r="B2138"/>
      <c r="C2138"/>
      <c r="E2138"/>
      <c r="F2138"/>
      <c r="G2138"/>
      <c r="H2138"/>
      <c r="I2138"/>
      <c r="K2138"/>
      <c r="N2138"/>
      <c r="U2138"/>
      <c r="V2138"/>
      <c r="X2138"/>
    </row>
    <row r="2139" spans="2:108" x14ac:dyDescent="0.3">
      <c r="B2139"/>
      <c r="C2139"/>
      <c r="E2139"/>
      <c r="F2139"/>
      <c r="G2139"/>
      <c r="H2139"/>
      <c r="I2139"/>
      <c r="K2139"/>
      <c r="N2139"/>
      <c r="U2139"/>
      <c r="V2139"/>
      <c r="X2139"/>
      <c r="DD2139"/>
    </row>
    <row r="2140" spans="2:108" x14ac:dyDescent="0.3">
      <c r="B2140"/>
      <c r="C2140"/>
      <c r="E2140"/>
      <c r="F2140"/>
      <c r="G2140"/>
      <c r="H2140"/>
      <c r="I2140"/>
      <c r="K2140"/>
      <c r="N2140"/>
      <c r="U2140"/>
      <c r="V2140"/>
      <c r="X2140"/>
    </row>
    <row r="2141" spans="2:108" x14ac:dyDescent="0.3">
      <c r="B2141"/>
      <c r="C2141"/>
      <c r="E2141"/>
      <c r="F2141"/>
      <c r="G2141"/>
      <c r="H2141"/>
      <c r="I2141"/>
      <c r="K2141"/>
      <c r="N2141"/>
      <c r="U2141"/>
      <c r="V2141"/>
      <c r="X2141"/>
    </row>
    <row r="2142" spans="2:108" x14ac:dyDescent="0.3">
      <c r="B2142"/>
      <c r="C2142"/>
      <c r="E2142"/>
      <c r="F2142"/>
      <c r="G2142"/>
      <c r="H2142"/>
      <c r="I2142"/>
      <c r="K2142"/>
      <c r="N2142"/>
      <c r="U2142"/>
      <c r="V2142"/>
      <c r="X2142"/>
      <c r="Y2142"/>
      <c r="DD2142"/>
    </row>
    <row r="2143" spans="2:108" x14ac:dyDescent="0.3">
      <c r="B2143"/>
      <c r="C2143"/>
      <c r="E2143"/>
      <c r="F2143"/>
      <c r="G2143"/>
      <c r="H2143"/>
      <c r="I2143"/>
      <c r="K2143"/>
      <c r="N2143"/>
      <c r="U2143"/>
      <c r="V2143"/>
      <c r="X2143"/>
    </row>
    <row r="2144" spans="2:108" x14ac:dyDescent="0.3">
      <c r="B2144"/>
      <c r="C2144"/>
      <c r="E2144"/>
      <c r="F2144"/>
      <c r="G2144"/>
      <c r="H2144"/>
      <c r="I2144"/>
      <c r="K2144"/>
      <c r="N2144"/>
      <c r="U2144"/>
      <c r="V2144"/>
      <c r="X2144"/>
      <c r="DD2144"/>
    </row>
    <row r="2145" spans="2:108" x14ac:dyDescent="0.3">
      <c r="B2145"/>
      <c r="C2145"/>
      <c r="E2145"/>
      <c r="F2145"/>
      <c r="G2145"/>
      <c r="H2145"/>
      <c r="I2145"/>
      <c r="K2145"/>
      <c r="N2145"/>
      <c r="U2145"/>
      <c r="V2145"/>
      <c r="X2145"/>
    </row>
    <row r="2146" spans="2:108" x14ac:dyDescent="0.3">
      <c r="B2146"/>
      <c r="C2146"/>
      <c r="E2146"/>
      <c r="F2146"/>
      <c r="G2146"/>
      <c r="H2146"/>
      <c r="I2146"/>
      <c r="K2146"/>
      <c r="N2146"/>
      <c r="U2146"/>
      <c r="V2146"/>
      <c r="X2146"/>
      <c r="DD2146"/>
    </row>
    <row r="2147" spans="2:108" x14ac:dyDescent="0.3">
      <c r="B2147"/>
      <c r="C2147"/>
      <c r="E2147"/>
      <c r="F2147"/>
      <c r="G2147"/>
      <c r="H2147"/>
      <c r="I2147"/>
      <c r="K2147"/>
      <c r="N2147"/>
      <c r="U2147"/>
      <c r="V2147"/>
      <c r="X2147"/>
    </row>
    <row r="2148" spans="2:108" x14ac:dyDescent="0.3">
      <c r="B2148"/>
      <c r="C2148"/>
      <c r="E2148"/>
      <c r="F2148"/>
      <c r="G2148"/>
      <c r="H2148"/>
      <c r="I2148"/>
      <c r="K2148"/>
      <c r="N2148"/>
      <c r="U2148"/>
      <c r="V2148"/>
      <c r="X2148"/>
      <c r="DD2148"/>
    </row>
    <row r="2149" spans="2:108" x14ac:dyDescent="0.3">
      <c r="B2149"/>
      <c r="C2149"/>
      <c r="E2149"/>
      <c r="F2149"/>
      <c r="G2149"/>
      <c r="H2149"/>
      <c r="I2149"/>
      <c r="K2149"/>
      <c r="N2149"/>
      <c r="U2149"/>
      <c r="V2149"/>
      <c r="X2149"/>
    </row>
    <row r="2150" spans="2:108" x14ac:dyDescent="0.3">
      <c r="B2150"/>
      <c r="C2150"/>
      <c r="E2150"/>
      <c r="F2150"/>
      <c r="G2150"/>
      <c r="H2150"/>
      <c r="I2150"/>
      <c r="K2150"/>
      <c r="N2150"/>
      <c r="U2150"/>
      <c r="V2150"/>
      <c r="X2150"/>
    </row>
    <row r="2151" spans="2:108" x14ac:dyDescent="0.3">
      <c r="B2151"/>
      <c r="C2151"/>
      <c r="E2151"/>
      <c r="F2151"/>
      <c r="G2151"/>
      <c r="H2151"/>
      <c r="I2151"/>
      <c r="K2151"/>
      <c r="N2151"/>
      <c r="U2151"/>
      <c r="V2151"/>
      <c r="X2151"/>
    </row>
    <row r="2152" spans="2:108" x14ac:dyDescent="0.3">
      <c r="B2152"/>
      <c r="C2152"/>
      <c r="E2152"/>
      <c r="F2152"/>
      <c r="G2152"/>
      <c r="H2152"/>
      <c r="I2152"/>
      <c r="K2152"/>
      <c r="N2152"/>
      <c r="U2152"/>
      <c r="V2152"/>
      <c r="X2152"/>
      <c r="DD2152"/>
    </row>
    <row r="2153" spans="2:108" x14ac:dyDescent="0.3">
      <c r="B2153"/>
      <c r="C2153"/>
      <c r="E2153"/>
      <c r="F2153"/>
      <c r="G2153"/>
      <c r="H2153"/>
      <c r="I2153"/>
      <c r="K2153"/>
      <c r="N2153"/>
      <c r="U2153"/>
      <c r="V2153"/>
      <c r="X2153"/>
      <c r="AT2153"/>
    </row>
    <row r="2154" spans="2:108" x14ac:dyDescent="0.3">
      <c r="B2154"/>
      <c r="C2154"/>
      <c r="E2154"/>
      <c r="F2154"/>
      <c r="G2154"/>
      <c r="H2154"/>
      <c r="I2154"/>
      <c r="K2154"/>
      <c r="N2154"/>
      <c r="U2154"/>
      <c r="V2154"/>
      <c r="X2154"/>
    </row>
    <row r="2155" spans="2:108" x14ac:dyDescent="0.3">
      <c r="B2155"/>
      <c r="C2155"/>
      <c r="E2155"/>
      <c r="F2155"/>
      <c r="G2155"/>
      <c r="H2155"/>
      <c r="I2155"/>
      <c r="K2155"/>
      <c r="N2155"/>
      <c r="U2155"/>
      <c r="V2155"/>
      <c r="X2155"/>
    </row>
    <row r="2156" spans="2:108" x14ac:dyDescent="0.3">
      <c r="B2156"/>
      <c r="C2156"/>
      <c r="E2156"/>
      <c r="F2156"/>
      <c r="G2156"/>
      <c r="H2156"/>
      <c r="I2156"/>
      <c r="K2156"/>
      <c r="N2156"/>
      <c r="O2156"/>
      <c r="P2156"/>
      <c r="U2156"/>
      <c r="V2156"/>
      <c r="X2156"/>
      <c r="DD2156"/>
    </row>
    <row r="2157" spans="2:108" x14ac:dyDescent="0.3">
      <c r="B2157"/>
      <c r="C2157"/>
      <c r="E2157"/>
      <c r="F2157"/>
      <c r="G2157"/>
      <c r="H2157"/>
      <c r="I2157"/>
      <c r="K2157"/>
      <c r="N2157"/>
      <c r="O2157"/>
      <c r="P2157"/>
      <c r="U2157"/>
      <c r="V2157"/>
      <c r="X2157"/>
      <c r="DD2157"/>
    </row>
    <row r="2158" spans="2:108" x14ac:dyDescent="0.3">
      <c r="B2158"/>
      <c r="C2158"/>
      <c r="E2158"/>
      <c r="F2158"/>
      <c r="G2158"/>
      <c r="H2158"/>
      <c r="I2158"/>
      <c r="K2158"/>
      <c r="N2158"/>
      <c r="U2158"/>
      <c r="V2158"/>
      <c r="X2158"/>
      <c r="DD2158"/>
    </row>
    <row r="2159" spans="2:108" x14ac:dyDescent="0.3">
      <c r="B2159"/>
      <c r="C2159"/>
      <c r="E2159"/>
      <c r="F2159"/>
      <c r="G2159"/>
      <c r="H2159"/>
      <c r="I2159"/>
      <c r="K2159"/>
      <c r="N2159"/>
      <c r="U2159"/>
      <c r="V2159"/>
      <c r="X2159"/>
    </row>
    <row r="2160" spans="2:108" x14ac:dyDescent="0.3">
      <c r="B2160"/>
      <c r="C2160"/>
      <c r="E2160"/>
      <c r="F2160"/>
      <c r="G2160"/>
      <c r="H2160"/>
      <c r="I2160"/>
      <c r="K2160"/>
      <c r="N2160"/>
      <c r="U2160"/>
      <c r="V2160"/>
      <c r="X2160"/>
    </row>
    <row r="2161" spans="2:108" x14ac:dyDescent="0.3">
      <c r="B2161"/>
      <c r="C2161"/>
      <c r="E2161"/>
      <c r="F2161"/>
      <c r="G2161"/>
      <c r="H2161"/>
      <c r="I2161"/>
      <c r="K2161"/>
      <c r="N2161"/>
      <c r="U2161"/>
      <c r="V2161"/>
      <c r="X2161"/>
      <c r="Y2161"/>
      <c r="DD2161"/>
    </row>
    <row r="2162" spans="2:108" x14ac:dyDescent="0.3">
      <c r="B2162"/>
      <c r="C2162"/>
      <c r="E2162"/>
      <c r="F2162"/>
      <c r="G2162"/>
      <c r="H2162"/>
      <c r="I2162"/>
      <c r="K2162"/>
      <c r="N2162"/>
      <c r="U2162"/>
      <c r="V2162"/>
      <c r="X2162"/>
    </row>
    <row r="2163" spans="2:108" x14ac:dyDescent="0.3">
      <c r="B2163"/>
      <c r="C2163"/>
      <c r="E2163"/>
      <c r="F2163"/>
      <c r="G2163"/>
      <c r="H2163"/>
      <c r="I2163"/>
      <c r="K2163"/>
      <c r="N2163"/>
      <c r="U2163"/>
      <c r="V2163"/>
      <c r="X2163"/>
      <c r="Y2163"/>
      <c r="AI2163"/>
      <c r="DD2163"/>
    </row>
    <row r="2164" spans="2:108" x14ac:dyDescent="0.3">
      <c r="B2164"/>
      <c r="C2164"/>
      <c r="E2164"/>
      <c r="F2164"/>
      <c r="G2164"/>
      <c r="H2164"/>
      <c r="I2164"/>
      <c r="K2164"/>
      <c r="N2164"/>
      <c r="U2164"/>
      <c r="V2164"/>
      <c r="X2164"/>
      <c r="DD2164"/>
    </row>
    <row r="2165" spans="2:108" x14ac:dyDescent="0.3">
      <c r="B2165"/>
      <c r="C2165"/>
      <c r="E2165"/>
      <c r="F2165"/>
      <c r="G2165"/>
      <c r="H2165"/>
      <c r="I2165"/>
      <c r="K2165"/>
      <c r="N2165"/>
      <c r="U2165"/>
      <c r="V2165"/>
      <c r="X2165"/>
    </row>
    <row r="2166" spans="2:108" x14ac:dyDescent="0.3">
      <c r="B2166"/>
      <c r="C2166"/>
      <c r="E2166"/>
      <c r="F2166"/>
      <c r="G2166"/>
      <c r="H2166"/>
      <c r="I2166"/>
      <c r="K2166"/>
      <c r="N2166"/>
      <c r="U2166"/>
      <c r="V2166"/>
      <c r="X2166"/>
      <c r="Y2166"/>
      <c r="DD2166"/>
    </row>
    <row r="2167" spans="2:108" x14ac:dyDescent="0.3">
      <c r="B2167"/>
      <c r="C2167"/>
      <c r="E2167"/>
      <c r="F2167"/>
      <c r="G2167"/>
      <c r="H2167"/>
      <c r="I2167"/>
      <c r="K2167"/>
      <c r="N2167"/>
      <c r="U2167"/>
      <c r="V2167"/>
      <c r="X2167"/>
      <c r="Y2167"/>
      <c r="DD2167"/>
    </row>
    <row r="2168" spans="2:108" x14ac:dyDescent="0.3">
      <c r="B2168"/>
      <c r="C2168"/>
      <c r="E2168"/>
      <c r="F2168"/>
      <c r="G2168"/>
      <c r="H2168"/>
      <c r="I2168"/>
      <c r="K2168"/>
      <c r="N2168"/>
      <c r="U2168"/>
      <c r="V2168"/>
      <c r="X2168"/>
      <c r="Y2168"/>
      <c r="DD2168"/>
    </row>
    <row r="2169" spans="2:108" x14ac:dyDescent="0.3">
      <c r="B2169"/>
      <c r="C2169"/>
      <c r="E2169"/>
      <c r="F2169"/>
      <c r="G2169"/>
      <c r="H2169"/>
      <c r="I2169"/>
      <c r="K2169"/>
      <c r="N2169"/>
      <c r="U2169"/>
      <c r="V2169"/>
      <c r="X2169"/>
      <c r="Y2169"/>
      <c r="DD2169"/>
    </row>
    <row r="2170" spans="2:108" x14ac:dyDescent="0.3">
      <c r="B2170"/>
      <c r="C2170"/>
      <c r="E2170"/>
      <c r="F2170"/>
      <c r="G2170"/>
      <c r="H2170"/>
      <c r="I2170"/>
      <c r="K2170"/>
      <c r="N2170"/>
      <c r="U2170"/>
      <c r="V2170"/>
      <c r="X2170"/>
      <c r="Y2170"/>
      <c r="DD2170"/>
    </row>
    <row r="2171" spans="2:108" x14ac:dyDescent="0.3">
      <c r="B2171"/>
      <c r="C2171"/>
      <c r="E2171"/>
      <c r="F2171"/>
      <c r="G2171"/>
      <c r="H2171"/>
      <c r="I2171"/>
      <c r="K2171"/>
      <c r="N2171"/>
      <c r="U2171"/>
      <c r="V2171"/>
      <c r="X2171"/>
      <c r="Y2171"/>
      <c r="DD2171"/>
    </row>
    <row r="2172" spans="2:108" x14ac:dyDescent="0.3">
      <c r="B2172"/>
      <c r="C2172"/>
      <c r="E2172"/>
      <c r="F2172"/>
      <c r="G2172"/>
      <c r="H2172"/>
      <c r="I2172"/>
      <c r="K2172"/>
      <c r="N2172"/>
      <c r="U2172"/>
      <c r="V2172"/>
      <c r="X2172"/>
      <c r="Y2172"/>
      <c r="DD2172"/>
    </row>
    <row r="2173" spans="2:108" x14ac:dyDescent="0.3">
      <c r="B2173"/>
      <c r="C2173"/>
      <c r="E2173"/>
      <c r="F2173"/>
      <c r="G2173"/>
      <c r="H2173"/>
      <c r="I2173"/>
      <c r="K2173"/>
      <c r="N2173"/>
      <c r="U2173"/>
      <c r="V2173"/>
      <c r="X2173"/>
      <c r="Y2173"/>
      <c r="DD2173"/>
    </row>
    <row r="2174" spans="2:108" x14ac:dyDescent="0.3">
      <c r="B2174"/>
      <c r="C2174"/>
      <c r="E2174"/>
      <c r="F2174"/>
      <c r="G2174"/>
      <c r="H2174"/>
      <c r="I2174"/>
      <c r="K2174"/>
      <c r="N2174"/>
      <c r="U2174"/>
      <c r="V2174"/>
      <c r="X2174"/>
      <c r="Y2174"/>
      <c r="DD2174"/>
    </row>
    <row r="2175" spans="2:108" x14ac:dyDescent="0.3">
      <c r="B2175"/>
      <c r="C2175"/>
      <c r="E2175"/>
      <c r="F2175"/>
      <c r="G2175"/>
      <c r="H2175"/>
      <c r="I2175"/>
      <c r="K2175"/>
      <c r="N2175"/>
      <c r="U2175"/>
      <c r="V2175"/>
      <c r="X2175"/>
      <c r="Y2175"/>
      <c r="DD2175"/>
    </row>
    <row r="2176" spans="2:108" x14ac:dyDescent="0.3">
      <c r="B2176"/>
      <c r="C2176"/>
      <c r="E2176"/>
      <c r="F2176"/>
      <c r="G2176"/>
      <c r="H2176"/>
      <c r="I2176"/>
      <c r="K2176"/>
      <c r="N2176"/>
      <c r="U2176"/>
      <c r="V2176"/>
      <c r="X2176"/>
      <c r="Y2176"/>
      <c r="DD2176"/>
    </row>
    <row r="2177" spans="2:108" x14ac:dyDescent="0.3">
      <c r="B2177"/>
      <c r="C2177"/>
      <c r="E2177"/>
      <c r="F2177"/>
      <c r="G2177"/>
      <c r="H2177"/>
      <c r="I2177"/>
      <c r="K2177"/>
      <c r="N2177"/>
      <c r="U2177"/>
      <c r="V2177"/>
      <c r="X2177"/>
      <c r="Y2177"/>
      <c r="DD2177"/>
    </row>
    <row r="2178" spans="2:108" x14ac:dyDescent="0.3">
      <c r="B2178"/>
      <c r="C2178"/>
      <c r="E2178"/>
      <c r="F2178"/>
      <c r="G2178"/>
      <c r="H2178"/>
      <c r="I2178"/>
      <c r="K2178"/>
      <c r="N2178"/>
      <c r="U2178"/>
      <c r="V2178"/>
      <c r="X2178"/>
      <c r="Y2178"/>
      <c r="DD2178"/>
    </row>
    <row r="2179" spans="2:108" x14ac:dyDescent="0.3">
      <c r="B2179"/>
      <c r="C2179"/>
      <c r="E2179"/>
      <c r="F2179"/>
      <c r="G2179"/>
      <c r="H2179"/>
      <c r="I2179"/>
      <c r="K2179"/>
      <c r="N2179"/>
      <c r="U2179"/>
      <c r="V2179"/>
      <c r="X2179"/>
      <c r="Y2179"/>
      <c r="DD2179"/>
    </row>
    <row r="2180" spans="2:108" x14ac:dyDescent="0.3">
      <c r="B2180"/>
      <c r="C2180"/>
      <c r="E2180"/>
      <c r="F2180"/>
      <c r="G2180"/>
      <c r="H2180"/>
      <c r="I2180"/>
      <c r="K2180"/>
      <c r="N2180"/>
      <c r="U2180"/>
      <c r="V2180"/>
      <c r="X2180"/>
      <c r="Y2180"/>
      <c r="DD2180"/>
    </row>
    <row r="2181" spans="2:108" x14ac:dyDescent="0.3">
      <c r="B2181"/>
      <c r="C2181"/>
      <c r="E2181"/>
      <c r="F2181"/>
      <c r="G2181"/>
      <c r="H2181"/>
      <c r="I2181"/>
      <c r="K2181"/>
      <c r="N2181"/>
      <c r="U2181"/>
      <c r="V2181"/>
      <c r="X2181"/>
      <c r="Y2181"/>
      <c r="DD2181"/>
    </row>
    <row r="2182" spans="2:108" x14ac:dyDescent="0.3">
      <c r="B2182"/>
      <c r="C2182"/>
      <c r="E2182"/>
      <c r="F2182"/>
      <c r="G2182"/>
      <c r="H2182"/>
      <c r="I2182"/>
      <c r="K2182"/>
      <c r="N2182"/>
      <c r="U2182"/>
      <c r="V2182"/>
      <c r="X2182"/>
      <c r="Y2182"/>
      <c r="DD2182"/>
    </row>
    <row r="2183" spans="2:108" x14ac:dyDescent="0.3">
      <c r="B2183"/>
      <c r="C2183"/>
      <c r="E2183"/>
      <c r="F2183"/>
      <c r="G2183"/>
      <c r="H2183"/>
      <c r="I2183"/>
      <c r="K2183"/>
      <c r="N2183"/>
      <c r="U2183"/>
      <c r="V2183"/>
      <c r="X2183"/>
      <c r="Y2183"/>
      <c r="DD2183"/>
    </row>
    <row r="2184" spans="2:108" x14ac:dyDescent="0.3">
      <c r="B2184"/>
      <c r="C2184"/>
      <c r="E2184"/>
      <c r="F2184"/>
      <c r="G2184"/>
      <c r="H2184"/>
      <c r="I2184"/>
      <c r="K2184"/>
      <c r="N2184"/>
      <c r="U2184"/>
      <c r="V2184"/>
      <c r="X2184"/>
      <c r="Y2184"/>
      <c r="DD2184"/>
    </row>
    <row r="2185" spans="2:108" x14ac:dyDescent="0.3">
      <c r="B2185"/>
      <c r="C2185"/>
      <c r="E2185"/>
      <c r="F2185"/>
      <c r="G2185"/>
      <c r="H2185"/>
      <c r="I2185"/>
      <c r="K2185"/>
      <c r="N2185"/>
      <c r="U2185"/>
      <c r="V2185"/>
      <c r="X2185"/>
      <c r="Y2185"/>
      <c r="DD2185"/>
    </row>
    <row r="2186" spans="2:108" x14ac:dyDescent="0.3">
      <c r="B2186"/>
      <c r="C2186"/>
      <c r="E2186"/>
      <c r="F2186"/>
      <c r="G2186"/>
      <c r="H2186"/>
      <c r="I2186"/>
      <c r="K2186"/>
      <c r="N2186"/>
      <c r="U2186"/>
      <c r="V2186"/>
      <c r="X2186"/>
      <c r="Y2186"/>
      <c r="DD2186"/>
    </row>
    <row r="2187" spans="2:108" x14ac:dyDescent="0.3">
      <c r="B2187"/>
      <c r="C2187"/>
      <c r="E2187"/>
      <c r="F2187"/>
      <c r="G2187"/>
      <c r="H2187"/>
      <c r="I2187"/>
      <c r="K2187"/>
      <c r="N2187"/>
      <c r="U2187"/>
      <c r="V2187"/>
      <c r="X2187"/>
      <c r="Y2187"/>
      <c r="DD2187"/>
    </row>
    <row r="2188" spans="2:108" x14ac:dyDescent="0.3">
      <c r="B2188"/>
      <c r="C2188"/>
      <c r="E2188"/>
      <c r="F2188"/>
      <c r="G2188"/>
      <c r="H2188"/>
      <c r="I2188"/>
      <c r="K2188"/>
      <c r="N2188"/>
      <c r="U2188"/>
      <c r="V2188"/>
      <c r="X2188"/>
      <c r="Y2188"/>
      <c r="DD2188"/>
    </row>
    <row r="2189" spans="2:108" x14ac:dyDescent="0.3">
      <c r="B2189"/>
      <c r="C2189"/>
      <c r="E2189"/>
      <c r="F2189"/>
      <c r="G2189"/>
      <c r="H2189"/>
      <c r="I2189"/>
      <c r="K2189"/>
      <c r="N2189"/>
      <c r="O2189"/>
      <c r="P2189"/>
      <c r="U2189"/>
      <c r="V2189"/>
      <c r="X2189"/>
      <c r="DD2189"/>
    </row>
    <row r="2190" spans="2:108" x14ac:dyDescent="0.3">
      <c r="B2190"/>
      <c r="C2190"/>
      <c r="E2190"/>
      <c r="F2190"/>
      <c r="G2190"/>
      <c r="H2190"/>
      <c r="I2190"/>
      <c r="K2190"/>
      <c r="N2190"/>
      <c r="O2190"/>
      <c r="P2190"/>
      <c r="U2190"/>
      <c r="V2190"/>
      <c r="X2190"/>
      <c r="DD2190"/>
    </row>
    <row r="2191" spans="2:108" x14ac:dyDescent="0.3">
      <c r="B2191"/>
      <c r="C2191"/>
      <c r="E2191"/>
      <c r="F2191"/>
      <c r="G2191"/>
      <c r="H2191"/>
      <c r="I2191"/>
      <c r="K2191"/>
      <c r="N2191"/>
      <c r="U2191"/>
      <c r="V2191"/>
      <c r="X2191"/>
      <c r="DD2191"/>
    </row>
    <row r="2192" spans="2:108" x14ac:dyDescent="0.3">
      <c r="B2192"/>
      <c r="C2192"/>
      <c r="E2192"/>
      <c r="F2192"/>
      <c r="G2192"/>
      <c r="H2192"/>
      <c r="I2192"/>
      <c r="K2192"/>
      <c r="N2192"/>
      <c r="O2192"/>
      <c r="P2192"/>
      <c r="U2192"/>
      <c r="V2192"/>
      <c r="X2192"/>
      <c r="DD2192"/>
    </row>
    <row r="2193" spans="2:108" x14ac:dyDescent="0.3">
      <c r="B2193"/>
      <c r="C2193"/>
      <c r="E2193"/>
      <c r="F2193"/>
      <c r="G2193"/>
      <c r="H2193"/>
      <c r="I2193"/>
      <c r="K2193"/>
      <c r="N2193"/>
      <c r="U2193"/>
      <c r="V2193"/>
      <c r="X2193"/>
    </row>
    <row r="2194" spans="2:108" x14ac:dyDescent="0.3">
      <c r="B2194"/>
      <c r="C2194"/>
      <c r="E2194"/>
      <c r="F2194"/>
      <c r="G2194"/>
      <c r="H2194"/>
      <c r="I2194"/>
      <c r="K2194"/>
      <c r="N2194"/>
      <c r="U2194"/>
      <c r="V2194"/>
      <c r="X2194"/>
      <c r="DD2194"/>
    </row>
    <row r="2195" spans="2:108" x14ac:dyDescent="0.3">
      <c r="B2195"/>
      <c r="C2195"/>
      <c r="E2195"/>
      <c r="F2195"/>
      <c r="G2195"/>
      <c r="H2195"/>
      <c r="I2195"/>
      <c r="K2195"/>
      <c r="N2195"/>
      <c r="U2195"/>
      <c r="V2195"/>
      <c r="X2195"/>
      <c r="Y2195"/>
      <c r="AD2195"/>
      <c r="DD2195"/>
    </row>
    <row r="2196" spans="2:108" x14ac:dyDescent="0.3">
      <c r="B2196"/>
      <c r="C2196"/>
      <c r="E2196"/>
      <c r="F2196"/>
      <c r="G2196"/>
      <c r="H2196"/>
      <c r="I2196"/>
      <c r="K2196"/>
      <c r="N2196"/>
      <c r="U2196"/>
      <c r="V2196"/>
      <c r="X2196"/>
      <c r="DD2196"/>
    </row>
    <row r="2197" spans="2:108" x14ac:dyDescent="0.3">
      <c r="B2197"/>
      <c r="C2197"/>
      <c r="E2197"/>
      <c r="F2197"/>
      <c r="G2197"/>
      <c r="H2197"/>
      <c r="I2197"/>
      <c r="K2197"/>
      <c r="N2197"/>
      <c r="U2197"/>
      <c r="V2197"/>
      <c r="X2197"/>
    </row>
    <row r="2198" spans="2:108" x14ac:dyDescent="0.3">
      <c r="B2198"/>
      <c r="C2198"/>
      <c r="E2198"/>
      <c r="F2198"/>
      <c r="G2198"/>
      <c r="H2198"/>
      <c r="I2198"/>
      <c r="K2198"/>
      <c r="N2198"/>
      <c r="U2198"/>
      <c r="V2198"/>
      <c r="X2198"/>
    </row>
    <row r="2199" spans="2:108" x14ac:dyDescent="0.3">
      <c r="B2199"/>
      <c r="C2199"/>
      <c r="E2199"/>
      <c r="F2199"/>
      <c r="G2199"/>
      <c r="H2199"/>
      <c r="I2199"/>
      <c r="K2199"/>
      <c r="N2199"/>
      <c r="U2199"/>
      <c r="V2199"/>
      <c r="X2199"/>
    </row>
    <row r="2200" spans="2:108" x14ac:dyDescent="0.3">
      <c r="B2200"/>
      <c r="C2200"/>
      <c r="E2200"/>
      <c r="F2200"/>
      <c r="G2200"/>
      <c r="H2200"/>
      <c r="I2200"/>
      <c r="K2200"/>
      <c r="N2200"/>
      <c r="O2200"/>
      <c r="P2200"/>
      <c r="U2200"/>
      <c r="V2200"/>
      <c r="X2200"/>
      <c r="DD2200"/>
    </row>
    <row r="2201" spans="2:108" x14ac:dyDescent="0.3">
      <c r="B2201"/>
      <c r="C2201"/>
      <c r="E2201"/>
      <c r="F2201"/>
      <c r="G2201"/>
      <c r="H2201"/>
      <c r="I2201"/>
      <c r="K2201"/>
      <c r="N2201"/>
      <c r="U2201"/>
      <c r="V2201"/>
      <c r="X2201"/>
      <c r="DD2201"/>
    </row>
    <row r="2202" spans="2:108" x14ac:dyDescent="0.3">
      <c r="B2202"/>
      <c r="C2202"/>
      <c r="E2202"/>
      <c r="F2202"/>
      <c r="G2202"/>
      <c r="H2202"/>
      <c r="I2202"/>
      <c r="K2202"/>
      <c r="N2202"/>
      <c r="O2202"/>
      <c r="P2202"/>
      <c r="U2202"/>
      <c r="V2202"/>
      <c r="X2202"/>
      <c r="DD2202"/>
    </row>
    <row r="2203" spans="2:108" x14ac:dyDescent="0.3">
      <c r="B2203"/>
      <c r="C2203"/>
      <c r="E2203"/>
      <c r="F2203"/>
      <c r="G2203"/>
      <c r="H2203"/>
      <c r="I2203"/>
      <c r="K2203"/>
      <c r="N2203"/>
      <c r="U2203"/>
      <c r="V2203"/>
      <c r="X2203"/>
      <c r="DD2203"/>
    </row>
    <row r="2204" spans="2:108" x14ac:dyDescent="0.3">
      <c r="B2204"/>
      <c r="C2204"/>
      <c r="E2204"/>
      <c r="F2204"/>
      <c r="G2204"/>
      <c r="H2204"/>
      <c r="I2204"/>
      <c r="K2204"/>
      <c r="N2204"/>
      <c r="U2204"/>
      <c r="V2204"/>
      <c r="X2204"/>
      <c r="DD2204"/>
    </row>
    <row r="2205" spans="2:108" x14ac:dyDescent="0.3">
      <c r="B2205"/>
      <c r="C2205"/>
      <c r="E2205"/>
      <c r="F2205"/>
      <c r="G2205"/>
      <c r="H2205"/>
      <c r="I2205"/>
      <c r="K2205"/>
      <c r="N2205"/>
      <c r="U2205"/>
      <c r="V2205"/>
      <c r="X2205"/>
    </row>
    <row r="2206" spans="2:108" x14ac:dyDescent="0.3">
      <c r="B2206"/>
      <c r="C2206"/>
      <c r="E2206"/>
      <c r="F2206"/>
      <c r="G2206"/>
      <c r="H2206"/>
      <c r="I2206"/>
      <c r="K2206"/>
      <c r="N2206"/>
      <c r="U2206"/>
      <c r="V2206"/>
      <c r="X2206"/>
      <c r="DD2206"/>
    </row>
    <row r="2207" spans="2:108" x14ac:dyDescent="0.3">
      <c r="B2207"/>
      <c r="C2207"/>
      <c r="E2207"/>
      <c r="F2207"/>
      <c r="G2207"/>
      <c r="H2207"/>
      <c r="I2207"/>
      <c r="K2207"/>
      <c r="N2207"/>
      <c r="O2207"/>
      <c r="P2207"/>
      <c r="U2207"/>
      <c r="V2207"/>
      <c r="X2207"/>
      <c r="DD2207"/>
    </row>
    <row r="2208" spans="2:108" x14ac:dyDescent="0.3">
      <c r="B2208"/>
      <c r="C2208"/>
      <c r="E2208"/>
      <c r="F2208"/>
      <c r="G2208"/>
      <c r="H2208"/>
      <c r="I2208"/>
      <c r="K2208"/>
      <c r="N2208"/>
      <c r="O2208"/>
      <c r="P2208"/>
      <c r="U2208"/>
      <c r="V2208"/>
      <c r="X2208"/>
      <c r="DD2208"/>
    </row>
    <row r="2209" spans="2:108" x14ac:dyDescent="0.3">
      <c r="B2209"/>
      <c r="C2209"/>
      <c r="E2209"/>
      <c r="F2209"/>
      <c r="G2209"/>
      <c r="H2209"/>
      <c r="I2209"/>
      <c r="K2209"/>
      <c r="N2209"/>
      <c r="U2209"/>
      <c r="V2209"/>
      <c r="X2209"/>
    </row>
    <row r="2210" spans="2:108" x14ac:dyDescent="0.3">
      <c r="B2210"/>
      <c r="C2210"/>
      <c r="E2210"/>
      <c r="F2210"/>
      <c r="G2210"/>
      <c r="H2210"/>
      <c r="I2210"/>
      <c r="K2210"/>
      <c r="N2210"/>
      <c r="U2210"/>
      <c r="V2210"/>
      <c r="X2210"/>
      <c r="DD2210"/>
    </row>
    <row r="2211" spans="2:108" x14ac:dyDescent="0.3">
      <c r="B2211"/>
      <c r="C2211"/>
      <c r="E2211"/>
      <c r="F2211"/>
      <c r="G2211"/>
      <c r="H2211"/>
      <c r="I2211"/>
      <c r="K2211"/>
      <c r="N2211"/>
      <c r="U2211"/>
      <c r="V2211"/>
      <c r="X2211"/>
      <c r="Y2211"/>
      <c r="AP2211"/>
      <c r="AR2211"/>
      <c r="AV2211"/>
      <c r="AX2211"/>
      <c r="BS2211"/>
      <c r="BV2211"/>
      <c r="BW2211"/>
      <c r="BX2211"/>
      <c r="BY2211"/>
      <c r="CO2211"/>
    </row>
    <row r="2212" spans="2:108" x14ac:dyDescent="0.3">
      <c r="B2212"/>
      <c r="C2212"/>
      <c r="E2212"/>
      <c r="F2212"/>
      <c r="G2212"/>
      <c r="H2212"/>
      <c r="I2212"/>
      <c r="K2212"/>
      <c r="N2212"/>
      <c r="U2212"/>
      <c r="V2212"/>
      <c r="X2212"/>
      <c r="DD2212"/>
    </row>
    <row r="2213" spans="2:108" x14ac:dyDescent="0.3">
      <c r="B2213"/>
      <c r="C2213"/>
      <c r="E2213"/>
      <c r="F2213"/>
      <c r="G2213"/>
      <c r="H2213"/>
      <c r="I2213"/>
      <c r="K2213"/>
      <c r="N2213"/>
      <c r="O2213"/>
      <c r="P2213"/>
      <c r="U2213"/>
      <c r="V2213"/>
      <c r="X2213"/>
      <c r="DD2213"/>
    </row>
    <row r="2214" spans="2:108" x14ac:dyDescent="0.3">
      <c r="B2214"/>
      <c r="C2214"/>
      <c r="E2214"/>
      <c r="F2214"/>
      <c r="G2214"/>
      <c r="H2214"/>
      <c r="I2214"/>
      <c r="K2214"/>
      <c r="N2214"/>
      <c r="U2214"/>
      <c r="V2214"/>
      <c r="X2214"/>
    </row>
    <row r="2215" spans="2:108" x14ac:dyDescent="0.3">
      <c r="B2215"/>
      <c r="C2215"/>
      <c r="E2215"/>
      <c r="F2215"/>
      <c r="G2215"/>
      <c r="H2215"/>
      <c r="I2215"/>
      <c r="K2215"/>
      <c r="N2215"/>
      <c r="U2215"/>
      <c r="V2215"/>
      <c r="X2215"/>
    </row>
    <row r="2216" spans="2:108" x14ac:dyDescent="0.3">
      <c r="B2216"/>
      <c r="C2216"/>
      <c r="E2216"/>
      <c r="F2216"/>
      <c r="G2216"/>
      <c r="H2216"/>
      <c r="I2216"/>
      <c r="K2216"/>
      <c r="N2216"/>
      <c r="O2216"/>
      <c r="P2216"/>
      <c r="U2216"/>
      <c r="V2216"/>
      <c r="X2216"/>
      <c r="DD2216"/>
    </row>
    <row r="2217" spans="2:108" x14ac:dyDescent="0.3">
      <c r="B2217"/>
      <c r="C2217"/>
      <c r="E2217"/>
      <c r="F2217"/>
      <c r="G2217"/>
      <c r="H2217"/>
      <c r="I2217"/>
      <c r="K2217"/>
      <c r="N2217"/>
      <c r="U2217"/>
      <c r="V2217"/>
      <c r="X2217"/>
    </row>
    <row r="2218" spans="2:108" x14ac:dyDescent="0.3">
      <c r="B2218"/>
      <c r="C2218"/>
      <c r="E2218"/>
      <c r="F2218"/>
      <c r="G2218"/>
      <c r="H2218"/>
      <c r="I2218"/>
      <c r="K2218"/>
      <c r="N2218"/>
      <c r="U2218"/>
      <c r="V2218"/>
      <c r="X2218"/>
    </row>
    <row r="2219" spans="2:108" x14ac:dyDescent="0.3">
      <c r="B2219"/>
      <c r="C2219"/>
      <c r="E2219"/>
      <c r="F2219"/>
      <c r="G2219"/>
      <c r="H2219"/>
      <c r="I2219"/>
      <c r="K2219"/>
      <c r="N2219"/>
      <c r="U2219"/>
      <c r="V2219"/>
      <c r="X2219"/>
      <c r="DD2219"/>
    </row>
    <row r="2220" spans="2:108" x14ac:dyDescent="0.3">
      <c r="B2220"/>
      <c r="C2220"/>
      <c r="E2220"/>
      <c r="F2220"/>
      <c r="G2220"/>
      <c r="H2220"/>
      <c r="I2220"/>
      <c r="K2220"/>
      <c r="N2220"/>
      <c r="U2220"/>
      <c r="V2220"/>
      <c r="X2220"/>
    </row>
    <row r="2221" spans="2:108" x14ac:dyDescent="0.3">
      <c r="B2221"/>
      <c r="C2221"/>
      <c r="E2221"/>
      <c r="F2221"/>
      <c r="G2221"/>
      <c r="H2221"/>
      <c r="I2221"/>
      <c r="K2221"/>
      <c r="N2221"/>
      <c r="U2221"/>
      <c r="V2221"/>
      <c r="X2221"/>
      <c r="DD2221"/>
    </row>
    <row r="2222" spans="2:108" x14ac:dyDescent="0.3">
      <c r="B2222"/>
      <c r="C2222"/>
      <c r="E2222"/>
      <c r="F2222"/>
      <c r="G2222"/>
      <c r="H2222"/>
      <c r="I2222"/>
      <c r="K2222"/>
      <c r="N2222"/>
      <c r="U2222"/>
      <c r="V2222"/>
      <c r="X2222"/>
      <c r="DD2222"/>
    </row>
    <row r="2223" spans="2:108" x14ac:dyDescent="0.3">
      <c r="B2223"/>
      <c r="C2223"/>
      <c r="E2223"/>
      <c r="F2223"/>
      <c r="G2223"/>
      <c r="H2223"/>
      <c r="I2223"/>
      <c r="K2223"/>
      <c r="N2223"/>
      <c r="O2223"/>
      <c r="P2223"/>
      <c r="U2223"/>
      <c r="V2223"/>
      <c r="X2223"/>
      <c r="DD2223"/>
    </row>
    <row r="2224" spans="2:108" x14ac:dyDescent="0.3">
      <c r="B2224"/>
      <c r="C2224"/>
      <c r="E2224"/>
      <c r="F2224"/>
      <c r="G2224"/>
      <c r="H2224"/>
      <c r="I2224"/>
      <c r="K2224"/>
      <c r="N2224"/>
      <c r="U2224"/>
      <c r="V2224"/>
      <c r="X2224"/>
    </row>
    <row r="2225" spans="2:108" x14ac:dyDescent="0.3">
      <c r="B2225"/>
      <c r="C2225"/>
      <c r="E2225"/>
      <c r="F2225"/>
      <c r="G2225"/>
      <c r="H2225"/>
      <c r="I2225"/>
      <c r="K2225"/>
      <c r="N2225"/>
      <c r="U2225"/>
      <c r="V2225"/>
      <c r="X2225"/>
    </row>
    <row r="2226" spans="2:108" x14ac:dyDescent="0.3">
      <c r="B2226"/>
      <c r="C2226"/>
      <c r="E2226"/>
      <c r="F2226"/>
      <c r="G2226"/>
      <c r="H2226"/>
      <c r="I2226"/>
      <c r="K2226"/>
      <c r="N2226"/>
      <c r="U2226"/>
      <c r="V2226"/>
      <c r="X2226"/>
      <c r="DD2226"/>
    </row>
    <row r="2227" spans="2:108" x14ac:dyDescent="0.3">
      <c r="B2227"/>
      <c r="C2227"/>
      <c r="E2227"/>
      <c r="F2227"/>
      <c r="G2227"/>
      <c r="H2227"/>
      <c r="I2227"/>
      <c r="K2227"/>
      <c r="N2227"/>
      <c r="U2227"/>
      <c r="V2227"/>
      <c r="X2227"/>
      <c r="DD2227"/>
    </row>
    <row r="2228" spans="2:108" x14ac:dyDescent="0.3">
      <c r="B2228"/>
      <c r="C2228"/>
      <c r="E2228"/>
      <c r="F2228"/>
      <c r="G2228"/>
      <c r="H2228"/>
      <c r="I2228"/>
      <c r="K2228"/>
      <c r="N2228"/>
      <c r="U2228"/>
      <c r="V2228"/>
      <c r="X2228"/>
    </row>
    <row r="2229" spans="2:108" x14ac:dyDescent="0.3">
      <c r="B2229"/>
      <c r="C2229"/>
      <c r="E2229"/>
      <c r="F2229"/>
      <c r="G2229"/>
      <c r="H2229"/>
      <c r="I2229"/>
      <c r="K2229"/>
      <c r="N2229"/>
      <c r="O2229"/>
      <c r="P2229"/>
      <c r="U2229"/>
      <c r="V2229"/>
      <c r="X2229"/>
      <c r="DD2229"/>
    </row>
    <row r="2230" spans="2:108" x14ac:dyDescent="0.3">
      <c r="B2230"/>
      <c r="C2230"/>
      <c r="E2230"/>
      <c r="F2230"/>
      <c r="G2230"/>
      <c r="H2230"/>
      <c r="I2230"/>
      <c r="K2230"/>
      <c r="N2230"/>
      <c r="U2230"/>
      <c r="V2230"/>
      <c r="X2230"/>
      <c r="DD2230"/>
    </row>
    <row r="2231" spans="2:108" x14ac:dyDescent="0.3">
      <c r="B2231"/>
      <c r="C2231"/>
      <c r="E2231"/>
      <c r="F2231"/>
      <c r="G2231"/>
      <c r="H2231"/>
      <c r="I2231"/>
      <c r="K2231"/>
      <c r="N2231"/>
      <c r="U2231"/>
      <c r="V2231"/>
      <c r="X2231"/>
      <c r="DD2231"/>
    </row>
    <row r="2232" spans="2:108" x14ac:dyDescent="0.3">
      <c r="B2232"/>
      <c r="C2232"/>
      <c r="E2232"/>
      <c r="F2232"/>
      <c r="G2232"/>
      <c r="H2232"/>
      <c r="I2232"/>
      <c r="K2232"/>
      <c r="N2232"/>
      <c r="U2232"/>
      <c r="V2232"/>
      <c r="X2232"/>
    </row>
    <row r="2233" spans="2:108" x14ac:dyDescent="0.3">
      <c r="B2233"/>
      <c r="C2233"/>
      <c r="E2233"/>
      <c r="F2233"/>
      <c r="G2233"/>
      <c r="H2233"/>
      <c r="I2233"/>
      <c r="K2233"/>
      <c r="N2233"/>
      <c r="U2233"/>
      <c r="V2233"/>
      <c r="X2233"/>
    </row>
    <row r="2234" spans="2:108" x14ac:dyDescent="0.3">
      <c r="B2234"/>
      <c r="C2234"/>
      <c r="E2234"/>
      <c r="F2234"/>
      <c r="G2234"/>
      <c r="H2234"/>
      <c r="I2234"/>
      <c r="K2234"/>
      <c r="N2234"/>
      <c r="U2234"/>
      <c r="V2234"/>
      <c r="X2234"/>
      <c r="DD2234"/>
    </row>
    <row r="2235" spans="2:108" x14ac:dyDescent="0.3">
      <c r="B2235"/>
      <c r="C2235"/>
      <c r="E2235"/>
      <c r="F2235"/>
      <c r="G2235"/>
      <c r="H2235"/>
      <c r="I2235"/>
      <c r="K2235"/>
      <c r="N2235"/>
      <c r="U2235"/>
      <c r="V2235"/>
      <c r="X2235"/>
    </row>
    <row r="2236" spans="2:108" x14ac:dyDescent="0.3">
      <c r="B2236"/>
      <c r="C2236"/>
      <c r="E2236"/>
      <c r="F2236"/>
      <c r="G2236"/>
      <c r="H2236"/>
      <c r="I2236"/>
      <c r="K2236"/>
      <c r="N2236"/>
      <c r="U2236"/>
      <c r="V2236"/>
      <c r="X2236"/>
    </row>
    <row r="2237" spans="2:108" x14ac:dyDescent="0.3">
      <c r="B2237"/>
      <c r="C2237"/>
      <c r="E2237"/>
      <c r="F2237"/>
      <c r="G2237"/>
      <c r="H2237"/>
      <c r="I2237"/>
      <c r="K2237"/>
      <c r="N2237"/>
      <c r="U2237"/>
      <c r="V2237"/>
      <c r="X2237"/>
      <c r="DD2237"/>
    </row>
    <row r="2238" spans="2:108" x14ac:dyDescent="0.3">
      <c r="B2238"/>
      <c r="C2238"/>
      <c r="E2238"/>
      <c r="F2238"/>
      <c r="G2238"/>
      <c r="H2238"/>
      <c r="I2238"/>
      <c r="K2238"/>
      <c r="N2238"/>
      <c r="U2238"/>
      <c r="V2238"/>
      <c r="X2238"/>
    </row>
    <row r="2239" spans="2:108" x14ac:dyDescent="0.3">
      <c r="B2239"/>
      <c r="C2239"/>
      <c r="E2239"/>
      <c r="F2239"/>
      <c r="G2239"/>
      <c r="H2239"/>
      <c r="I2239"/>
      <c r="K2239"/>
      <c r="N2239"/>
      <c r="U2239"/>
      <c r="V2239"/>
      <c r="X2239"/>
      <c r="DD2239"/>
    </row>
    <row r="2240" spans="2:108" x14ac:dyDescent="0.3">
      <c r="B2240"/>
      <c r="C2240"/>
      <c r="E2240"/>
      <c r="F2240"/>
      <c r="G2240"/>
      <c r="H2240"/>
      <c r="I2240"/>
      <c r="K2240"/>
      <c r="N2240"/>
      <c r="U2240"/>
      <c r="V2240"/>
      <c r="X2240"/>
      <c r="DD2240"/>
    </row>
    <row r="2241" spans="2:108" x14ac:dyDescent="0.3">
      <c r="B2241"/>
      <c r="C2241"/>
      <c r="E2241"/>
      <c r="F2241"/>
      <c r="G2241"/>
      <c r="H2241"/>
      <c r="I2241"/>
      <c r="K2241"/>
      <c r="N2241"/>
      <c r="U2241"/>
      <c r="V2241"/>
      <c r="X2241"/>
    </row>
    <row r="2242" spans="2:108" x14ac:dyDescent="0.3">
      <c r="B2242"/>
      <c r="C2242"/>
      <c r="E2242"/>
      <c r="F2242"/>
      <c r="G2242"/>
      <c r="H2242"/>
      <c r="I2242"/>
      <c r="K2242"/>
      <c r="N2242"/>
      <c r="U2242"/>
      <c r="V2242"/>
      <c r="X2242"/>
    </row>
    <row r="2243" spans="2:108" x14ac:dyDescent="0.3">
      <c r="B2243"/>
      <c r="C2243"/>
      <c r="E2243"/>
      <c r="F2243"/>
      <c r="G2243"/>
      <c r="H2243"/>
      <c r="I2243"/>
      <c r="K2243"/>
      <c r="N2243"/>
      <c r="O2243"/>
      <c r="P2243"/>
      <c r="U2243"/>
      <c r="V2243"/>
      <c r="X2243"/>
      <c r="DD2243"/>
    </row>
    <row r="2244" spans="2:108" x14ac:dyDescent="0.3">
      <c r="B2244"/>
      <c r="C2244"/>
      <c r="E2244"/>
      <c r="F2244"/>
      <c r="G2244"/>
      <c r="H2244"/>
      <c r="I2244"/>
      <c r="K2244"/>
      <c r="N2244"/>
      <c r="U2244"/>
      <c r="V2244"/>
      <c r="X2244"/>
      <c r="DD2244"/>
    </row>
    <row r="2245" spans="2:108" x14ac:dyDescent="0.3">
      <c r="B2245"/>
      <c r="C2245"/>
      <c r="E2245"/>
      <c r="F2245"/>
      <c r="G2245"/>
      <c r="H2245"/>
      <c r="I2245"/>
      <c r="K2245"/>
      <c r="N2245"/>
      <c r="U2245"/>
      <c r="V2245"/>
      <c r="X2245"/>
    </row>
    <row r="2246" spans="2:108" x14ac:dyDescent="0.3">
      <c r="B2246"/>
      <c r="C2246"/>
      <c r="E2246"/>
      <c r="F2246"/>
      <c r="G2246"/>
      <c r="H2246"/>
      <c r="I2246"/>
      <c r="K2246"/>
      <c r="N2246"/>
      <c r="U2246"/>
      <c r="V2246"/>
      <c r="X2246"/>
      <c r="DD2246"/>
    </row>
    <row r="2247" spans="2:108" x14ac:dyDescent="0.3">
      <c r="B2247"/>
      <c r="C2247"/>
      <c r="E2247"/>
      <c r="F2247"/>
      <c r="G2247"/>
      <c r="H2247"/>
      <c r="I2247"/>
      <c r="K2247"/>
      <c r="N2247"/>
      <c r="U2247"/>
      <c r="V2247"/>
      <c r="X2247"/>
      <c r="DD2247"/>
    </row>
    <row r="2248" spans="2:108" x14ac:dyDescent="0.3">
      <c r="B2248"/>
      <c r="C2248"/>
      <c r="E2248"/>
      <c r="F2248"/>
      <c r="G2248"/>
      <c r="H2248"/>
      <c r="I2248"/>
      <c r="K2248"/>
      <c r="N2248"/>
      <c r="O2248"/>
      <c r="P2248"/>
      <c r="U2248"/>
      <c r="V2248"/>
      <c r="X2248"/>
      <c r="DD2248"/>
    </row>
    <row r="2249" spans="2:108" x14ac:dyDescent="0.3">
      <c r="B2249"/>
      <c r="C2249"/>
      <c r="E2249"/>
      <c r="F2249"/>
      <c r="G2249"/>
      <c r="H2249"/>
      <c r="I2249"/>
      <c r="K2249"/>
      <c r="N2249"/>
      <c r="U2249"/>
      <c r="V2249"/>
      <c r="X2249"/>
      <c r="DD2249"/>
    </row>
    <row r="2250" spans="2:108" x14ac:dyDescent="0.3">
      <c r="B2250"/>
      <c r="C2250"/>
      <c r="E2250"/>
      <c r="F2250"/>
      <c r="G2250"/>
      <c r="H2250"/>
      <c r="I2250"/>
      <c r="K2250"/>
      <c r="N2250"/>
      <c r="U2250"/>
      <c r="V2250"/>
      <c r="X2250"/>
      <c r="DD2250"/>
    </row>
    <row r="2251" spans="2:108" x14ac:dyDescent="0.3">
      <c r="B2251"/>
      <c r="C2251"/>
      <c r="E2251"/>
      <c r="F2251"/>
      <c r="G2251"/>
      <c r="H2251"/>
      <c r="I2251"/>
      <c r="K2251"/>
      <c r="N2251"/>
      <c r="U2251"/>
      <c r="V2251"/>
      <c r="X2251"/>
      <c r="DD2251"/>
    </row>
    <row r="2252" spans="2:108" x14ac:dyDescent="0.3">
      <c r="B2252"/>
      <c r="C2252"/>
      <c r="E2252"/>
      <c r="F2252"/>
      <c r="G2252"/>
      <c r="H2252"/>
      <c r="I2252"/>
      <c r="K2252"/>
      <c r="N2252"/>
      <c r="U2252"/>
      <c r="V2252"/>
      <c r="X2252"/>
    </row>
    <row r="2253" spans="2:108" x14ac:dyDescent="0.3">
      <c r="B2253"/>
      <c r="C2253"/>
      <c r="E2253"/>
      <c r="F2253"/>
      <c r="G2253"/>
      <c r="H2253"/>
      <c r="I2253"/>
      <c r="K2253"/>
      <c r="N2253"/>
      <c r="U2253"/>
      <c r="V2253"/>
      <c r="X2253"/>
      <c r="DD2253"/>
    </row>
    <row r="2254" spans="2:108" x14ac:dyDescent="0.3">
      <c r="B2254"/>
      <c r="C2254"/>
      <c r="E2254"/>
      <c r="F2254"/>
      <c r="G2254"/>
      <c r="H2254"/>
      <c r="I2254"/>
      <c r="K2254"/>
      <c r="N2254"/>
      <c r="U2254"/>
      <c r="V2254"/>
      <c r="X2254"/>
    </row>
    <row r="2255" spans="2:108" x14ac:dyDescent="0.3">
      <c r="B2255"/>
      <c r="C2255"/>
      <c r="E2255"/>
      <c r="F2255"/>
      <c r="G2255"/>
      <c r="H2255"/>
      <c r="I2255"/>
      <c r="K2255"/>
      <c r="N2255"/>
      <c r="U2255"/>
      <c r="V2255"/>
      <c r="X2255"/>
    </row>
    <row r="2256" spans="2:108" x14ac:dyDescent="0.3">
      <c r="B2256"/>
      <c r="C2256"/>
      <c r="E2256"/>
      <c r="F2256"/>
      <c r="G2256"/>
      <c r="H2256"/>
      <c r="I2256"/>
      <c r="K2256"/>
      <c r="N2256"/>
      <c r="U2256"/>
      <c r="V2256"/>
      <c r="X2256"/>
    </row>
    <row r="2257" spans="2:108" x14ac:dyDescent="0.3">
      <c r="B2257"/>
      <c r="C2257"/>
      <c r="E2257"/>
      <c r="F2257"/>
      <c r="G2257"/>
      <c r="H2257"/>
      <c r="I2257"/>
      <c r="K2257"/>
      <c r="N2257"/>
      <c r="U2257"/>
      <c r="V2257"/>
      <c r="X2257"/>
      <c r="DD2257"/>
    </row>
    <row r="2258" spans="2:108" x14ac:dyDescent="0.3">
      <c r="B2258"/>
      <c r="C2258"/>
      <c r="E2258"/>
      <c r="F2258"/>
      <c r="G2258"/>
      <c r="H2258"/>
      <c r="I2258"/>
      <c r="K2258"/>
      <c r="N2258"/>
      <c r="U2258"/>
      <c r="V2258"/>
      <c r="X2258"/>
      <c r="DD2258"/>
    </row>
    <row r="2259" spans="2:108" x14ac:dyDescent="0.3">
      <c r="B2259"/>
      <c r="C2259"/>
      <c r="E2259"/>
      <c r="F2259"/>
      <c r="G2259"/>
      <c r="H2259"/>
      <c r="I2259"/>
      <c r="K2259"/>
      <c r="N2259"/>
      <c r="U2259"/>
      <c r="V2259"/>
      <c r="X2259"/>
      <c r="DD2259"/>
    </row>
    <row r="2260" spans="2:108" x14ac:dyDescent="0.3">
      <c r="B2260"/>
      <c r="C2260"/>
      <c r="E2260"/>
      <c r="F2260"/>
      <c r="G2260"/>
      <c r="H2260"/>
      <c r="I2260"/>
      <c r="K2260"/>
      <c r="N2260"/>
      <c r="U2260"/>
      <c r="V2260"/>
      <c r="X2260"/>
    </row>
    <row r="2261" spans="2:108" x14ac:dyDescent="0.3">
      <c r="B2261"/>
      <c r="C2261"/>
      <c r="E2261"/>
      <c r="F2261"/>
      <c r="G2261"/>
      <c r="H2261"/>
      <c r="I2261"/>
      <c r="K2261"/>
      <c r="N2261"/>
      <c r="U2261"/>
      <c r="V2261"/>
      <c r="X2261"/>
    </row>
    <row r="2262" spans="2:108" x14ac:dyDescent="0.3">
      <c r="B2262"/>
      <c r="C2262"/>
      <c r="E2262"/>
      <c r="F2262"/>
      <c r="G2262"/>
      <c r="H2262"/>
      <c r="I2262"/>
      <c r="K2262"/>
      <c r="N2262"/>
      <c r="U2262"/>
      <c r="V2262"/>
      <c r="X2262"/>
      <c r="DD2262"/>
    </row>
    <row r="2263" spans="2:108" x14ac:dyDescent="0.3">
      <c r="B2263"/>
      <c r="C2263"/>
      <c r="E2263"/>
      <c r="F2263"/>
      <c r="G2263"/>
      <c r="H2263"/>
      <c r="I2263"/>
      <c r="K2263"/>
      <c r="N2263"/>
      <c r="U2263"/>
      <c r="V2263"/>
      <c r="X2263"/>
      <c r="DD2263"/>
    </row>
    <row r="2264" spans="2:108" x14ac:dyDescent="0.3">
      <c r="B2264"/>
      <c r="C2264"/>
      <c r="E2264"/>
      <c r="F2264"/>
      <c r="G2264"/>
      <c r="H2264"/>
      <c r="I2264"/>
      <c r="K2264"/>
      <c r="N2264"/>
      <c r="U2264"/>
      <c r="V2264"/>
      <c r="X2264"/>
      <c r="DD2264"/>
    </row>
    <row r="2265" spans="2:108" x14ac:dyDescent="0.3">
      <c r="B2265"/>
      <c r="C2265"/>
      <c r="E2265"/>
      <c r="F2265"/>
      <c r="G2265"/>
      <c r="H2265"/>
      <c r="I2265"/>
      <c r="K2265"/>
      <c r="N2265"/>
      <c r="U2265"/>
      <c r="V2265"/>
      <c r="X2265"/>
    </row>
    <row r="2266" spans="2:108" x14ac:dyDescent="0.3">
      <c r="B2266"/>
      <c r="C2266"/>
      <c r="E2266"/>
      <c r="F2266"/>
      <c r="G2266"/>
      <c r="H2266"/>
      <c r="I2266"/>
      <c r="K2266"/>
      <c r="N2266"/>
      <c r="U2266"/>
      <c r="V2266"/>
      <c r="X2266"/>
    </row>
    <row r="2267" spans="2:108" x14ac:dyDescent="0.3">
      <c r="B2267"/>
      <c r="C2267"/>
      <c r="E2267"/>
      <c r="F2267"/>
      <c r="G2267"/>
      <c r="H2267"/>
      <c r="I2267"/>
      <c r="K2267"/>
      <c r="N2267"/>
      <c r="O2267"/>
      <c r="P2267"/>
      <c r="U2267"/>
      <c r="V2267"/>
      <c r="X2267"/>
      <c r="DD2267"/>
    </row>
    <row r="2268" spans="2:108" x14ac:dyDescent="0.3">
      <c r="B2268"/>
      <c r="C2268"/>
      <c r="E2268"/>
      <c r="F2268"/>
      <c r="G2268"/>
      <c r="H2268"/>
      <c r="I2268"/>
      <c r="K2268"/>
      <c r="N2268"/>
      <c r="O2268"/>
      <c r="P2268"/>
      <c r="U2268"/>
      <c r="V2268"/>
      <c r="X2268"/>
      <c r="DD2268"/>
    </row>
    <row r="2269" spans="2:108" x14ac:dyDescent="0.3">
      <c r="B2269"/>
      <c r="C2269"/>
      <c r="E2269"/>
      <c r="F2269"/>
      <c r="G2269"/>
      <c r="H2269"/>
      <c r="I2269"/>
      <c r="K2269"/>
      <c r="N2269"/>
      <c r="U2269"/>
      <c r="V2269"/>
      <c r="X2269"/>
    </row>
    <row r="2270" spans="2:108" x14ac:dyDescent="0.3">
      <c r="B2270"/>
      <c r="C2270"/>
      <c r="E2270"/>
      <c r="F2270"/>
      <c r="G2270"/>
      <c r="H2270"/>
      <c r="I2270"/>
      <c r="K2270"/>
      <c r="N2270"/>
      <c r="U2270"/>
      <c r="V2270"/>
      <c r="X2270"/>
      <c r="DD2270"/>
    </row>
    <row r="2271" spans="2:108" x14ac:dyDescent="0.3">
      <c r="B2271"/>
      <c r="C2271"/>
      <c r="E2271"/>
      <c r="F2271"/>
      <c r="G2271"/>
      <c r="H2271"/>
      <c r="I2271"/>
      <c r="K2271"/>
      <c r="N2271"/>
      <c r="U2271"/>
      <c r="V2271"/>
      <c r="X2271"/>
      <c r="DD2271"/>
    </row>
    <row r="2272" spans="2:108" x14ac:dyDescent="0.3">
      <c r="B2272"/>
      <c r="C2272"/>
      <c r="E2272"/>
      <c r="F2272"/>
      <c r="G2272"/>
      <c r="H2272"/>
      <c r="I2272"/>
      <c r="K2272"/>
      <c r="N2272"/>
      <c r="U2272"/>
      <c r="V2272"/>
      <c r="X2272"/>
    </row>
    <row r="2273" spans="2:108" x14ac:dyDescent="0.3">
      <c r="B2273"/>
      <c r="C2273"/>
      <c r="E2273"/>
      <c r="F2273"/>
      <c r="G2273"/>
      <c r="H2273"/>
      <c r="I2273"/>
      <c r="K2273"/>
      <c r="N2273"/>
      <c r="U2273"/>
      <c r="V2273"/>
      <c r="X2273"/>
    </row>
    <row r="2274" spans="2:108" x14ac:dyDescent="0.3">
      <c r="B2274"/>
      <c r="C2274"/>
      <c r="E2274"/>
      <c r="F2274"/>
      <c r="G2274"/>
      <c r="H2274"/>
      <c r="I2274"/>
      <c r="K2274"/>
      <c r="N2274"/>
      <c r="U2274"/>
      <c r="V2274"/>
      <c r="X2274"/>
    </row>
    <row r="2275" spans="2:108" x14ac:dyDescent="0.3">
      <c r="B2275"/>
      <c r="C2275"/>
      <c r="E2275"/>
      <c r="F2275"/>
      <c r="G2275"/>
      <c r="H2275"/>
      <c r="I2275"/>
      <c r="K2275"/>
      <c r="N2275"/>
      <c r="U2275"/>
      <c r="V2275"/>
      <c r="X2275"/>
      <c r="DD2275"/>
    </row>
    <row r="2276" spans="2:108" x14ac:dyDescent="0.3">
      <c r="B2276"/>
      <c r="C2276"/>
      <c r="E2276"/>
      <c r="F2276"/>
      <c r="G2276"/>
      <c r="H2276"/>
      <c r="I2276"/>
      <c r="K2276"/>
      <c r="N2276"/>
      <c r="U2276"/>
      <c r="V2276"/>
      <c r="X2276"/>
      <c r="DD2276"/>
    </row>
    <row r="2277" spans="2:108" x14ac:dyDescent="0.3">
      <c r="B2277"/>
      <c r="C2277"/>
      <c r="E2277"/>
      <c r="F2277"/>
      <c r="G2277"/>
      <c r="H2277"/>
      <c r="I2277"/>
      <c r="K2277"/>
      <c r="N2277"/>
      <c r="U2277"/>
      <c r="V2277"/>
      <c r="X2277"/>
      <c r="DD2277"/>
    </row>
    <row r="2278" spans="2:108" x14ac:dyDescent="0.3">
      <c r="B2278"/>
      <c r="C2278"/>
      <c r="E2278"/>
      <c r="F2278"/>
      <c r="G2278"/>
      <c r="H2278"/>
      <c r="I2278"/>
      <c r="K2278"/>
      <c r="N2278"/>
      <c r="U2278"/>
      <c r="V2278"/>
      <c r="X2278"/>
      <c r="DD2278"/>
    </row>
    <row r="2279" spans="2:108" x14ac:dyDescent="0.3">
      <c r="B2279"/>
      <c r="C2279"/>
      <c r="E2279"/>
      <c r="F2279"/>
      <c r="G2279"/>
      <c r="H2279"/>
      <c r="I2279"/>
      <c r="K2279"/>
      <c r="N2279"/>
      <c r="U2279"/>
      <c r="V2279"/>
      <c r="X2279"/>
      <c r="DD2279"/>
    </row>
    <row r="2280" spans="2:108" x14ac:dyDescent="0.3">
      <c r="B2280"/>
      <c r="C2280"/>
      <c r="E2280"/>
      <c r="F2280"/>
      <c r="G2280"/>
      <c r="H2280"/>
      <c r="I2280"/>
      <c r="K2280"/>
      <c r="N2280"/>
      <c r="U2280"/>
      <c r="V2280"/>
      <c r="X2280"/>
      <c r="DD2280"/>
    </row>
    <row r="2281" spans="2:108" x14ac:dyDescent="0.3">
      <c r="B2281"/>
      <c r="C2281"/>
      <c r="E2281"/>
      <c r="F2281"/>
      <c r="G2281"/>
      <c r="H2281"/>
      <c r="I2281"/>
      <c r="K2281"/>
      <c r="N2281"/>
      <c r="U2281"/>
      <c r="V2281"/>
      <c r="X2281"/>
      <c r="DD2281"/>
    </row>
    <row r="2282" spans="2:108" x14ac:dyDescent="0.3">
      <c r="B2282"/>
      <c r="C2282"/>
      <c r="E2282"/>
      <c r="F2282"/>
      <c r="G2282"/>
      <c r="H2282"/>
      <c r="I2282"/>
      <c r="K2282"/>
      <c r="N2282"/>
      <c r="U2282"/>
      <c r="V2282"/>
      <c r="X2282"/>
      <c r="DD2282"/>
    </row>
    <row r="2283" spans="2:108" x14ac:dyDescent="0.3">
      <c r="B2283"/>
      <c r="C2283"/>
      <c r="E2283"/>
      <c r="F2283"/>
      <c r="G2283"/>
      <c r="H2283"/>
      <c r="I2283"/>
      <c r="K2283"/>
      <c r="N2283"/>
      <c r="O2283"/>
      <c r="P2283"/>
      <c r="U2283"/>
      <c r="V2283"/>
      <c r="X2283"/>
      <c r="DD2283"/>
    </row>
    <row r="2284" spans="2:108" x14ac:dyDescent="0.3">
      <c r="B2284"/>
      <c r="C2284"/>
      <c r="E2284"/>
      <c r="F2284"/>
      <c r="G2284"/>
      <c r="H2284"/>
      <c r="I2284"/>
      <c r="K2284"/>
      <c r="N2284"/>
      <c r="U2284"/>
      <c r="V2284"/>
      <c r="X2284"/>
    </row>
    <row r="2285" spans="2:108" x14ac:dyDescent="0.3">
      <c r="B2285"/>
      <c r="C2285"/>
      <c r="E2285"/>
      <c r="F2285"/>
      <c r="G2285"/>
      <c r="H2285"/>
      <c r="I2285"/>
      <c r="K2285"/>
      <c r="N2285"/>
      <c r="U2285"/>
      <c r="V2285"/>
      <c r="X2285"/>
    </row>
    <row r="2286" spans="2:108" x14ac:dyDescent="0.3">
      <c r="B2286"/>
      <c r="C2286"/>
      <c r="E2286"/>
      <c r="F2286"/>
      <c r="G2286"/>
      <c r="H2286"/>
      <c r="I2286"/>
      <c r="K2286"/>
      <c r="N2286"/>
      <c r="U2286"/>
      <c r="V2286"/>
      <c r="X2286"/>
    </row>
    <row r="2287" spans="2:108" x14ac:dyDescent="0.3">
      <c r="B2287"/>
      <c r="C2287"/>
      <c r="E2287"/>
      <c r="F2287"/>
      <c r="G2287"/>
      <c r="H2287"/>
      <c r="I2287"/>
      <c r="K2287"/>
      <c r="N2287"/>
      <c r="U2287"/>
      <c r="V2287"/>
      <c r="X2287"/>
    </row>
    <row r="2288" spans="2:108" x14ac:dyDescent="0.3">
      <c r="B2288"/>
      <c r="C2288"/>
      <c r="E2288"/>
      <c r="F2288"/>
      <c r="G2288"/>
      <c r="H2288"/>
      <c r="I2288"/>
      <c r="K2288"/>
      <c r="N2288"/>
      <c r="U2288"/>
      <c r="V2288"/>
      <c r="X2288"/>
    </row>
    <row r="2289" spans="2:108" x14ac:dyDescent="0.3">
      <c r="B2289"/>
      <c r="C2289"/>
      <c r="E2289"/>
      <c r="F2289"/>
      <c r="G2289"/>
      <c r="H2289"/>
      <c r="I2289"/>
      <c r="K2289"/>
      <c r="N2289"/>
      <c r="U2289"/>
      <c r="V2289"/>
      <c r="X2289"/>
      <c r="DD2289"/>
    </row>
    <row r="2290" spans="2:108" x14ac:dyDescent="0.3">
      <c r="B2290"/>
      <c r="C2290"/>
      <c r="E2290"/>
      <c r="F2290"/>
      <c r="G2290"/>
      <c r="H2290"/>
      <c r="I2290"/>
      <c r="K2290"/>
      <c r="N2290"/>
      <c r="O2290"/>
      <c r="P2290"/>
      <c r="U2290"/>
      <c r="V2290"/>
      <c r="X2290"/>
      <c r="DD2290"/>
    </row>
    <row r="2291" spans="2:108" x14ac:dyDescent="0.3">
      <c r="B2291"/>
      <c r="C2291"/>
      <c r="E2291"/>
      <c r="F2291"/>
      <c r="G2291"/>
      <c r="H2291"/>
      <c r="I2291"/>
      <c r="K2291"/>
      <c r="N2291"/>
      <c r="U2291"/>
      <c r="V2291"/>
      <c r="X2291"/>
      <c r="DD2291"/>
    </row>
    <row r="2292" spans="2:108" x14ac:dyDescent="0.3">
      <c r="B2292"/>
      <c r="C2292"/>
      <c r="E2292"/>
      <c r="F2292"/>
      <c r="G2292"/>
      <c r="H2292"/>
      <c r="I2292"/>
      <c r="K2292"/>
      <c r="N2292"/>
      <c r="U2292"/>
      <c r="V2292"/>
      <c r="X2292"/>
      <c r="DD2292"/>
    </row>
    <row r="2293" spans="2:108" x14ac:dyDescent="0.3">
      <c r="B2293"/>
      <c r="C2293"/>
      <c r="E2293"/>
      <c r="F2293"/>
      <c r="G2293"/>
      <c r="H2293"/>
      <c r="I2293"/>
      <c r="K2293"/>
      <c r="N2293"/>
      <c r="U2293"/>
      <c r="V2293"/>
      <c r="X2293"/>
    </row>
    <row r="2294" spans="2:108" x14ac:dyDescent="0.3">
      <c r="B2294"/>
      <c r="C2294"/>
      <c r="E2294"/>
      <c r="F2294"/>
      <c r="G2294"/>
      <c r="H2294"/>
      <c r="I2294"/>
      <c r="K2294"/>
      <c r="N2294"/>
      <c r="U2294"/>
      <c r="V2294"/>
      <c r="X2294"/>
    </row>
    <row r="2295" spans="2:108" x14ac:dyDescent="0.3">
      <c r="B2295"/>
      <c r="C2295"/>
      <c r="E2295"/>
      <c r="F2295"/>
      <c r="G2295"/>
      <c r="H2295"/>
      <c r="I2295"/>
      <c r="K2295"/>
      <c r="N2295"/>
      <c r="O2295"/>
      <c r="P2295"/>
      <c r="U2295"/>
      <c r="V2295"/>
      <c r="X2295"/>
      <c r="DD2295"/>
    </row>
    <row r="2296" spans="2:108" x14ac:dyDescent="0.3">
      <c r="B2296"/>
      <c r="C2296"/>
      <c r="E2296"/>
      <c r="F2296"/>
      <c r="G2296"/>
      <c r="H2296"/>
      <c r="I2296"/>
      <c r="K2296"/>
      <c r="N2296"/>
      <c r="U2296"/>
      <c r="V2296"/>
      <c r="X2296"/>
    </row>
    <row r="2297" spans="2:108" x14ac:dyDescent="0.3">
      <c r="B2297"/>
      <c r="C2297"/>
      <c r="E2297"/>
      <c r="F2297"/>
      <c r="G2297"/>
      <c r="H2297"/>
      <c r="I2297"/>
      <c r="K2297"/>
      <c r="N2297"/>
      <c r="U2297"/>
      <c r="V2297"/>
      <c r="X2297"/>
      <c r="DD2297"/>
    </row>
    <row r="2298" spans="2:108" x14ac:dyDescent="0.3">
      <c r="B2298"/>
      <c r="C2298"/>
      <c r="E2298"/>
      <c r="F2298"/>
      <c r="G2298"/>
      <c r="H2298"/>
      <c r="I2298"/>
      <c r="K2298"/>
      <c r="N2298"/>
      <c r="O2298"/>
      <c r="P2298"/>
      <c r="U2298"/>
      <c r="V2298"/>
      <c r="X2298"/>
      <c r="DD2298"/>
    </row>
    <row r="2299" spans="2:108" x14ac:dyDescent="0.3">
      <c r="B2299"/>
      <c r="C2299"/>
      <c r="E2299"/>
      <c r="F2299"/>
      <c r="G2299"/>
      <c r="H2299"/>
      <c r="I2299"/>
      <c r="K2299"/>
      <c r="N2299"/>
      <c r="U2299"/>
      <c r="V2299"/>
      <c r="X2299"/>
      <c r="DD2299"/>
    </row>
    <row r="2300" spans="2:108" x14ac:dyDescent="0.3">
      <c r="B2300"/>
      <c r="C2300"/>
      <c r="E2300"/>
      <c r="F2300"/>
      <c r="G2300"/>
      <c r="H2300"/>
      <c r="I2300"/>
      <c r="K2300"/>
      <c r="N2300"/>
      <c r="U2300"/>
      <c r="V2300"/>
      <c r="X2300"/>
      <c r="DD2300"/>
    </row>
    <row r="2301" spans="2:108" x14ac:dyDescent="0.3">
      <c r="B2301"/>
      <c r="C2301"/>
      <c r="E2301"/>
      <c r="F2301"/>
      <c r="G2301"/>
      <c r="H2301"/>
      <c r="I2301"/>
      <c r="K2301"/>
      <c r="N2301"/>
      <c r="U2301"/>
      <c r="V2301"/>
      <c r="X2301"/>
      <c r="DD2301"/>
    </row>
    <row r="2302" spans="2:108" x14ac:dyDescent="0.3">
      <c r="B2302"/>
      <c r="C2302"/>
      <c r="E2302"/>
      <c r="F2302"/>
      <c r="G2302"/>
      <c r="H2302"/>
      <c r="I2302"/>
      <c r="K2302"/>
      <c r="N2302"/>
      <c r="U2302"/>
      <c r="V2302"/>
      <c r="X2302"/>
    </row>
    <row r="2303" spans="2:108" x14ac:dyDescent="0.3">
      <c r="B2303"/>
      <c r="C2303"/>
      <c r="E2303"/>
      <c r="F2303"/>
      <c r="G2303"/>
      <c r="H2303"/>
      <c r="I2303"/>
      <c r="K2303"/>
      <c r="N2303"/>
      <c r="U2303"/>
      <c r="V2303"/>
      <c r="X2303"/>
    </row>
    <row r="2304" spans="2:108" x14ac:dyDescent="0.3">
      <c r="B2304"/>
      <c r="C2304"/>
      <c r="E2304"/>
      <c r="F2304"/>
      <c r="G2304"/>
      <c r="H2304"/>
      <c r="I2304"/>
      <c r="K2304"/>
      <c r="N2304"/>
      <c r="O2304"/>
      <c r="P2304"/>
      <c r="U2304"/>
      <c r="V2304"/>
      <c r="X2304"/>
      <c r="DD2304"/>
    </row>
    <row r="2305" spans="2:108" x14ac:dyDescent="0.3">
      <c r="B2305"/>
      <c r="C2305"/>
      <c r="E2305"/>
      <c r="F2305"/>
      <c r="G2305"/>
      <c r="H2305"/>
      <c r="I2305"/>
      <c r="K2305"/>
      <c r="N2305"/>
      <c r="U2305"/>
      <c r="V2305"/>
      <c r="X2305"/>
    </row>
    <row r="2306" spans="2:108" x14ac:dyDescent="0.3">
      <c r="B2306"/>
      <c r="C2306"/>
      <c r="E2306"/>
      <c r="F2306"/>
      <c r="G2306"/>
      <c r="H2306"/>
      <c r="I2306"/>
      <c r="K2306"/>
      <c r="N2306"/>
      <c r="U2306"/>
      <c r="V2306"/>
      <c r="X2306"/>
      <c r="DD2306"/>
    </row>
    <row r="2307" spans="2:108" x14ac:dyDescent="0.3">
      <c r="B2307"/>
      <c r="C2307"/>
      <c r="E2307"/>
      <c r="F2307"/>
      <c r="G2307"/>
      <c r="H2307"/>
      <c r="I2307"/>
      <c r="K2307"/>
      <c r="N2307"/>
      <c r="U2307"/>
      <c r="V2307"/>
      <c r="X2307"/>
      <c r="DD2307"/>
    </row>
    <row r="2308" spans="2:108" x14ac:dyDescent="0.3">
      <c r="B2308"/>
      <c r="C2308"/>
      <c r="E2308"/>
      <c r="F2308"/>
      <c r="G2308"/>
      <c r="H2308"/>
      <c r="I2308"/>
      <c r="K2308"/>
      <c r="N2308"/>
      <c r="U2308"/>
      <c r="V2308"/>
      <c r="X2308"/>
    </row>
    <row r="2309" spans="2:108" x14ac:dyDescent="0.3">
      <c r="B2309"/>
      <c r="C2309"/>
      <c r="E2309"/>
      <c r="F2309"/>
      <c r="G2309"/>
      <c r="H2309"/>
      <c r="I2309"/>
      <c r="K2309"/>
      <c r="N2309"/>
      <c r="U2309"/>
      <c r="V2309"/>
      <c r="X2309"/>
    </row>
    <row r="2310" spans="2:108" x14ac:dyDescent="0.3">
      <c r="B2310"/>
      <c r="C2310"/>
      <c r="E2310"/>
      <c r="F2310"/>
      <c r="G2310"/>
      <c r="H2310"/>
      <c r="I2310"/>
      <c r="K2310"/>
      <c r="N2310"/>
      <c r="U2310"/>
      <c r="V2310"/>
      <c r="X2310"/>
      <c r="DD2310"/>
    </row>
    <row r="2311" spans="2:108" x14ac:dyDescent="0.3">
      <c r="B2311"/>
      <c r="C2311"/>
      <c r="E2311"/>
      <c r="F2311"/>
      <c r="G2311"/>
      <c r="H2311"/>
      <c r="I2311"/>
      <c r="K2311"/>
      <c r="N2311"/>
      <c r="U2311"/>
      <c r="V2311"/>
      <c r="X2311"/>
      <c r="DD2311"/>
    </row>
    <row r="2312" spans="2:108" x14ac:dyDescent="0.3">
      <c r="B2312"/>
      <c r="C2312"/>
      <c r="E2312"/>
      <c r="F2312"/>
      <c r="G2312"/>
      <c r="H2312"/>
      <c r="I2312"/>
      <c r="K2312"/>
      <c r="N2312"/>
      <c r="U2312"/>
      <c r="V2312"/>
      <c r="X2312"/>
      <c r="DD2312"/>
    </row>
    <row r="2313" spans="2:108" x14ac:dyDescent="0.3">
      <c r="B2313"/>
      <c r="C2313"/>
      <c r="E2313"/>
      <c r="F2313"/>
      <c r="G2313"/>
      <c r="H2313"/>
      <c r="I2313"/>
      <c r="K2313"/>
      <c r="N2313"/>
      <c r="U2313"/>
      <c r="V2313"/>
      <c r="X2313"/>
    </row>
    <row r="2314" spans="2:108" x14ac:dyDescent="0.3">
      <c r="B2314"/>
      <c r="C2314"/>
      <c r="E2314"/>
      <c r="F2314"/>
      <c r="G2314"/>
      <c r="H2314"/>
      <c r="I2314"/>
      <c r="K2314"/>
      <c r="N2314"/>
      <c r="U2314"/>
      <c r="V2314"/>
      <c r="X2314"/>
    </row>
    <row r="2315" spans="2:108" x14ac:dyDescent="0.3">
      <c r="B2315"/>
      <c r="C2315"/>
      <c r="E2315"/>
      <c r="F2315"/>
      <c r="G2315"/>
      <c r="H2315"/>
      <c r="I2315"/>
      <c r="K2315"/>
      <c r="N2315"/>
      <c r="U2315"/>
      <c r="V2315"/>
      <c r="X2315"/>
      <c r="DD2315"/>
    </row>
    <row r="2316" spans="2:108" x14ac:dyDescent="0.3">
      <c r="B2316"/>
      <c r="C2316"/>
      <c r="E2316"/>
      <c r="F2316"/>
      <c r="G2316"/>
      <c r="H2316"/>
      <c r="I2316"/>
      <c r="K2316"/>
      <c r="N2316"/>
      <c r="U2316"/>
      <c r="V2316"/>
      <c r="X2316"/>
      <c r="DD2316"/>
    </row>
    <row r="2317" spans="2:108" x14ac:dyDescent="0.3">
      <c r="B2317"/>
      <c r="C2317"/>
      <c r="E2317"/>
      <c r="F2317"/>
      <c r="G2317"/>
      <c r="H2317"/>
      <c r="I2317"/>
      <c r="K2317"/>
      <c r="N2317"/>
      <c r="U2317"/>
      <c r="V2317"/>
      <c r="X2317"/>
      <c r="DD2317"/>
    </row>
    <row r="2318" spans="2:108" x14ac:dyDescent="0.3">
      <c r="B2318"/>
      <c r="C2318"/>
      <c r="E2318"/>
      <c r="F2318"/>
      <c r="G2318"/>
      <c r="H2318"/>
      <c r="I2318"/>
      <c r="K2318"/>
      <c r="N2318"/>
      <c r="U2318"/>
      <c r="V2318"/>
      <c r="X2318"/>
    </row>
    <row r="2319" spans="2:108" x14ac:dyDescent="0.3">
      <c r="B2319"/>
      <c r="C2319"/>
      <c r="E2319"/>
      <c r="F2319"/>
      <c r="G2319"/>
      <c r="H2319"/>
      <c r="I2319"/>
      <c r="K2319"/>
      <c r="N2319"/>
      <c r="O2319"/>
      <c r="P2319"/>
      <c r="U2319"/>
      <c r="V2319"/>
      <c r="X2319"/>
      <c r="DD2319"/>
    </row>
    <row r="2320" spans="2:108" x14ac:dyDescent="0.3">
      <c r="B2320"/>
      <c r="C2320"/>
      <c r="E2320"/>
      <c r="F2320"/>
      <c r="G2320"/>
      <c r="H2320"/>
      <c r="I2320"/>
      <c r="K2320"/>
      <c r="N2320"/>
      <c r="U2320"/>
      <c r="V2320"/>
      <c r="X2320"/>
      <c r="DD2320"/>
    </row>
    <row r="2321" spans="2:108" x14ac:dyDescent="0.3">
      <c r="B2321"/>
      <c r="C2321"/>
      <c r="E2321"/>
      <c r="F2321"/>
      <c r="G2321"/>
      <c r="H2321"/>
      <c r="I2321"/>
      <c r="K2321"/>
      <c r="N2321"/>
      <c r="U2321"/>
      <c r="V2321"/>
      <c r="X2321"/>
    </row>
    <row r="2322" spans="2:108" x14ac:dyDescent="0.3">
      <c r="B2322"/>
      <c r="C2322"/>
      <c r="E2322"/>
      <c r="F2322"/>
      <c r="G2322"/>
      <c r="H2322"/>
      <c r="I2322"/>
      <c r="K2322"/>
      <c r="N2322"/>
      <c r="U2322"/>
      <c r="V2322"/>
      <c r="X2322"/>
    </row>
    <row r="2323" spans="2:108" x14ac:dyDescent="0.3">
      <c r="B2323"/>
      <c r="C2323"/>
      <c r="E2323"/>
      <c r="F2323"/>
      <c r="G2323"/>
      <c r="H2323"/>
      <c r="I2323"/>
      <c r="K2323"/>
      <c r="N2323"/>
      <c r="O2323"/>
      <c r="P2323"/>
      <c r="U2323"/>
      <c r="V2323"/>
      <c r="X2323"/>
      <c r="DD2323"/>
    </row>
    <row r="2324" spans="2:108" x14ac:dyDescent="0.3">
      <c r="B2324"/>
      <c r="C2324"/>
      <c r="E2324"/>
      <c r="F2324"/>
      <c r="G2324"/>
      <c r="H2324"/>
      <c r="I2324"/>
      <c r="K2324"/>
      <c r="N2324"/>
      <c r="U2324"/>
      <c r="V2324"/>
      <c r="X2324"/>
      <c r="DD2324"/>
    </row>
    <row r="2325" spans="2:108" x14ac:dyDescent="0.3">
      <c r="B2325"/>
      <c r="C2325"/>
      <c r="E2325"/>
      <c r="F2325"/>
      <c r="G2325"/>
      <c r="H2325"/>
      <c r="I2325"/>
      <c r="K2325"/>
      <c r="N2325"/>
      <c r="U2325"/>
      <c r="V2325"/>
      <c r="X2325"/>
    </row>
    <row r="2326" spans="2:108" x14ac:dyDescent="0.3">
      <c r="B2326"/>
      <c r="C2326"/>
      <c r="E2326"/>
      <c r="F2326"/>
      <c r="G2326"/>
      <c r="H2326"/>
      <c r="I2326"/>
      <c r="K2326"/>
      <c r="N2326"/>
      <c r="U2326"/>
      <c r="V2326"/>
      <c r="X2326"/>
    </row>
    <row r="2327" spans="2:108" x14ac:dyDescent="0.3">
      <c r="B2327"/>
      <c r="C2327"/>
      <c r="E2327"/>
      <c r="F2327"/>
      <c r="G2327"/>
      <c r="H2327"/>
      <c r="I2327"/>
      <c r="K2327"/>
      <c r="N2327"/>
      <c r="U2327"/>
      <c r="V2327"/>
      <c r="X2327"/>
      <c r="DD2327"/>
    </row>
    <row r="2328" spans="2:108" x14ac:dyDescent="0.3">
      <c r="B2328"/>
      <c r="C2328"/>
      <c r="E2328"/>
      <c r="F2328"/>
      <c r="G2328"/>
      <c r="H2328"/>
      <c r="I2328"/>
      <c r="K2328"/>
      <c r="N2328"/>
      <c r="U2328"/>
      <c r="V2328"/>
      <c r="X2328"/>
    </row>
    <row r="2329" spans="2:108" x14ac:dyDescent="0.3">
      <c r="B2329"/>
      <c r="C2329"/>
      <c r="E2329"/>
      <c r="F2329"/>
      <c r="G2329"/>
      <c r="H2329"/>
      <c r="I2329"/>
      <c r="K2329"/>
      <c r="N2329"/>
      <c r="U2329"/>
      <c r="V2329"/>
      <c r="X2329"/>
    </row>
    <row r="2330" spans="2:108" x14ac:dyDescent="0.3">
      <c r="B2330"/>
      <c r="C2330"/>
      <c r="E2330"/>
      <c r="F2330"/>
      <c r="G2330"/>
      <c r="H2330"/>
      <c r="I2330"/>
      <c r="K2330"/>
      <c r="N2330"/>
      <c r="U2330"/>
      <c r="V2330"/>
      <c r="X2330"/>
      <c r="DD2330"/>
    </row>
    <row r="2331" spans="2:108" x14ac:dyDescent="0.3">
      <c r="B2331"/>
      <c r="C2331"/>
      <c r="E2331"/>
      <c r="F2331"/>
      <c r="G2331"/>
      <c r="H2331"/>
      <c r="I2331"/>
      <c r="K2331"/>
      <c r="N2331"/>
      <c r="U2331"/>
      <c r="V2331"/>
      <c r="X2331"/>
      <c r="DD2331"/>
    </row>
    <row r="2332" spans="2:108" x14ac:dyDescent="0.3">
      <c r="B2332"/>
      <c r="C2332"/>
      <c r="E2332"/>
      <c r="F2332"/>
      <c r="G2332"/>
      <c r="H2332"/>
      <c r="I2332"/>
      <c r="K2332"/>
      <c r="N2332"/>
      <c r="U2332"/>
      <c r="V2332"/>
      <c r="X2332"/>
      <c r="DD2332"/>
    </row>
    <row r="2333" spans="2:108" x14ac:dyDescent="0.3">
      <c r="B2333"/>
      <c r="C2333"/>
      <c r="E2333"/>
      <c r="F2333"/>
      <c r="G2333"/>
      <c r="H2333"/>
      <c r="I2333"/>
      <c r="K2333"/>
      <c r="N2333"/>
      <c r="U2333"/>
      <c r="V2333"/>
      <c r="X2333"/>
    </row>
    <row r="2334" spans="2:108" x14ac:dyDescent="0.3">
      <c r="B2334"/>
      <c r="C2334"/>
      <c r="E2334"/>
      <c r="F2334"/>
      <c r="G2334"/>
      <c r="H2334"/>
      <c r="I2334"/>
      <c r="K2334"/>
      <c r="N2334"/>
      <c r="U2334"/>
      <c r="V2334"/>
      <c r="X2334"/>
      <c r="DD2334"/>
    </row>
    <row r="2335" spans="2:108" x14ac:dyDescent="0.3">
      <c r="B2335"/>
      <c r="C2335"/>
      <c r="E2335"/>
      <c r="F2335"/>
      <c r="G2335"/>
      <c r="H2335"/>
      <c r="I2335"/>
      <c r="K2335"/>
      <c r="N2335"/>
      <c r="U2335"/>
      <c r="V2335"/>
      <c r="X2335"/>
    </row>
    <row r="2336" spans="2:108" x14ac:dyDescent="0.3">
      <c r="B2336"/>
      <c r="C2336"/>
      <c r="E2336"/>
      <c r="F2336"/>
      <c r="G2336"/>
      <c r="H2336"/>
      <c r="I2336"/>
      <c r="K2336"/>
      <c r="N2336"/>
      <c r="U2336"/>
      <c r="V2336"/>
      <c r="X2336"/>
      <c r="DD2336"/>
    </row>
    <row r="2337" spans="2:108" x14ac:dyDescent="0.3">
      <c r="B2337"/>
      <c r="C2337"/>
      <c r="E2337"/>
      <c r="F2337"/>
      <c r="G2337"/>
      <c r="H2337"/>
      <c r="I2337"/>
      <c r="K2337"/>
      <c r="N2337"/>
      <c r="U2337"/>
      <c r="V2337"/>
      <c r="X2337"/>
      <c r="DD2337"/>
    </row>
    <row r="2338" spans="2:108" x14ac:dyDescent="0.3">
      <c r="B2338"/>
      <c r="C2338"/>
      <c r="E2338"/>
      <c r="F2338"/>
      <c r="G2338"/>
      <c r="H2338"/>
      <c r="I2338"/>
      <c r="K2338"/>
      <c r="N2338"/>
      <c r="U2338"/>
      <c r="V2338"/>
      <c r="X2338"/>
      <c r="DD2338"/>
    </row>
    <row r="2339" spans="2:108" x14ac:dyDescent="0.3">
      <c r="B2339"/>
      <c r="C2339"/>
      <c r="E2339"/>
      <c r="F2339"/>
      <c r="G2339"/>
      <c r="H2339"/>
      <c r="I2339"/>
      <c r="K2339"/>
      <c r="N2339"/>
      <c r="U2339"/>
      <c r="V2339"/>
      <c r="X2339"/>
      <c r="DD2339"/>
    </row>
    <row r="2340" spans="2:108" x14ac:dyDescent="0.3">
      <c r="B2340"/>
      <c r="C2340"/>
      <c r="E2340"/>
      <c r="F2340"/>
      <c r="G2340"/>
      <c r="H2340"/>
      <c r="I2340"/>
      <c r="K2340"/>
      <c r="N2340"/>
      <c r="U2340"/>
      <c r="V2340"/>
      <c r="X2340"/>
      <c r="DD2340"/>
    </row>
    <row r="2341" spans="2:108" x14ac:dyDescent="0.3">
      <c r="B2341"/>
      <c r="C2341"/>
      <c r="E2341"/>
      <c r="F2341"/>
      <c r="G2341"/>
      <c r="H2341"/>
      <c r="I2341"/>
      <c r="K2341"/>
      <c r="N2341"/>
      <c r="O2341"/>
      <c r="P2341"/>
      <c r="U2341"/>
      <c r="V2341"/>
      <c r="X2341"/>
      <c r="DD2341"/>
    </row>
    <row r="2342" spans="2:108" x14ac:dyDescent="0.3">
      <c r="B2342"/>
      <c r="C2342"/>
      <c r="E2342"/>
      <c r="F2342"/>
      <c r="G2342"/>
      <c r="H2342"/>
      <c r="I2342"/>
      <c r="K2342"/>
      <c r="N2342"/>
      <c r="O2342"/>
      <c r="P2342"/>
      <c r="U2342"/>
      <c r="V2342"/>
      <c r="X2342"/>
      <c r="DD2342"/>
    </row>
    <row r="2343" spans="2:108" x14ac:dyDescent="0.3">
      <c r="B2343"/>
      <c r="C2343"/>
      <c r="E2343"/>
      <c r="F2343"/>
      <c r="G2343"/>
      <c r="H2343"/>
      <c r="I2343"/>
      <c r="K2343"/>
      <c r="N2343"/>
      <c r="O2343"/>
      <c r="P2343"/>
      <c r="U2343"/>
      <c r="V2343"/>
      <c r="X2343"/>
      <c r="DD2343"/>
    </row>
    <row r="2344" spans="2:108" x14ac:dyDescent="0.3">
      <c r="B2344"/>
      <c r="C2344"/>
      <c r="E2344"/>
      <c r="F2344"/>
      <c r="G2344"/>
      <c r="H2344"/>
      <c r="I2344"/>
      <c r="K2344"/>
      <c r="N2344"/>
      <c r="U2344"/>
      <c r="V2344"/>
      <c r="X2344"/>
      <c r="DD2344"/>
    </row>
    <row r="2345" spans="2:108" x14ac:dyDescent="0.3">
      <c r="B2345"/>
      <c r="C2345"/>
      <c r="E2345"/>
      <c r="F2345"/>
      <c r="G2345"/>
      <c r="H2345"/>
      <c r="I2345"/>
      <c r="K2345"/>
      <c r="N2345"/>
      <c r="U2345"/>
      <c r="V2345"/>
      <c r="X2345"/>
    </row>
    <row r="2346" spans="2:108" x14ac:dyDescent="0.3">
      <c r="B2346"/>
      <c r="C2346"/>
      <c r="E2346"/>
      <c r="F2346"/>
      <c r="G2346"/>
      <c r="H2346"/>
      <c r="I2346"/>
      <c r="K2346"/>
      <c r="N2346"/>
      <c r="U2346"/>
      <c r="V2346"/>
      <c r="X2346"/>
      <c r="DD2346"/>
    </row>
    <row r="2347" spans="2:108" x14ac:dyDescent="0.3">
      <c r="B2347"/>
      <c r="C2347"/>
      <c r="E2347"/>
      <c r="F2347"/>
      <c r="G2347"/>
      <c r="H2347"/>
      <c r="I2347"/>
      <c r="K2347"/>
      <c r="N2347"/>
      <c r="U2347"/>
      <c r="V2347"/>
      <c r="X2347"/>
      <c r="DD2347"/>
    </row>
    <row r="2348" spans="2:108" x14ac:dyDescent="0.3">
      <c r="B2348"/>
      <c r="C2348"/>
      <c r="E2348"/>
      <c r="F2348"/>
      <c r="G2348"/>
      <c r="H2348"/>
      <c r="I2348"/>
      <c r="K2348"/>
      <c r="N2348"/>
      <c r="U2348"/>
      <c r="V2348"/>
      <c r="X2348"/>
    </row>
    <row r="2349" spans="2:108" x14ac:dyDescent="0.3">
      <c r="B2349"/>
      <c r="C2349"/>
      <c r="E2349"/>
      <c r="F2349"/>
      <c r="G2349"/>
      <c r="H2349"/>
      <c r="I2349"/>
      <c r="K2349"/>
      <c r="N2349"/>
      <c r="U2349"/>
      <c r="V2349"/>
      <c r="X2349"/>
      <c r="DD2349"/>
    </row>
    <row r="2350" spans="2:108" x14ac:dyDescent="0.3">
      <c r="B2350"/>
      <c r="C2350"/>
      <c r="E2350"/>
      <c r="F2350"/>
      <c r="G2350"/>
      <c r="H2350"/>
      <c r="I2350"/>
      <c r="K2350"/>
      <c r="N2350"/>
      <c r="O2350"/>
      <c r="P2350"/>
      <c r="U2350"/>
      <c r="V2350"/>
      <c r="X2350"/>
      <c r="DD2350"/>
    </row>
    <row r="2351" spans="2:108" x14ac:dyDescent="0.3">
      <c r="B2351"/>
      <c r="C2351"/>
      <c r="E2351"/>
      <c r="F2351"/>
      <c r="G2351"/>
      <c r="H2351"/>
      <c r="I2351"/>
      <c r="K2351"/>
      <c r="N2351"/>
      <c r="U2351"/>
      <c r="V2351"/>
      <c r="X2351"/>
      <c r="DD2351"/>
    </row>
    <row r="2352" spans="2:108" x14ac:dyDescent="0.3">
      <c r="B2352"/>
      <c r="C2352"/>
      <c r="E2352"/>
      <c r="F2352"/>
      <c r="G2352"/>
      <c r="H2352"/>
      <c r="I2352"/>
      <c r="K2352"/>
      <c r="N2352"/>
      <c r="U2352"/>
      <c r="V2352"/>
      <c r="X2352"/>
    </row>
    <row r="2353" spans="2:108" x14ac:dyDescent="0.3">
      <c r="B2353"/>
      <c r="C2353"/>
      <c r="E2353"/>
      <c r="F2353"/>
      <c r="G2353"/>
      <c r="H2353"/>
      <c r="I2353"/>
      <c r="K2353"/>
      <c r="N2353"/>
      <c r="U2353"/>
      <c r="V2353"/>
      <c r="X2353"/>
    </row>
    <row r="2354" spans="2:108" x14ac:dyDescent="0.3">
      <c r="B2354"/>
      <c r="C2354"/>
      <c r="E2354"/>
      <c r="F2354"/>
      <c r="G2354"/>
      <c r="H2354"/>
      <c r="I2354"/>
      <c r="K2354"/>
      <c r="N2354"/>
      <c r="U2354"/>
      <c r="V2354"/>
      <c r="X2354"/>
      <c r="DD2354"/>
    </row>
    <row r="2355" spans="2:108" x14ac:dyDescent="0.3">
      <c r="B2355"/>
      <c r="C2355"/>
      <c r="E2355"/>
      <c r="F2355"/>
      <c r="G2355"/>
      <c r="H2355"/>
      <c r="I2355"/>
      <c r="K2355"/>
      <c r="N2355"/>
      <c r="U2355"/>
      <c r="V2355"/>
      <c r="X2355"/>
      <c r="DD2355"/>
    </row>
    <row r="2356" spans="2:108" x14ac:dyDescent="0.3">
      <c r="B2356"/>
      <c r="C2356"/>
      <c r="E2356"/>
      <c r="F2356"/>
      <c r="G2356"/>
      <c r="H2356"/>
      <c r="I2356"/>
      <c r="K2356"/>
      <c r="N2356"/>
      <c r="U2356"/>
      <c r="V2356"/>
      <c r="X2356"/>
      <c r="DD2356"/>
    </row>
    <row r="2357" spans="2:108" x14ac:dyDescent="0.3">
      <c r="B2357"/>
      <c r="C2357"/>
      <c r="E2357"/>
      <c r="F2357"/>
      <c r="G2357"/>
      <c r="H2357"/>
      <c r="I2357"/>
      <c r="K2357"/>
      <c r="N2357"/>
      <c r="U2357"/>
      <c r="V2357"/>
      <c r="X2357"/>
    </row>
    <row r="2358" spans="2:108" x14ac:dyDescent="0.3">
      <c r="B2358"/>
      <c r="C2358"/>
      <c r="E2358"/>
      <c r="F2358"/>
      <c r="G2358"/>
      <c r="H2358"/>
      <c r="I2358"/>
      <c r="K2358"/>
      <c r="N2358"/>
      <c r="O2358"/>
      <c r="P2358"/>
      <c r="U2358"/>
      <c r="V2358"/>
      <c r="X2358"/>
      <c r="DD2358"/>
    </row>
    <row r="2359" spans="2:108" x14ac:dyDescent="0.3">
      <c r="B2359"/>
      <c r="C2359"/>
      <c r="E2359"/>
      <c r="F2359"/>
      <c r="G2359"/>
      <c r="H2359"/>
      <c r="I2359"/>
      <c r="K2359"/>
      <c r="N2359"/>
      <c r="U2359"/>
      <c r="V2359"/>
      <c r="X2359"/>
      <c r="DD2359"/>
    </row>
    <row r="2360" spans="2:108" x14ac:dyDescent="0.3">
      <c r="B2360"/>
      <c r="C2360"/>
      <c r="E2360"/>
      <c r="F2360"/>
      <c r="G2360"/>
      <c r="H2360"/>
      <c r="I2360"/>
      <c r="K2360"/>
      <c r="N2360"/>
      <c r="U2360"/>
      <c r="V2360"/>
      <c r="X2360"/>
    </row>
    <row r="2361" spans="2:108" x14ac:dyDescent="0.3">
      <c r="B2361"/>
      <c r="C2361"/>
      <c r="E2361"/>
      <c r="F2361"/>
      <c r="G2361"/>
      <c r="H2361"/>
      <c r="I2361"/>
      <c r="K2361"/>
      <c r="N2361"/>
      <c r="U2361"/>
      <c r="V2361"/>
      <c r="X2361"/>
      <c r="DD2361"/>
    </row>
    <row r="2362" spans="2:108" x14ac:dyDescent="0.3">
      <c r="B2362"/>
      <c r="C2362"/>
      <c r="E2362"/>
      <c r="F2362"/>
      <c r="G2362"/>
      <c r="H2362"/>
      <c r="I2362"/>
      <c r="K2362"/>
      <c r="N2362"/>
      <c r="O2362"/>
      <c r="P2362"/>
      <c r="U2362"/>
      <c r="V2362"/>
      <c r="X2362"/>
      <c r="DD2362"/>
    </row>
    <row r="2363" spans="2:108" x14ac:dyDescent="0.3">
      <c r="B2363"/>
      <c r="C2363"/>
      <c r="E2363"/>
      <c r="F2363"/>
      <c r="G2363"/>
      <c r="H2363"/>
      <c r="I2363"/>
      <c r="K2363"/>
      <c r="N2363"/>
      <c r="U2363"/>
      <c r="V2363"/>
      <c r="X2363"/>
      <c r="DD2363"/>
    </row>
    <row r="2364" spans="2:108" x14ac:dyDescent="0.3">
      <c r="B2364"/>
      <c r="C2364"/>
      <c r="E2364"/>
      <c r="F2364"/>
      <c r="G2364"/>
      <c r="H2364"/>
      <c r="I2364"/>
      <c r="K2364"/>
      <c r="N2364"/>
      <c r="U2364"/>
      <c r="V2364"/>
      <c r="X2364"/>
      <c r="DD2364"/>
    </row>
    <row r="2365" spans="2:108" x14ac:dyDescent="0.3">
      <c r="B2365"/>
      <c r="C2365"/>
      <c r="E2365"/>
      <c r="F2365"/>
      <c r="G2365"/>
      <c r="H2365"/>
      <c r="I2365"/>
      <c r="K2365"/>
      <c r="N2365"/>
      <c r="U2365"/>
      <c r="V2365"/>
      <c r="X2365"/>
    </row>
    <row r="2366" spans="2:108" x14ac:dyDescent="0.3">
      <c r="B2366"/>
      <c r="C2366"/>
      <c r="E2366"/>
      <c r="F2366"/>
      <c r="G2366"/>
      <c r="H2366"/>
      <c r="I2366"/>
      <c r="K2366"/>
      <c r="N2366"/>
      <c r="U2366"/>
      <c r="V2366"/>
      <c r="X2366"/>
    </row>
    <row r="2367" spans="2:108" x14ac:dyDescent="0.3">
      <c r="B2367"/>
      <c r="C2367"/>
      <c r="E2367"/>
      <c r="F2367"/>
      <c r="G2367"/>
      <c r="H2367"/>
      <c r="I2367"/>
      <c r="K2367"/>
      <c r="N2367"/>
      <c r="U2367"/>
      <c r="V2367"/>
      <c r="X2367"/>
      <c r="DD2367"/>
    </row>
    <row r="2368" spans="2:108" x14ac:dyDescent="0.3">
      <c r="B2368"/>
      <c r="C2368"/>
      <c r="E2368"/>
      <c r="F2368"/>
      <c r="G2368"/>
      <c r="H2368"/>
      <c r="I2368"/>
      <c r="K2368"/>
      <c r="N2368"/>
      <c r="U2368"/>
      <c r="V2368"/>
      <c r="X2368"/>
    </row>
    <row r="2369" spans="2:108" x14ac:dyDescent="0.3">
      <c r="B2369"/>
      <c r="C2369"/>
      <c r="E2369"/>
      <c r="F2369"/>
      <c r="G2369"/>
      <c r="H2369"/>
      <c r="I2369"/>
      <c r="K2369"/>
      <c r="N2369"/>
      <c r="O2369"/>
      <c r="P2369"/>
      <c r="U2369"/>
      <c r="V2369"/>
      <c r="X2369"/>
      <c r="DD2369"/>
    </row>
    <row r="2370" spans="2:108" x14ac:dyDescent="0.3">
      <c r="B2370"/>
      <c r="C2370"/>
      <c r="E2370"/>
      <c r="F2370"/>
      <c r="G2370"/>
      <c r="H2370"/>
      <c r="I2370"/>
      <c r="K2370"/>
      <c r="N2370"/>
      <c r="U2370"/>
      <c r="V2370"/>
      <c r="X2370"/>
      <c r="DD2370"/>
    </row>
    <row r="2371" spans="2:108" x14ac:dyDescent="0.3">
      <c r="B2371"/>
      <c r="C2371"/>
      <c r="E2371"/>
      <c r="F2371"/>
      <c r="G2371"/>
      <c r="H2371"/>
      <c r="I2371"/>
      <c r="K2371"/>
      <c r="N2371"/>
      <c r="U2371"/>
      <c r="V2371"/>
      <c r="X2371"/>
      <c r="DD2371"/>
    </row>
    <row r="2372" spans="2:108" x14ac:dyDescent="0.3">
      <c r="B2372"/>
      <c r="C2372"/>
      <c r="E2372"/>
      <c r="F2372"/>
      <c r="G2372"/>
      <c r="H2372"/>
      <c r="I2372"/>
      <c r="K2372"/>
      <c r="N2372"/>
      <c r="U2372"/>
      <c r="V2372"/>
      <c r="X2372"/>
    </row>
    <row r="2373" spans="2:108" x14ac:dyDescent="0.3">
      <c r="B2373"/>
      <c r="C2373"/>
      <c r="E2373"/>
      <c r="F2373"/>
      <c r="G2373"/>
      <c r="H2373"/>
      <c r="I2373"/>
      <c r="K2373"/>
      <c r="N2373"/>
      <c r="U2373"/>
      <c r="V2373"/>
      <c r="X2373"/>
      <c r="DD2373"/>
    </row>
    <row r="2374" spans="2:108" x14ac:dyDescent="0.3">
      <c r="B2374"/>
      <c r="C2374"/>
      <c r="E2374"/>
      <c r="F2374"/>
      <c r="G2374"/>
      <c r="H2374"/>
      <c r="I2374"/>
      <c r="K2374"/>
      <c r="N2374"/>
      <c r="O2374"/>
      <c r="P2374"/>
      <c r="U2374"/>
      <c r="V2374"/>
      <c r="X2374"/>
      <c r="DD2374"/>
    </row>
    <row r="2375" spans="2:108" x14ac:dyDescent="0.3">
      <c r="B2375"/>
      <c r="C2375"/>
      <c r="E2375"/>
      <c r="F2375"/>
      <c r="G2375"/>
      <c r="H2375"/>
      <c r="I2375"/>
      <c r="K2375"/>
      <c r="N2375"/>
      <c r="U2375"/>
      <c r="V2375"/>
      <c r="X2375"/>
    </row>
    <row r="2376" spans="2:108" x14ac:dyDescent="0.3">
      <c r="B2376"/>
      <c r="C2376"/>
      <c r="E2376"/>
      <c r="F2376"/>
      <c r="G2376"/>
      <c r="H2376"/>
      <c r="I2376"/>
      <c r="K2376"/>
      <c r="N2376"/>
      <c r="U2376"/>
      <c r="V2376"/>
      <c r="X2376"/>
      <c r="DD2376"/>
    </row>
    <row r="2377" spans="2:108" x14ac:dyDescent="0.3">
      <c r="B2377"/>
      <c r="C2377"/>
      <c r="E2377"/>
      <c r="F2377"/>
      <c r="G2377"/>
      <c r="H2377"/>
      <c r="I2377"/>
      <c r="K2377"/>
      <c r="N2377"/>
      <c r="U2377"/>
      <c r="V2377"/>
      <c r="X2377"/>
      <c r="DD2377"/>
    </row>
    <row r="2378" spans="2:108" x14ac:dyDescent="0.3">
      <c r="B2378"/>
      <c r="C2378"/>
      <c r="E2378"/>
      <c r="F2378"/>
      <c r="G2378"/>
      <c r="H2378"/>
      <c r="I2378"/>
      <c r="K2378"/>
      <c r="N2378"/>
      <c r="U2378"/>
      <c r="V2378"/>
      <c r="X2378"/>
      <c r="DD2378"/>
    </row>
    <row r="2379" spans="2:108" x14ac:dyDescent="0.3">
      <c r="B2379"/>
      <c r="C2379"/>
      <c r="E2379"/>
      <c r="F2379"/>
      <c r="G2379"/>
      <c r="H2379"/>
      <c r="I2379"/>
      <c r="K2379"/>
      <c r="N2379"/>
      <c r="O2379"/>
      <c r="P2379"/>
      <c r="U2379"/>
      <c r="V2379"/>
      <c r="X2379"/>
      <c r="DD2379"/>
    </row>
    <row r="2380" spans="2:108" x14ac:dyDescent="0.3">
      <c r="B2380"/>
      <c r="C2380"/>
      <c r="E2380"/>
      <c r="F2380"/>
      <c r="G2380"/>
      <c r="H2380"/>
      <c r="I2380"/>
      <c r="K2380"/>
      <c r="N2380"/>
      <c r="U2380"/>
      <c r="V2380"/>
      <c r="X2380"/>
      <c r="DD2380"/>
    </row>
    <row r="2381" spans="2:108" x14ac:dyDescent="0.3">
      <c r="B2381"/>
      <c r="C2381"/>
      <c r="E2381"/>
      <c r="F2381"/>
      <c r="G2381"/>
      <c r="H2381"/>
      <c r="I2381"/>
      <c r="K2381"/>
      <c r="N2381"/>
      <c r="U2381"/>
      <c r="V2381"/>
      <c r="X2381"/>
    </row>
    <row r="2382" spans="2:108" x14ac:dyDescent="0.3">
      <c r="B2382"/>
      <c r="C2382"/>
      <c r="E2382"/>
      <c r="F2382"/>
      <c r="G2382"/>
      <c r="H2382"/>
      <c r="I2382"/>
      <c r="K2382"/>
      <c r="N2382"/>
      <c r="U2382"/>
      <c r="V2382"/>
      <c r="X2382"/>
      <c r="DD2382"/>
    </row>
    <row r="2383" spans="2:108" x14ac:dyDescent="0.3">
      <c r="B2383"/>
      <c r="C2383"/>
      <c r="E2383"/>
      <c r="F2383"/>
      <c r="G2383"/>
      <c r="H2383"/>
      <c r="I2383"/>
      <c r="K2383"/>
      <c r="N2383"/>
      <c r="O2383"/>
      <c r="P2383"/>
      <c r="U2383"/>
      <c r="V2383"/>
      <c r="X2383"/>
      <c r="DD2383"/>
    </row>
    <row r="2384" spans="2:108" x14ac:dyDescent="0.3">
      <c r="B2384"/>
      <c r="C2384"/>
      <c r="E2384"/>
      <c r="F2384"/>
      <c r="G2384"/>
      <c r="H2384"/>
      <c r="I2384"/>
      <c r="K2384"/>
      <c r="N2384"/>
      <c r="U2384"/>
      <c r="V2384"/>
      <c r="X2384"/>
      <c r="DD2384"/>
    </row>
    <row r="2385" spans="2:108" x14ac:dyDescent="0.3">
      <c r="B2385"/>
      <c r="C2385"/>
      <c r="E2385"/>
      <c r="F2385"/>
      <c r="G2385"/>
      <c r="H2385"/>
      <c r="I2385"/>
      <c r="K2385"/>
      <c r="N2385"/>
      <c r="U2385"/>
      <c r="V2385"/>
      <c r="X2385"/>
      <c r="DD2385"/>
    </row>
    <row r="2386" spans="2:108" x14ac:dyDescent="0.3">
      <c r="B2386"/>
      <c r="C2386"/>
      <c r="E2386"/>
      <c r="F2386"/>
      <c r="G2386"/>
      <c r="H2386"/>
      <c r="I2386"/>
      <c r="K2386"/>
      <c r="N2386"/>
      <c r="U2386"/>
      <c r="V2386"/>
      <c r="X2386"/>
    </row>
    <row r="2387" spans="2:108" x14ac:dyDescent="0.3">
      <c r="B2387"/>
      <c r="C2387"/>
      <c r="E2387"/>
      <c r="F2387"/>
      <c r="G2387"/>
      <c r="H2387"/>
      <c r="I2387"/>
      <c r="K2387"/>
      <c r="N2387"/>
      <c r="U2387"/>
      <c r="V2387"/>
      <c r="X2387"/>
      <c r="DD2387"/>
    </row>
    <row r="2388" spans="2:108" x14ac:dyDescent="0.3">
      <c r="B2388"/>
      <c r="C2388"/>
      <c r="E2388"/>
      <c r="F2388"/>
      <c r="G2388"/>
      <c r="H2388"/>
      <c r="I2388"/>
      <c r="K2388"/>
      <c r="N2388"/>
      <c r="O2388"/>
      <c r="P2388"/>
      <c r="U2388"/>
      <c r="V2388"/>
      <c r="X2388"/>
      <c r="DD2388"/>
    </row>
    <row r="2389" spans="2:108" x14ac:dyDescent="0.3">
      <c r="B2389"/>
      <c r="C2389"/>
      <c r="E2389"/>
      <c r="F2389"/>
      <c r="G2389"/>
      <c r="H2389"/>
      <c r="I2389"/>
      <c r="K2389"/>
      <c r="N2389"/>
      <c r="U2389"/>
      <c r="V2389"/>
      <c r="X2389"/>
      <c r="DD2389"/>
    </row>
    <row r="2390" spans="2:108" x14ac:dyDescent="0.3">
      <c r="B2390"/>
      <c r="C2390"/>
      <c r="E2390"/>
      <c r="F2390"/>
      <c r="G2390"/>
      <c r="H2390"/>
      <c r="I2390"/>
      <c r="K2390"/>
      <c r="N2390"/>
      <c r="U2390"/>
      <c r="V2390"/>
      <c r="X2390"/>
    </row>
    <row r="2391" spans="2:108" x14ac:dyDescent="0.3">
      <c r="B2391"/>
      <c r="C2391"/>
      <c r="E2391"/>
      <c r="F2391"/>
      <c r="G2391"/>
      <c r="H2391"/>
      <c r="I2391"/>
      <c r="K2391"/>
      <c r="N2391"/>
      <c r="U2391"/>
      <c r="V2391"/>
      <c r="X2391"/>
    </row>
    <row r="2392" spans="2:108" x14ac:dyDescent="0.3">
      <c r="B2392"/>
      <c r="C2392"/>
      <c r="E2392"/>
      <c r="F2392"/>
      <c r="G2392"/>
      <c r="H2392"/>
      <c r="I2392"/>
      <c r="K2392"/>
      <c r="N2392"/>
      <c r="U2392"/>
      <c r="V2392"/>
      <c r="X2392"/>
      <c r="DD2392"/>
    </row>
    <row r="2393" spans="2:108" x14ac:dyDescent="0.3">
      <c r="B2393"/>
      <c r="C2393"/>
      <c r="E2393"/>
      <c r="F2393"/>
      <c r="G2393"/>
      <c r="H2393"/>
      <c r="I2393"/>
      <c r="K2393"/>
      <c r="N2393"/>
      <c r="O2393"/>
      <c r="P2393"/>
      <c r="U2393"/>
      <c r="V2393"/>
      <c r="X2393"/>
      <c r="DD2393"/>
    </row>
    <row r="2394" spans="2:108" x14ac:dyDescent="0.3">
      <c r="B2394"/>
      <c r="C2394"/>
      <c r="E2394"/>
      <c r="F2394"/>
      <c r="G2394"/>
      <c r="H2394"/>
      <c r="I2394"/>
      <c r="K2394"/>
      <c r="N2394"/>
      <c r="U2394"/>
      <c r="V2394"/>
      <c r="X2394"/>
      <c r="DD2394"/>
    </row>
    <row r="2395" spans="2:108" x14ac:dyDescent="0.3">
      <c r="B2395"/>
      <c r="C2395"/>
      <c r="E2395"/>
      <c r="F2395"/>
      <c r="G2395"/>
      <c r="H2395"/>
      <c r="I2395"/>
      <c r="K2395"/>
      <c r="N2395"/>
      <c r="U2395"/>
      <c r="V2395"/>
      <c r="X2395"/>
    </row>
    <row r="2396" spans="2:108" x14ac:dyDescent="0.3">
      <c r="B2396"/>
      <c r="C2396"/>
      <c r="E2396"/>
      <c r="F2396"/>
      <c r="G2396"/>
      <c r="H2396"/>
      <c r="I2396"/>
      <c r="K2396"/>
      <c r="N2396"/>
      <c r="U2396"/>
      <c r="V2396"/>
      <c r="X2396"/>
      <c r="DD2396"/>
    </row>
    <row r="2397" spans="2:108" x14ac:dyDescent="0.3">
      <c r="B2397"/>
      <c r="C2397"/>
      <c r="E2397"/>
      <c r="F2397"/>
      <c r="G2397"/>
      <c r="H2397"/>
      <c r="I2397"/>
      <c r="K2397"/>
      <c r="N2397"/>
      <c r="O2397"/>
      <c r="P2397"/>
      <c r="U2397"/>
      <c r="V2397"/>
      <c r="X2397"/>
      <c r="DD2397"/>
    </row>
    <row r="2398" spans="2:108" x14ac:dyDescent="0.3">
      <c r="B2398"/>
      <c r="C2398"/>
      <c r="E2398"/>
      <c r="F2398"/>
      <c r="G2398"/>
      <c r="H2398"/>
      <c r="I2398"/>
      <c r="K2398"/>
      <c r="N2398"/>
      <c r="U2398"/>
      <c r="V2398"/>
      <c r="X2398"/>
    </row>
    <row r="2399" spans="2:108" x14ac:dyDescent="0.3">
      <c r="B2399"/>
      <c r="C2399"/>
      <c r="E2399"/>
      <c r="F2399"/>
      <c r="G2399"/>
      <c r="H2399"/>
      <c r="I2399"/>
      <c r="K2399"/>
      <c r="N2399"/>
      <c r="U2399"/>
      <c r="V2399"/>
      <c r="X2399"/>
    </row>
    <row r="2400" spans="2:108" x14ac:dyDescent="0.3">
      <c r="B2400"/>
      <c r="C2400"/>
      <c r="E2400"/>
      <c r="F2400"/>
      <c r="G2400"/>
      <c r="H2400"/>
      <c r="I2400"/>
      <c r="K2400"/>
      <c r="N2400"/>
      <c r="U2400"/>
      <c r="V2400"/>
      <c r="X2400"/>
    </row>
    <row r="2401" spans="2:108" x14ac:dyDescent="0.3">
      <c r="B2401"/>
      <c r="C2401"/>
      <c r="E2401"/>
      <c r="F2401"/>
      <c r="G2401"/>
      <c r="H2401"/>
      <c r="I2401"/>
      <c r="K2401"/>
      <c r="N2401"/>
      <c r="U2401"/>
      <c r="V2401"/>
      <c r="X2401"/>
      <c r="DD2401"/>
    </row>
    <row r="2402" spans="2:108" x14ac:dyDescent="0.3">
      <c r="B2402"/>
      <c r="C2402"/>
      <c r="E2402"/>
      <c r="F2402"/>
      <c r="G2402"/>
      <c r="H2402"/>
      <c r="I2402"/>
      <c r="K2402"/>
      <c r="N2402"/>
      <c r="U2402"/>
      <c r="V2402"/>
      <c r="X2402"/>
      <c r="DD2402"/>
    </row>
    <row r="2403" spans="2:108" x14ac:dyDescent="0.3">
      <c r="B2403"/>
      <c r="C2403"/>
      <c r="E2403"/>
      <c r="F2403"/>
      <c r="G2403"/>
      <c r="H2403"/>
      <c r="I2403"/>
      <c r="K2403"/>
      <c r="N2403"/>
      <c r="O2403"/>
      <c r="P2403"/>
      <c r="U2403"/>
      <c r="V2403"/>
      <c r="X2403"/>
      <c r="DD2403"/>
    </row>
    <row r="2404" spans="2:108" x14ac:dyDescent="0.3">
      <c r="B2404"/>
      <c r="C2404"/>
      <c r="E2404"/>
      <c r="F2404"/>
      <c r="G2404"/>
      <c r="H2404"/>
      <c r="I2404"/>
      <c r="K2404"/>
      <c r="N2404"/>
      <c r="O2404"/>
      <c r="P2404"/>
      <c r="U2404"/>
      <c r="V2404"/>
      <c r="X2404"/>
      <c r="DD2404"/>
    </row>
    <row r="2405" spans="2:108" x14ac:dyDescent="0.3">
      <c r="B2405"/>
      <c r="C2405"/>
      <c r="E2405"/>
      <c r="F2405"/>
      <c r="G2405"/>
      <c r="H2405"/>
      <c r="I2405"/>
      <c r="K2405"/>
      <c r="N2405"/>
      <c r="U2405"/>
      <c r="V2405"/>
      <c r="X2405"/>
      <c r="DD2405"/>
    </row>
    <row r="2406" spans="2:108" x14ac:dyDescent="0.3">
      <c r="B2406"/>
      <c r="C2406"/>
      <c r="E2406"/>
      <c r="F2406"/>
      <c r="G2406"/>
      <c r="H2406"/>
      <c r="I2406"/>
      <c r="K2406"/>
      <c r="N2406"/>
      <c r="U2406"/>
      <c r="V2406"/>
      <c r="X2406"/>
      <c r="DD2406"/>
    </row>
    <row r="2407" spans="2:108" x14ac:dyDescent="0.3">
      <c r="B2407"/>
      <c r="C2407"/>
      <c r="E2407"/>
      <c r="F2407"/>
      <c r="G2407"/>
      <c r="H2407"/>
      <c r="I2407"/>
      <c r="K2407"/>
      <c r="N2407"/>
      <c r="U2407"/>
      <c r="V2407"/>
      <c r="X2407"/>
    </row>
    <row r="2408" spans="2:108" x14ac:dyDescent="0.3">
      <c r="B2408"/>
      <c r="C2408"/>
      <c r="E2408"/>
      <c r="F2408"/>
      <c r="G2408"/>
      <c r="H2408"/>
      <c r="I2408"/>
      <c r="K2408"/>
      <c r="N2408"/>
      <c r="U2408"/>
      <c r="V2408"/>
      <c r="X2408"/>
    </row>
    <row r="2409" spans="2:108" x14ac:dyDescent="0.3">
      <c r="B2409"/>
      <c r="C2409"/>
      <c r="E2409"/>
      <c r="F2409"/>
      <c r="G2409"/>
      <c r="H2409"/>
      <c r="I2409"/>
      <c r="K2409"/>
      <c r="N2409"/>
      <c r="O2409"/>
      <c r="P2409"/>
      <c r="U2409"/>
      <c r="V2409"/>
      <c r="X2409"/>
      <c r="DD2409"/>
    </row>
    <row r="2410" spans="2:108" x14ac:dyDescent="0.3">
      <c r="B2410"/>
      <c r="C2410"/>
      <c r="E2410"/>
      <c r="F2410"/>
      <c r="G2410"/>
      <c r="H2410"/>
      <c r="I2410"/>
      <c r="K2410"/>
      <c r="N2410"/>
      <c r="U2410"/>
      <c r="V2410"/>
      <c r="X2410"/>
    </row>
    <row r="2411" spans="2:108" x14ac:dyDescent="0.3">
      <c r="B2411"/>
      <c r="C2411"/>
      <c r="E2411"/>
      <c r="F2411"/>
      <c r="G2411"/>
      <c r="H2411"/>
      <c r="I2411"/>
      <c r="K2411"/>
      <c r="N2411"/>
      <c r="U2411"/>
      <c r="V2411"/>
      <c r="X2411"/>
    </row>
    <row r="2412" spans="2:108" x14ac:dyDescent="0.3">
      <c r="B2412"/>
      <c r="C2412"/>
      <c r="E2412"/>
      <c r="F2412"/>
      <c r="G2412"/>
      <c r="H2412"/>
      <c r="I2412"/>
      <c r="K2412"/>
      <c r="N2412"/>
      <c r="U2412"/>
      <c r="V2412"/>
      <c r="X2412"/>
    </row>
    <row r="2413" spans="2:108" x14ac:dyDescent="0.3">
      <c r="B2413"/>
      <c r="C2413"/>
      <c r="E2413"/>
      <c r="F2413"/>
      <c r="G2413"/>
      <c r="H2413"/>
      <c r="I2413"/>
      <c r="K2413"/>
      <c r="N2413"/>
      <c r="U2413"/>
      <c r="V2413"/>
      <c r="X2413"/>
      <c r="DD2413"/>
    </row>
    <row r="2414" spans="2:108" x14ac:dyDescent="0.3">
      <c r="B2414"/>
      <c r="C2414"/>
      <c r="E2414"/>
      <c r="F2414"/>
      <c r="G2414"/>
      <c r="H2414"/>
      <c r="I2414"/>
      <c r="K2414"/>
      <c r="N2414"/>
      <c r="U2414"/>
      <c r="V2414"/>
      <c r="X2414"/>
      <c r="DD2414"/>
    </row>
    <row r="2415" spans="2:108" x14ac:dyDescent="0.3">
      <c r="B2415"/>
      <c r="C2415"/>
      <c r="E2415"/>
      <c r="F2415"/>
      <c r="G2415"/>
      <c r="H2415"/>
      <c r="I2415"/>
      <c r="K2415"/>
      <c r="N2415"/>
      <c r="U2415"/>
      <c r="V2415"/>
      <c r="X2415"/>
      <c r="DD2415"/>
    </row>
    <row r="2416" spans="2:108" x14ac:dyDescent="0.3">
      <c r="B2416"/>
      <c r="C2416"/>
      <c r="E2416"/>
      <c r="F2416"/>
      <c r="G2416"/>
      <c r="H2416"/>
      <c r="I2416"/>
      <c r="K2416"/>
      <c r="N2416"/>
      <c r="U2416"/>
      <c r="V2416"/>
      <c r="X2416"/>
    </row>
    <row r="2417" spans="2:108" x14ac:dyDescent="0.3">
      <c r="B2417"/>
      <c r="C2417"/>
      <c r="E2417"/>
      <c r="F2417"/>
      <c r="G2417"/>
      <c r="H2417"/>
      <c r="I2417"/>
      <c r="K2417"/>
      <c r="N2417"/>
      <c r="U2417"/>
      <c r="V2417"/>
      <c r="X2417"/>
    </row>
    <row r="2418" spans="2:108" x14ac:dyDescent="0.3">
      <c r="B2418"/>
      <c r="C2418"/>
      <c r="E2418"/>
      <c r="F2418"/>
      <c r="G2418"/>
      <c r="H2418"/>
      <c r="I2418"/>
      <c r="K2418"/>
      <c r="N2418"/>
      <c r="U2418"/>
      <c r="V2418"/>
      <c r="X2418"/>
    </row>
    <row r="2419" spans="2:108" x14ac:dyDescent="0.3">
      <c r="B2419"/>
      <c r="C2419"/>
      <c r="E2419"/>
      <c r="F2419"/>
      <c r="G2419"/>
      <c r="H2419"/>
      <c r="I2419"/>
      <c r="K2419"/>
      <c r="N2419"/>
      <c r="U2419"/>
      <c r="V2419"/>
      <c r="X2419"/>
    </row>
    <row r="2420" spans="2:108" x14ac:dyDescent="0.3">
      <c r="B2420"/>
      <c r="C2420"/>
      <c r="E2420"/>
      <c r="F2420"/>
      <c r="G2420"/>
      <c r="H2420"/>
      <c r="I2420"/>
      <c r="K2420"/>
      <c r="N2420"/>
      <c r="U2420"/>
      <c r="V2420"/>
      <c r="X2420"/>
      <c r="DD2420"/>
    </row>
    <row r="2421" spans="2:108" x14ac:dyDescent="0.3">
      <c r="B2421"/>
      <c r="C2421"/>
      <c r="E2421"/>
      <c r="F2421"/>
      <c r="G2421"/>
      <c r="H2421"/>
      <c r="I2421"/>
      <c r="K2421"/>
      <c r="N2421"/>
      <c r="U2421"/>
      <c r="V2421"/>
      <c r="X2421"/>
    </row>
    <row r="2422" spans="2:108" x14ac:dyDescent="0.3">
      <c r="B2422"/>
      <c r="C2422"/>
      <c r="E2422"/>
      <c r="F2422"/>
      <c r="G2422"/>
      <c r="H2422"/>
      <c r="I2422"/>
      <c r="K2422"/>
      <c r="N2422"/>
      <c r="O2422"/>
      <c r="P2422"/>
      <c r="U2422"/>
      <c r="V2422"/>
      <c r="X2422"/>
      <c r="DD2422"/>
    </row>
    <row r="2423" spans="2:108" x14ac:dyDescent="0.3">
      <c r="B2423"/>
      <c r="C2423"/>
      <c r="E2423"/>
      <c r="F2423"/>
      <c r="G2423"/>
      <c r="H2423"/>
      <c r="I2423"/>
      <c r="K2423"/>
      <c r="N2423"/>
      <c r="U2423"/>
      <c r="V2423"/>
      <c r="X2423"/>
      <c r="DD2423"/>
    </row>
    <row r="2424" spans="2:108" x14ac:dyDescent="0.3">
      <c r="B2424"/>
      <c r="C2424"/>
      <c r="E2424"/>
      <c r="F2424"/>
      <c r="G2424"/>
      <c r="H2424"/>
      <c r="I2424"/>
      <c r="K2424"/>
      <c r="N2424"/>
      <c r="U2424"/>
      <c r="V2424"/>
      <c r="X2424"/>
      <c r="DD2424"/>
    </row>
    <row r="2425" spans="2:108" x14ac:dyDescent="0.3">
      <c r="B2425"/>
      <c r="C2425"/>
      <c r="E2425"/>
      <c r="F2425"/>
      <c r="G2425"/>
      <c r="H2425"/>
      <c r="I2425"/>
      <c r="K2425"/>
      <c r="N2425"/>
      <c r="U2425"/>
      <c r="V2425"/>
      <c r="X2425"/>
    </row>
    <row r="2426" spans="2:108" x14ac:dyDescent="0.3">
      <c r="B2426"/>
      <c r="C2426"/>
      <c r="E2426"/>
      <c r="F2426"/>
      <c r="G2426"/>
      <c r="H2426"/>
      <c r="I2426"/>
      <c r="K2426"/>
      <c r="N2426"/>
      <c r="U2426"/>
      <c r="V2426"/>
      <c r="X2426"/>
    </row>
    <row r="2427" spans="2:108" x14ac:dyDescent="0.3">
      <c r="B2427"/>
      <c r="C2427"/>
      <c r="E2427"/>
      <c r="F2427"/>
      <c r="G2427"/>
      <c r="H2427"/>
      <c r="I2427"/>
      <c r="K2427"/>
      <c r="N2427"/>
      <c r="U2427"/>
      <c r="V2427"/>
      <c r="X2427"/>
    </row>
    <row r="2428" spans="2:108" x14ac:dyDescent="0.3">
      <c r="B2428"/>
      <c r="C2428"/>
      <c r="E2428"/>
      <c r="F2428"/>
      <c r="G2428"/>
      <c r="H2428"/>
      <c r="I2428"/>
      <c r="K2428"/>
      <c r="N2428"/>
      <c r="U2428"/>
      <c r="V2428"/>
      <c r="X2428"/>
    </row>
    <row r="2429" spans="2:108" x14ac:dyDescent="0.3">
      <c r="B2429"/>
      <c r="C2429"/>
      <c r="E2429"/>
      <c r="F2429"/>
      <c r="G2429"/>
      <c r="H2429"/>
      <c r="I2429"/>
      <c r="K2429"/>
      <c r="N2429"/>
      <c r="U2429"/>
      <c r="V2429"/>
      <c r="X2429"/>
    </row>
    <row r="2430" spans="2:108" x14ac:dyDescent="0.3">
      <c r="B2430"/>
      <c r="C2430"/>
      <c r="E2430"/>
      <c r="F2430"/>
      <c r="G2430"/>
      <c r="H2430"/>
      <c r="I2430"/>
      <c r="K2430"/>
      <c r="N2430"/>
      <c r="U2430"/>
      <c r="V2430"/>
      <c r="X2430"/>
      <c r="DD2430"/>
    </row>
    <row r="2431" spans="2:108" x14ac:dyDescent="0.3">
      <c r="B2431"/>
      <c r="C2431"/>
      <c r="E2431"/>
      <c r="F2431"/>
      <c r="G2431"/>
      <c r="H2431"/>
      <c r="I2431"/>
      <c r="K2431"/>
      <c r="N2431"/>
      <c r="U2431"/>
      <c r="V2431"/>
      <c r="X2431"/>
    </row>
    <row r="2432" spans="2:108" x14ac:dyDescent="0.3">
      <c r="B2432"/>
      <c r="C2432"/>
      <c r="E2432"/>
      <c r="F2432"/>
      <c r="G2432"/>
      <c r="H2432"/>
      <c r="I2432"/>
      <c r="K2432"/>
      <c r="N2432"/>
      <c r="O2432"/>
      <c r="P2432"/>
      <c r="U2432"/>
      <c r="V2432"/>
      <c r="X2432"/>
      <c r="DD2432"/>
    </row>
    <row r="2433" spans="2:108" x14ac:dyDescent="0.3">
      <c r="B2433"/>
      <c r="C2433"/>
      <c r="E2433"/>
      <c r="F2433"/>
      <c r="G2433"/>
      <c r="H2433"/>
      <c r="I2433"/>
      <c r="K2433"/>
      <c r="N2433"/>
      <c r="U2433"/>
      <c r="V2433"/>
      <c r="X2433"/>
      <c r="DD2433"/>
    </row>
    <row r="2434" spans="2:108" x14ac:dyDescent="0.3">
      <c r="B2434"/>
      <c r="C2434"/>
      <c r="E2434"/>
      <c r="F2434"/>
      <c r="G2434"/>
      <c r="H2434"/>
      <c r="I2434"/>
      <c r="K2434"/>
      <c r="N2434"/>
      <c r="U2434"/>
      <c r="V2434"/>
      <c r="X2434"/>
      <c r="DD2434"/>
    </row>
    <row r="2435" spans="2:108" x14ac:dyDescent="0.3">
      <c r="B2435"/>
      <c r="C2435"/>
      <c r="E2435"/>
      <c r="F2435"/>
      <c r="G2435"/>
      <c r="H2435"/>
      <c r="I2435"/>
      <c r="K2435"/>
      <c r="N2435"/>
      <c r="U2435"/>
      <c r="V2435"/>
      <c r="X2435"/>
    </row>
    <row r="2436" spans="2:108" x14ac:dyDescent="0.3">
      <c r="B2436"/>
      <c r="C2436"/>
      <c r="E2436"/>
      <c r="F2436"/>
      <c r="G2436"/>
      <c r="H2436"/>
      <c r="I2436"/>
      <c r="K2436"/>
      <c r="N2436"/>
      <c r="U2436"/>
      <c r="V2436"/>
      <c r="X2436"/>
    </row>
    <row r="2437" spans="2:108" x14ac:dyDescent="0.3">
      <c r="B2437"/>
      <c r="C2437"/>
      <c r="E2437"/>
      <c r="F2437"/>
      <c r="G2437"/>
      <c r="H2437"/>
      <c r="I2437"/>
      <c r="K2437"/>
      <c r="N2437"/>
      <c r="O2437"/>
      <c r="P2437"/>
      <c r="U2437"/>
      <c r="V2437"/>
      <c r="X2437"/>
      <c r="DD2437"/>
    </row>
    <row r="2438" spans="2:108" x14ac:dyDescent="0.3">
      <c r="B2438"/>
      <c r="C2438"/>
      <c r="E2438"/>
      <c r="F2438"/>
      <c r="G2438"/>
      <c r="H2438"/>
      <c r="I2438"/>
      <c r="K2438"/>
      <c r="N2438"/>
      <c r="O2438"/>
      <c r="P2438"/>
      <c r="U2438"/>
      <c r="V2438"/>
      <c r="X2438"/>
      <c r="DD2438"/>
    </row>
    <row r="2439" spans="2:108" x14ac:dyDescent="0.3">
      <c r="B2439"/>
      <c r="C2439"/>
      <c r="E2439"/>
      <c r="F2439"/>
      <c r="G2439"/>
      <c r="H2439"/>
      <c r="I2439"/>
      <c r="K2439"/>
      <c r="N2439"/>
      <c r="U2439"/>
      <c r="V2439"/>
      <c r="X2439"/>
      <c r="DD2439"/>
    </row>
    <row r="2440" spans="2:108" x14ac:dyDescent="0.3">
      <c r="B2440"/>
      <c r="C2440"/>
      <c r="E2440"/>
      <c r="F2440"/>
      <c r="G2440"/>
      <c r="H2440"/>
      <c r="I2440"/>
      <c r="K2440"/>
      <c r="N2440"/>
      <c r="U2440"/>
      <c r="V2440"/>
      <c r="X2440"/>
    </row>
    <row r="2441" spans="2:108" x14ac:dyDescent="0.3">
      <c r="B2441"/>
      <c r="C2441"/>
      <c r="E2441"/>
      <c r="F2441"/>
      <c r="G2441"/>
      <c r="H2441"/>
      <c r="I2441"/>
      <c r="K2441"/>
      <c r="N2441"/>
      <c r="U2441"/>
      <c r="V2441"/>
      <c r="X2441"/>
      <c r="DD2441"/>
    </row>
    <row r="2442" spans="2:108" x14ac:dyDescent="0.3">
      <c r="B2442"/>
      <c r="C2442"/>
      <c r="E2442"/>
      <c r="F2442"/>
      <c r="G2442"/>
      <c r="H2442"/>
      <c r="I2442"/>
      <c r="K2442"/>
      <c r="N2442"/>
      <c r="O2442"/>
      <c r="P2442"/>
      <c r="U2442"/>
      <c r="V2442"/>
      <c r="X2442"/>
      <c r="DD2442"/>
    </row>
    <row r="2443" spans="2:108" x14ac:dyDescent="0.3">
      <c r="B2443"/>
      <c r="C2443"/>
      <c r="E2443"/>
      <c r="F2443"/>
      <c r="G2443"/>
      <c r="H2443"/>
      <c r="I2443"/>
      <c r="K2443"/>
      <c r="N2443"/>
      <c r="U2443"/>
      <c r="V2443"/>
      <c r="X2443"/>
    </row>
    <row r="2444" spans="2:108" x14ac:dyDescent="0.3">
      <c r="B2444"/>
      <c r="C2444"/>
      <c r="E2444"/>
      <c r="F2444"/>
      <c r="G2444"/>
      <c r="H2444"/>
      <c r="I2444"/>
      <c r="K2444"/>
      <c r="N2444"/>
      <c r="U2444"/>
      <c r="V2444"/>
      <c r="X2444"/>
    </row>
    <row r="2445" spans="2:108" x14ac:dyDescent="0.3">
      <c r="B2445"/>
      <c r="C2445"/>
      <c r="E2445"/>
      <c r="F2445"/>
      <c r="G2445"/>
      <c r="H2445"/>
      <c r="I2445"/>
      <c r="K2445"/>
      <c r="N2445"/>
      <c r="O2445"/>
      <c r="P2445"/>
      <c r="U2445"/>
      <c r="V2445"/>
      <c r="X2445"/>
      <c r="DD2445"/>
    </row>
    <row r="2446" spans="2:108" x14ac:dyDescent="0.3">
      <c r="B2446"/>
      <c r="C2446"/>
      <c r="E2446"/>
      <c r="F2446"/>
      <c r="G2446"/>
      <c r="H2446"/>
      <c r="I2446"/>
      <c r="K2446"/>
      <c r="N2446"/>
      <c r="U2446"/>
      <c r="V2446"/>
      <c r="X2446"/>
      <c r="DD2446"/>
    </row>
    <row r="2447" spans="2:108" x14ac:dyDescent="0.3">
      <c r="B2447"/>
      <c r="C2447"/>
      <c r="E2447"/>
      <c r="F2447"/>
      <c r="G2447"/>
      <c r="H2447"/>
      <c r="I2447"/>
      <c r="K2447"/>
      <c r="N2447"/>
      <c r="U2447"/>
      <c r="V2447"/>
      <c r="X2447"/>
    </row>
    <row r="2448" spans="2:108" x14ac:dyDescent="0.3">
      <c r="B2448"/>
      <c r="C2448"/>
      <c r="E2448"/>
      <c r="F2448"/>
      <c r="G2448"/>
      <c r="H2448"/>
      <c r="I2448"/>
      <c r="K2448"/>
      <c r="N2448"/>
      <c r="U2448"/>
      <c r="V2448"/>
      <c r="X2448"/>
    </row>
    <row r="2449" spans="2:108" x14ac:dyDescent="0.3">
      <c r="B2449"/>
      <c r="C2449"/>
      <c r="E2449"/>
      <c r="F2449"/>
      <c r="G2449"/>
      <c r="H2449"/>
      <c r="I2449"/>
      <c r="K2449"/>
      <c r="N2449"/>
      <c r="U2449"/>
      <c r="V2449"/>
      <c r="X2449"/>
      <c r="DD2449"/>
    </row>
    <row r="2450" spans="2:108" x14ac:dyDescent="0.3">
      <c r="B2450"/>
      <c r="C2450"/>
      <c r="E2450"/>
      <c r="F2450"/>
      <c r="G2450"/>
      <c r="H2450"/>
      <c r="I2450"/>
      <c r="K2450"/>
      <c r="N2450"/>
      <c r="U2450"/>
      <c r="V2450"/>
      <c r="X2450"/>
      <c r="DD2450"/>
    </row>
    <row r="2451" spans="2:108" x14ac:dyDescent="0.3">
      <c r="B2451"/>
      <c r="C2451"/>
      <c r="E2451"/>
      <c r="F2451"/>
      <c r="G2451"/>
      <c r="H2451"/>
      <c r="I2451"/>
      <c r="K2451"/>
      <c r="N2451"/>
      <c r="O2451"/>
      <c r="P2451"/>
      <c r="U2451"/>
      <c r="V2451"/>
      <c r="X2451"/>
      <c r="DD2451"/>
    </row>
    <row r="2452" spans="2:108" x14ac:dyDescent="0.3">
      <c r="B2452"/>
      <c r="C2452"/>
      <c r="E2452"/>
      <c r="F2452"/>
      <c r="G2452"/>
      <c r="H2452"/>
      <c r="I2452"/>
      <c r="K2452"/>
      <c r="N2452"/>
      <c r="U2452"/>
      <c r="V2452"/>
      <c r="X2452"/>
    </row>
    <row r="2453" spans="2:108" x14ac:dyDescent="0.3">
      <c r="B2453"/>
      <c r="C2453"/>
      <c r="E2453"/>
      <c r="F2453"/>
      <c r="G2453"/>
      <c r="H2453"/>
      <c r="I2453"/>
      <c r="K2453"/>
      <c r="N2453"/>
      <c r="U2453"/>
      <c r="V2453"/>
      <c r="X2453"/>
      <c r="DD2453"/>
    </row>
    <row r="2454" spans="2:108" x14ac:dyDescent="0.3">
      <c r="B2454"/>
      <c r="C2454"/>
      <c r="E2454"/>
      <c r="F2454"/>
      <c r="G2454"/>
      <c r="H2454"/>
      <c r="I2454"/>
      <c r="K2454"/>
      <c r="N2454"/>
      <c r="O2454"/>
      <c r="P2454"/>
      <c r="U2454"/>
      <c r="V2454"/>
      <c r="X2454"/>
      <c r="DD2454"/>
    </row>
    <row r="2455" spans="2:108" x14ac:dyDescent="0.3">
      <c r="B2455"/>
      <c r="C2455"/>
      <c r="E2455"/>
      <c r="F2455"/>
      <c r="G2455"/>
      <c r="H2455"/>
      <c r="I2455"/>
      <c r="K2455"/>
      <c r="N2455"/>
      <c r="U2455"/>
      <c r="V2455"/>
      <c r="X2455"/>
      <c r="DD2455"/>
    </row>
    <row r="2456" spans="2:108" x14ac:dyDescent="0.3">
      <c r="B2456"/>
      <c r="C2456"/>
      <c r="E2456"/>
      <c r="F2456"/>
      <c r="G2456"/>
      <c r="H2456"/>
      <c r="I2456"/>
      <c r="K2456"/>
      <c r="N2456"/>
      <c r="U2456"/>
      <c r="V2456"/>
      <c r="X2456"/>
    </row>
    <row r="2457" spans="2:108" x14ac:dyDescent="0.3">
      <c r="B2457"/>
      <c r="C2457"/>
      <c r="E2457"/>
      <c r="F2457"/>
      <c r="G2457"/>
      <c r="H2457"/>
      <c r="I2457"/>
      <c r="K2457"/>
      <c r="N2457"/>
      <c r="U2457"/>
      <c r="V2457"/>
      <c r="X2457"/>
      <c r="DD2457"/>
    </row>
    <row r="2458" spans="2:108" x14ac:dyDescent="0.3">
      <c r="B2458"/>
      <c r="C2458"/>
      <c r="E2458"/>
      <c r="F2458"/>
      <c r="G2458"/>
      <c r="H2458"/>
      <c r="I2458"/>
      <c r="K2458"/>
      <c r="N2458"/>
      <c r="U2458"/>
      <c r="V2458"/>
      <c r="X2458"/>
    </row>
    <row r="2459" spans="2:108" x14ac:dyDescent="0.3">
      <c r="B2459"/>
      <c r="C2459"/>
      <c r="E2459"/>
      <c r="F2459"/>
      <c r="G2459"/>
      <c r="H2459"/>
      <c r="I2459"/>
      <c r="K2459"/>
      <c r="N2459"/>
      <c r="U2459"/>
      <c r="V2459"/>
      <c r="X2459"/>
      <c r="DD2459"/>
    </row>
    <row r="2460" spans="2:108" x14ac:dyDescent="0.3">
      <c r="B2460"/>
      <c r="C2460"/>
      <c r="E2460"/>
      <c r="F2460"/>
      <c r="G2460"/>
      <c r="H2460"/>
      <c r="I2460"/>
      <c r="K2460"/>
      <c r="N2460"/>
      <c r="U2460"/>
      <c r="V2460"/>
      <c r="X2460"/>
      <c r="DD2460"/>
    </row>
    <row r="2461" spans="2:108" x14ac:dyDescent="0.3">
      <c r="B2461"/>
      <c r="C2461"/>
      <c r="E2461"/>
      <c r="F2461"/>
      <c r="G2461"/>
      <c r="H2461"/>
      <c r="I2461"/>
      <c r="K2461"/>
      <c r="N2461"/>
      <c r="U2461"/>
      <c r="V2461"/>
      <c r="X2461"/>
    </row>
    <row r="2462" spans="2:108" x14ac:dyDescent="0.3">
      <c r="B2462"/>
      <c r="C2462"/>
      <c r="E2462"/>
      <c r="F2462"/>
      <c r="G2462"/>
      <c r="H2462"/>
      <c r="I2462"/>
      <c r="K2462"/>
      <c r="N2462"/>
      <c r="U2462"/>
      <c r="V2462"/>
      <c r="X2462"/>
      <c r="DD2462"/>
    </row>
    <row r="2463" spans="2:108" x14ac:dyDescent="0.3">
      <c r="B2463"/>
      <c r="C2463"/>
      <c r="E2463"/>
      <c r="F2463"/>
      <c r="G2463"/>
      <c r="H2463"/>
      <c r="I2463"/>
      <c r="K2463"/>
      <c r="N2463"/>
      <c r="U2463"/>
      <c r="V2463"/>
      <c r="X2463"/>
      <c r="DD2463"/>
    </row>
    <row r="2464" spans="2:108" x14ac:dyDescent="0.3">
      <c r="B2464"/>
      <c r="C2464"/>
      <c r="E2464"/>
      <c r="F2464"/>
      <c r="G2464"/>
      <c r="H2464"/>
      <c r="I2464"/>
      <c r="K2464"/>
      <c r="N2464"/>
      <c r="O2464"/>
      <c r="P2464"/>
      <c r="U2464"/>
      <c r="V2464"/>
      <c r="X2464"/>
      <c r="DD2464"/>
    </row>
    <row r="2465" spans="2:108" x14ac:dyDescent="0.3">
      <c r="B2465"/>
      <c r="C2465"/>
      <c r="E2465"/>
      <c r="F2465"/>
      <c r="G2465"/>
      <c r="H2465"/>
      <c r="I2465"/>
      <c r="K2465"/>
      <c r="N2465"/>
      <c r="U2465"/>
      <c r="V2465"/>
      <c r="X2465"/>
    </row>
    <row r="2466" spans="2:108" x14ac:dyDescent="0.3">
      <c r="B2466"/>
      <c r="C2466"/>
      <c r="E2466"/>
      <c r="F2466"/>
      <c r="G2466"/>
      <c r="H2466"/>
      <c r="I2466"/>
      <c r="K2466"/>
      <c r="N2466"/>
      <c r="U2466"/>
      <c r="V2466"/>
      <c r="X2466"/>
    </row>
    <row r="2467" spans="2:108" x14ac:dyDescent="0.3">
      <c r="B2467"/>
      <c r="C2467"/>
      <c r="E2467"/>
      <c r="F2467"/>
      <c r="G2467"/>
      <c r="H2467"/>
      <c r="I2467"/>
      <c r="K2467"/>
      <c r="N2467"/>
      <c r="U2467"/>
      <c r="V2467"/>
      <c r="X2467"/>
    </row>
    <row r="2468" spans="2:108" x14ac:dyDescent="0.3">
      <c r="B2468"/>
      <c r="C2468"/>
      <c r="E2468"/>
      <c r="F2468"/>
      <c r="G2468"/>
      <c r="H2468"/>
      <c r="I2468"/>
      <c r="K2468"/>
      <c r="N2468"/>
      <c r="U2468"/>
      <c r="V2468"/>
      <c r="X2468"/>
      <c r="DD2468"/>
    </row>
    <row r="2469" spans="2:108" x14ac:dyDescent="0.3">
      <c r="B2469"/>
      <c r="C2469"/>
      <c r="E2469"/>
      <c r="F2469"/>
      <c r="G2469"/>
      <c r="H2469"/>
      <c r="I2469"/>
      <c r="K2469"/>
      <c r="N2469"/>
      <c r="U2469"/>
      <c r="V2469"/>
      <c r="X2469"/>
      <c r="DD2469"/>
    </row>
    <row r="2470" spans="2:108" x14ac:dyDescent="0.3">
      <c r="B2470"/>
      <c r="C2470"/>
      <c r="E2470"/>
      <c r="F2470"/>
      <c r="G2470"/>
      <c r="H2470"/>
      <c r="I2470"/>
      <c r="K2470"/>
      <c r="N2470"/>
      <c r="U2470"/>
      <c r="V2470"/>
      <c r="X2470"/>
      <c r="DD2470"/>
    </row>
    <row r="2471" spans="2:108" x14ac:dyDescent="0.3">
      <c r="B2471"/>
      <c r="C2471"/>
      <c r="E2471"/>
      <c r="F2471"/>
      <c r="G2471"/>
      <c r="H2471"/>
      <c r="I2471"/>
      <c r="K2471"/>
      <c r="N2471"/>
      <c r="U2471"/>
      <c r="V2471"/>
      <c r="X2471"/>
    </row>
    <row r="2472" spans="2:108" x14ac:dyDescent="0.3">
      <c r="B2472"/>
      <c r="C2472"/>
      <c r="E2472"/>
      <c r="F2472"/>
      <c r="G2472"/>
      <c r="H2472"/>
      <c r="I2472"/>
      <c r="K2472"/>
      <c r="N2472"/>
      <c r="U2472"/>
      <c r="V2472"/>
      <c r="X2472"/>
    </row>
    <row r="2473" spans="2:108" x14ac:dyDescent="0.3">
      <c r="B2473"/>
      <c r="C2473"/>
      <c r="E2473"/>
      <c r="F2473"/>
      <c r="G2473"/>
      <c r="H2473"/>
      <c r="I2473"/>
      <c r="K2473"/>
      <c r="N2473"/>
      <c r="U2473"/>
      <c r="V2473"/>
      <c r="X2473"/>
      <c r="DD2473"/>
    </row>
    <row r="2474" spans="2:108" x14ac:dyDescent="0.3">
      <c r="B2474"/>
      <c r="C2474"/>
      <c r="E2474"/>
      <c r="F2474"/>
      <c r="G2474"/>
      <c r="H2474"/>
      <c r="I2474"/>
      <c r="K2474"/>
      <c r="N2474"/>
      <c r="U2474"/>
      <c r="V2474"/>
      <c r="X2474"/>
      <c r="DD2474"/>
    </row>
    <row r="2475" spans="2:108" x14ac:dyDescent="0.3">
      <c r="B2475"/>
      <c r="C2475"/>
      <c r="E2475"/>
      <c r="F2475"/>
      <c r="G2475"/>
      <c r="H2475"/>
      <c r="I2475"/>
      <c r="K2475"/>
      <c r="N2475"/>
      <c r="U2475"/>
      <c r="V2475"/>
      <c r="X2475"/>
      <c r="DD2475"/>
    </row>
    <row r="2476" spans="2:108" x14ac:dyDescent="0.3">
      <c r="B2476"/>
      <c r="C2476"/>
      <c r="E2476"/>
      <c r="F2476"/>
      <c r="G2476"/>
      <c r="H2476"/>
      <c r="I2476"/>
      <c r="K2476"/>
      <c r="N2476"/>
      <c r="U2476"/>
      <c r="V2476"/>
      <c r="X2476"/>
    </row>
    <row r="2477" spans="2:108" x14ac:dyDescent="0.3">
      <c r="B2477"/>
      <c r="C2477"/>
      <c r="E2477"/>
      <c r="F2477"/>
      <c r="G2477"/>
      <c r="H2477"/>
      <c r="I2477"/>
      <c r="K2477"/>
      <c r="N2477"/>
      <c r="O2477"/>
      <c r="P2477"/>
      <c r="U2477"/>
      <c r="V2477"/>
      <c r="X2477"/>
      <c r="DD2477"/>
    </row>
    <row r="2478" spans="2:108" x14ac:dyDescent="0.3">
      <c r="B2478"/>
      <c r="C2478"/>
      <c r="E2478"/>
      <c r="F2478"/>
      <c r="G2478"/>
      <c r="H2478"/>
      <c r="I2478"/>
      <c r="K2478"/>
      <c r="N2478"/>
      <c r="O2478"/>
      <c r="P2478"/>
      <c r="U2478"/>
      <c r="V2478"/>
      <c r="X2478"/>
      <c r="DD2478"/>
    </row>
    <row r="2479" spans="2:108" x14ac:dyDescent="0.3">
      <c r="B2479"/>
      <c r="C2479"/>
      <c r="E2479"/>
      <c r="F2479"/>
      <c r="G2479"/>
      <c r="H2479"/>
      <c r="I2479"/>
      <c r="K2479"/>
      <c r="N2479"/>
      <c r="O2479"/>
      <c r="P2479"/>
      <c r="U2479"/>
      <c r="V2479"/>
      <c r="X2479"/>
      <c r="DD2479"/>
    </row>
    <row r="2480" spans="2:108" x14ac:dyDescent="0.3">
      <c r="B2480"/>
      <c r="C2480"/>
      <c r="E2480"/>
      <c r="F2480"/>
      <c r="G2480"/>
      <c r="H2480"/>
      <c r="I2480"/>
      <c r="K2480"/>
      <c r="N2480"/>
      <c r="O2480"/>
      <c r="P2480"/>
      <c r="U2480"/>
      <c r="V2480"/>
      <c r="X2480"/>
      <c r="DD2480"/>
    </row>
    <row r="2481" spans="2:108" x14ac:dyDescent="0.3">
      <c r="B2481"/>
      <c r="C2481"/>
      <c r="E2481"/>
      <c r="F2481"/>
      <c r="G2481"/>
      <c r="H2481"/>
      <c r="I2481"/>
      <c r="K2481"/>
      <c r="N2481"/>
      <c r="U2481"/>
      <c r="V2481"/>
      <c r="X2481"/>
      <c r="DD2481"/>
    </row>
    <row r="2482" spans="2:108" x14ac:dyDescent="0.3">
      <c r="B2482"/>
      <c r="C2482"/>
      <c r="E2482"/>
      <c r="F2482"/>
      <c r="G2482"/>
      <c r="H2482"/>
      <c r="I2482"/>
      <c r="K2482"/>
      <c r="N2482"/>
      <c r="U2482"/>
      <c r="V2482"/>
      <c r="X2482"/>
      <c r="DD2482"/>
    </row>
    <row r="2483" spans="2:108" x14ac:dyDescent="0.3">
      <c r="B2483"/>
      <c r="C2483"/>
      <c r="E2483"/>
      <c r="F2483"/>
      <c r="G2483"/>
      <c r="H2483"/>
      <c r="I2483"/>
      <c r="K2483"/>
      <c r="N2483"/>
      <c r="U2483"/>
      <c r="V2483"/>
      <c r="X2483"/>
      <c r="DD2483"/>
    </row>
    <row r="2484" spans="2:108" x14ac:dyDescent="0.3">
      <c r="B2484"/>
      <c r="C2484"/>
      <c r="E2484"/>
      <c r="F2484"/>
      <c r="G2484"/>
      <c r="H2484"/>
      <c r="I2484"/>
      <c r="K2484"/>
      <c r="N2484"/>
      <c r="U2484"/>
      <c r="V2484"/>
      <c r="X2484"/>
      <c r="DD2484"/>
    </row>
    <row r="2485" spans="2:108" x14ac:dyDescent="0.3">
      <c r="B2485"/>
      <c r="C2485"/>
      <c r="E2485"/>
      <c r="F2485"/>
      <c r="G2485"/>
      <c r="H2485"/>
      <c r="I2485"/>
      <c r="K2485"/>
      <c r="N2485"/>
      <c r="U2485"/>
      <c r="V2485"/>
      <c r="X2485"/>
    </row>
    <row r="2486" spans="2:108" x14ac:dyDescent="0.3">
      <c r="B2486"/>
      <c r="C2486"/>
      <c r="E2486"/>
      <c r="F2486"/>
      <c r="G2486"/>
      <c r="H2486"/>
      <c r="I2486"/>
      <c r="K2486"/>
      <c r="N2486"/>
      <c r="U2486"/>
      <c r="V2486"/>
      <c r="X2486"/>
    </row>
    <row r="2487" spans="2:108" x14ac:dyDescent="0.3">
      <c r="B2487"/>
      <c r="C2487"/>
      <c r="E2487"/>
      <c r="F2487"/>
      <c r="G2487"/>
      <c r="H2487"/>
      <c r="I2487"/>
      <c r="K2487"/>
      <c r="N2487"/>
      <c r="U2487"/>
      <c r="V2487"/>
      <c r="X2487"/>
      <c r="DD2487"/>
    </row>
    <row r="2488" spans="2:108" x14ac:dyDescent="0.3">
      <c r="B2488"/>
      <c r="C2488"/>
      <c r="E2488"/>
      <c r="F2488"/>
      <c r="G2488"/>
      <c r="H2488"/>
      <c r="I2488"/>
      <c r="K2488"/>
      <c r="N2488"/>
      <c r="U2488"/>
      <c r="V2488"/>
      <c r="X2488"/>
      <c r="DD2488"/>
    </row>
    <row r="2489" spans="2:108" x14ac:dyDescent="0.3">
      <c r="B2489"/>
      <c r="C2489"/>
      <c r="E2489"/>
      <c r="F2489"/>
      <c r="G2489"/>
      <c r="H2489"/>
      <c r="I2489"/>
      <c r="K2489"/>
      <c r="N2489"/>
      <c r="O2489"/>
      <c r="P2489"/>
      <c r="U2489"/>
      <c r="V2489"/>
      <c r="X2489"/>
      <c r="DD2489"/>
    </row>
    <row r="2490" spans="2:108" x14ac:dyDescent="0.3">
      <c r="B2490"/>
      <c r="C2490"/>
      <c r="E2490"/>
      <c r="F2490"/>
      <c r="G2490"/>
      <c r="H2490"/>
      <c r="I2490"/>
      <c r="K2490"/>
      <c r="N2490"/>
      <c r="U2490"/>
      <c r="V2490"/>
      <c r="X2490"/>
    </row>
    <row r="2491" spans="2:108" x14ac:dyDescent="0.3">
      <c r="B2491"/>
      <c r="C2491"/>
      <c r="E2491"/>
      <c r="F2491"/>
      <c r="G2491"/>
      <c r="H2491"/>
      <c r="I2491"/>
      <c r="K2491"/>
      <c r="N2491"/>
      <c r="U2491"/>
      <c r="V2491"/>
      <c r="X2491"/>
    </row>
    <row r="2492" spans="2:108" x14ac:dyDescent="0.3">
      <c r="B2492"/>
      <c r="C2492"/>
      <c r="E2492"/>
      <c r="F2492"/>
      <c r="G2492"/>
      <c r="H2492"/>
      <c r="I2492"/>
      <c r="K2492"/>
      <c r="N2492"/>
      <c r="U2492"/>
      <c r="V2492"/>
      <c r="X2492"/>
    </row>
    <row r="2493" spans="2:108" x14ac:dyDescent="0.3">
      <c r="B2493"/>
      <c r="C2493"/>
      <c r="E2493"/>
      <c r="F2493"/>
      <c r="G2493"/>
      <c r="H2493"/>
      <c r="I2493"/>
      <c r="K2493"/>
      <c r="N2493"/>
      <c r="U2493"/>
      <c r="V2493"/>
      <c r="X2493"/>
    </row>
    <row r="2494" spans="2:108" x14ac:dyDescent="0.3">
      <c r="B2494"/>
      <c r="C2494"/>
      <c r="E2494"/>
      <c r="F2494"/>
      <c r="G2494"/>
      <c r="H2494"/>
      <c r="I2494"/>
      <c r="K2494"/>
      <c r="N2494"/>
      <c r="U2494"/>
      <c r="V2494"/>
      <c r="X2494"/>
    </row>
    <row r="2495" spans="2:108" x14ac:dyDescent="0.3">
      <c r="B2495"/>
      <c r="C2495"/>
      <c r="E2495"/>
      <c r="F2495"/>
      <c r="G2495"/>
      <c r="H2495"/>
      <c r="I2495"/>
      <c r="K2495"/>
      <c r="N2495"/>
      <c r="U2495"/>
      <c r="V2495"/>
      <c r="X2495"/>
      <c r="DD2495"/>
    </row>
    <row r="2496" spans="2:108" x14ac:dyDescent="0.3">
      <c r="B2496"/>
      <c r="C2496"/>
      <c r="E2496"/>
      <c r="F2496"/>
      <c r="G2496"/>
      <c r="H2496"/>
      <c r="I2496"/>
      <c r="K2496"/>
      <c r="N2496"/>
      <c r="U2496"/>
      <c r="V2496"/>
      <c r="X2496"/>
    </row>
    <row r="2497" spans="2:108" x14ac:dyDescent="0.3">
      <c r="B2497"/>
      <c r="C2497"/>
      <c r="E2497"/>
      <c r="F2497"/>
      <c r="G2497"/>
      <c r="H2497"/>
      <c r="I2497"/>
      <c r="K2497"/>
      <c r="N2497"/>
      <c r="O2497"/>
      <c r="P2497"/>
      <c r="U2497"/>
      <c r="V2497"/>
      <c r="X2497"/>
      <c r="DD2497"/>
    </row>
    <row r="2498" spans="2:108" x14ac:dyDescent="0.3">
      <c r="B2498"/>
      <c r="C2498"/>
      <c r="E2498"/>
      <c r="F2498"/>
      <c r="G2498"/>
      <c r="H2498"/>
      <c r="I2498"/>
      <c r="K2498"/>
      <c r="N2498"/>
      <c r="U2498"/>
      <c r="V2498"/>
      <c r="X2498"/>
      <c r="DD2498"/>
    </row>
    <row r="2499" spans="2:108" x14ac:dyDescent="0.3">
      <c r="B2499"/>
      <c r="C2499"/>
      <c r="E2499"/>
      <c r="F2499"/>
      <c r="G2499"/>
      <c r="H2499"/>
      <c r="I2499"/>
      <c r="K2499"/>
      <c r="N2499"/>
      <c r="O2499"/>
      <c r="P2499"/>
      <c r="U2499"/>
      <c r="V2499"/>
      <c r="X2499"/>
      <c r="DD2499"/>
    </row>
    <row r="2500" spans="2:108" x14ac:dyDescent="0.3">
      <c r="B2500"/>
      <c r="C2500"/>
      <c r="E2500"/>
      <c r="F2500"/>
      <c r="G2500"/>
      <c r="H2500"/>
      <c r="I2500"/>
      <c r="K2500"/>
      <c r="N2500"/>
      <c r="U2500"/>
      <c r="V2500"/>
      <c r="X2500"/>
      <c r="DD2500"/>
    </row>
    <row r="2501" spans="2:108" x14ac:dyDescent="0.3">
      <c r="B2501"/>
      <c r="C2501"/>
      <c r="E2501"/>
      <c r="F2501"/>
      <c r="G2501"/>
      <c r="H2501"/>
      <c r="I2501"/>
      <c r="K2501"/>
      <c r="N2501"/>
      <c r="U2501"/>
      <c r="V2501"/>
      <c r="X2501"/>
      <c r="DD2501"/>
    </row>
    <row r="2502" spans="2:108" x14ac:dyDescent="0.3">
      <c r="B2502"/>
      <c r="C2502"/>
      <c r="E2502"/>
      <c r="F2502"/>
      <c r="G2502"/>
      <c r="H2502"/>
      <c r="I2502"/>
      <c r="K2502"/>
      <c r="N2502"/>
      <c r="U2502"/>
      <c r="V2502"/>
      <c r="X2502"/>
      <c r="DD2502"/>
    </row>
    <row r="2503" spans="2:108" x14ac:dyDescent="0.3">
      <c r="B2503"/>
      <c r="C2503"/>
      <c r="E2503"/>
      <c r="F2503"/>
      <c r="G2503"/>
      <c r="H2503"/>
      <c r="I2503"/>
      <c r="K2503"/>
      <c r="N2503"/>
      <c r="U2503"/>
      <c r="V2503"/>
      <c r="X2503"/>
      <c r="DD2503"/>
    </row>
    <row r="2504" spans="2:108" x14ac:dyDescent="0.3">
      <c r="B2504"/>
      <c r="C2504"/>
      <c r="E2504"/>
      <c r="F2504"/>
      <c r="G2504"/>
      <c r="H2504"/>
      <c r="I2504"/>
      <c r="K2504"/>
      <c r="N2504"/>
      <c r="U2504"/>
      <c r="V2504"/>
      <c r="X2504"/>
      <c r="DD2504"/>
    </row>
    <row r="2505" spans="2:108" x14ac:dyDescent="0.3">
      <c r="B2505"/>
      <c r="C2505"/>
      <c r="E2505"/>
      <c r="F2505"/>
      <c r="G2505"/>
      <c r="H2505"/>
      <c r="I2505"/>
      <c r="K2505"/>
      <c r="N2505"/>
      <c r="O2505"/>
      <c r="P2505"/>
      <c r="U2505"/>
      <c r="V2505"/>
      <c r="X2505"/>
      <c r="DD2505"/>
    </row>
    <row r="2506" spans="2:108" x14ac:dyDescent="0.3">
      <c r="B2506"/>
      <c r="C2506"/>
      <c r="E2506"/>
      <c r="F2506"/>
      <c r="G2506"/>
      <c r="H2506"/>
      <c r="I2506"/>
      <c r="K2506"/>
      <c r="N2506"/>
      <c r="U2506"/>
      <c r="V2506"/>
      <c r="X2506"/>
    </row>
    <row r="2507" spans="2:108" x14ac:dyDescent="0.3">
      <c r="B2507"/>
      <c r="C2507"/>
      <c r="E2507"/>
      <c r="F2507"/>
      <c r="G2507"/>
      <c r="H2507"/>
      <c r="I2507"/>
      <c r="K2507"/>
      <c r="N2507"/>
      <c r="U2507"/>
      <c r="V2507"/>
      <c r="X2507"/>
      <c r="DD2507"/>
    </row>
    <row r="2508" spans="2:108" x14ac:dyDescent="0.3">
      <c r="B2508"/>
      <c r="C2508"/>
      <c r="E2508"/>
      <c r="F2508"/>
      <c r="G2508"/>
      <c r="H2508"/>
      <c r="I2508"/>
      <c r="K2508"/>
      <c r="N2508"/>
      <c r="U2508"/>
      <c r="V2508"/>
      <c r="X2508"/>
    </row>
    <row r="2509" spans="2:108" x14ac:dyDescent="0.3">
      <c r="B2509"/>
      <c r="C2509"/>
      <c r="E2509"/>
      <c r="F2509"/>
      <c r="G2509"/>
      <c r="H2509"/>
      <c r="I2509"/>
      <c r="K2509"/>
      <c r="N2509"/>
      <c r="O2509"/>
      <c r="P2509"/>
      <c r="U2509"/>
      <c r="V2509"/>
      <c r="X2509"/>
      <c r="DD2509"/>
    </row>
    <row r="2510" spans="2:108" x14ac:dyDescent="0.3">
      <c r="B2510"/>
      <c r="C2510"/>
      <c r="E2510"/>
      <c r="F2510"/>
      <c r="G2510"/>
      <c r="H2510"/>
      <c r="I2510"/>
      <c r="K2510"/>
      <c r="N2510"/>
      <c r="U2510"/>
      <c r="V2510"/>
      <c r="X2510"/>
    </row>
    <row r="2511" spans="2:108" x14ac:dyDescent="0.3">
      <c r="B2511"/>
      <c r="C2511"/>
      <c r="E2511"/>
      <c r="F2511"/>
      <c r="G2511"/>
      <c r="H2511"/>
      <c r="I2511"/>
      <c r="K2511"/>
      <c r="N2511"/>
      <c r="U2511"/>
      <c r="V2511"/>
      <c r="X2511"/>
    </row>
    <row r="2512" spans="2:108" x14ac:dyDescent="0.3">
      <c r="B2512"/>
      <c r="C2512"/>
      <c r="E2512"/>
      <c r="F2512"/>
      <c r="G2512"/>
      <c r="H2512"/>
      <c r="I2512"/>
      <c r="K2512"/>
      <c r="N2512"/>
      <c r="U2512"/>
      <c r="V2512"/>
      <c r="X2512"/>
      <c r="DD2512"/>
    </row>
    <row r="2513" spans="2:108" x14ac:dyDescent="0.3">
      <c r="B2513"/>
      <c r="C2513"/>
      <c r="E2513"/>
      <c r="F2513"/>
      <c r="G2513"/>
      <c r="H2513"/>
      <c r="I2513"/>
      <c r="K2513"/>
      <c r="N2513"/>
      <c r="U2513"/>
      <c r="V2513"/>
      <c r="X2513"/>
      <c r="DD2513"/>
    </row>
    <row r="2514" spans="2:108" x14ac:dyDescent="0.3">
      <c r="B2514"/>
      <c r="C2514"/>
      <c r="E2514"/>
      <c r="F2514"/>
      <c r="G2514"/>
      <c r="H2514"/>
      <c r="I2514"/>
      <c r="K2514"/>
      <c r="N2514"/>
      <c r="U2514"/>
      <c r="V2514"/>
      <c r="X2514"/>
    </row>
    <row r="2515" spans="2:108" x14ac:dyDescent="0.3">
      <c r="B2515"/>
      <c r="C2515"/>
      <c r="E2515"/>
      <c r="F2515"/>
      <c r="G2515"/>
      <c r="H2515"/>
      <c r="I2515"/>
      <c r="K2515"/>
      <c r="N2515"/>
      <c r="U2515"/>
      <c r="V2515"/>
      <c r="X2515"/>
      <c r="DD2515"/>
    </row>
    <row r="2516" spans="2:108" x14ac:dyDescent="0.3">
      <c r="B2516"/>
      <c r="C2516"/>
      <c r="E2516"/>
      <c r="F2516"/>
      <c r="G2516"/>
      <c r="H2516"/>
      <c r="I2516"/>
      <c r="K2516"/>
      <c r="N2516"/>
      <c r="U2516"/>
      <c r="V2516"/>
      <c r="X2516"/>
    </row>
    <row r="2517" spans="2:108" x14ac:dyDescent="0.3">
      <c r="B2517"/>
      <c r="C2517"/>
      <c r="E2517"/>
      <c r="F2517"/>
      <c r="G2517"/>
      <c r="H2517"/>
      <c r="I2517"/>
      <c r="K2517"/>
      <c r="N2517"/>
      <c r="U2517"/>
      <c r="V2517"/>
      <c r="X2517"/>
    </row>
    <row r="2518" spans="2:108" x14ac:dyDescent="0.3">
      <c r="B2518"/>
      <c r="C2518"/>
      <c r="E2518"/>
      <c r="F2518"/>
      <c r="G2518"/>
      <c r="H2518"/>
      <c r="I2518"/>
      <c r="K2518"/>
      <c r="N2518"/>
      <c r="O2518"/>
      <c r="P2518"/>
      <c r="U2518"/>
      <c r="V2518"/>
      <c r="X2518"/>
      <c r="DD2518"/>
    </row>
    <row r="2519" spans="2:108" x14ac:dyDescent="0.3">
      <c r="B2519"/>
      <c r="C2519"/>
      <c r="E2519"/>
      <c r="F2519"/>
      <c r="G2519"/>
      <c r="H2519"/>
      <c r="I2519"/>
      <c r="K2519"/>
      <c r="N2519"/>
      <c r="U2519"/>
      <c r="V2519"/>
      <c r="X2519"/>
      <c r="DD2519"/>
    </row>
    <row r="2520" spans="2:108" x14ac:dyDescent="0.3">
      <c r="B2520"/>
      <c r="C2520"/>
      <c r="E2520"/>
      <c r="F2520"/>
      <c r="G2520"/>
      <c r="H2520"/>
      <c r="I2520"/>
      <c r="K2520"/>
      <c r="N2520"/>
      <c r="U2520"/>
      <c r="V2520"/>
      <c r="X2520"/>
    </row>
    <row r="2521" spans="2:108" x14ac:dyDescent="0.3">
      <c r="B2521"/>
      <c r="C2521"/>
      <c r="E2521"/>
      <c r="F2521"/>
      <c r="G2521"/>
      <c r="H2521"/>
      <c r="I2521"/>
      <c r="K2521"/>
      <c r="N2521"/>
      <c r="U2521"/>
      <c r="V2521"/>
      <c r="X2521"/>
      <c r="DD2521"/>
    </row>
    <row r="2522" spans="2:108" x14ac:dyDescent="0.3">
      <c r="B2522"/>
      <c r="C2522"/>
      <c r="E2522"/>
      <c r="F2522"/>
      <c r="G2522"/>
      <c r="H2522"/>
      <c r="I2522"/>
      <c r="K2522"/>
      <c r="N2522"/>
      <c r="U2522"/>
      <c r="V2522"/>
      <c r="X2522"/>
    </row>
    <row r="2523" spans="2:108" x14ac:dyDescent="0.3">
      <c r="B2523"/>
      <c r="C2523"/>
      <c r="E2523"/>
      <c r="F2523"/>
      <c r="G2523"/>
      <c r="H2523"/>
      <c r="I2523"/>
      <c r="K2523"/>
      <c r="N2523"/>
      <c r="U2523"/>
      <c r="V2523"/>
      <c r="X2523"/>
    </row>
    <row r="2524" spans="2:108" x14ac:dyDescent="0.3">
      <c r="B2524"/>
      <c r="C2524"/>
      <c r="E2524"/>
      <c r="F2524"/>
      <c r="G2524"/>
      <c r="H2524"/>
      <c r="I2524"/>
      <c r="K2524"/>
      <c r="N2524"/>
      <c r="U2524"/>
      <c r="V2524"/>
      <c r="X2524"/>
    </row>
    <row r="2525" spans="2:108" x14ac:dyDescent="0.3">
      <c r="B2525"/>
      <c r="C2525"/>
      <c r="E2525"/>
      <c r="F2525"/>
      <c r="G2525"/>
      <c r="H2525"/>
      <c r="I2525"/>
      <c r="K2525"/>
      <c r="N2525"/>
      <c r="U2525"/>
      <c r="V2525"/>
      <c r="X2525"/>
      <c r="DD2525"/>
    </row>
    <row r="2526" spans="2:108" x14ac:dyDescent="0.3">
      <c r="B2526"/>
      <c r="C2526"/>
      <c r="E2526"/>
      <c r="F2526"/>
      <c r="G2526"/>
      <c r="H2526"/>
      <c r="I2526"/>
      <c r="K2526"/>
      <c r="N2526"/>
      <c r="U2526"/>
      <c r="V2526"/>
      <c r="X2526"/>
    </row>
    <row r="2527" spans="2:108" x14ac:dyDescent="0.3">
      <c r="B2527"/>
      <c r="C2527"/>
      <c r="E2527"/>
      <c r="F2527"/>
      <c r="G2527"/>
      <c r="H2527"/>
      <c r="I2527"/>
      <c r="K2527"/>
      <c r="N2527"/>
      <c r="U2527"/>
      <c r="V2527"/>
      <c r="X2527"/>
      <c r="DD2527"/>
    </row>
    <row r="2528" spans="2:108" x14ac:dyDescent="0.3">
      <c r="B2528"/>
      <c r="C2528"/>
      <c r="E2528"/>
      <c r="F2528"/>
      <c r="G2528"/>
      <c r="H2528"/>
      <c r="I2528"/>
      <c r="K2528"/>
      <c r="N2528"/>
      <c r="O2528"/>
      <c r="P2528"/>
      <c r="U2528"/>
      <c r="V2528"/>
      <c r="X2528"/>
      <c r="DD2528"/>
    </row>
    <row r="2529" spans="2:108" x14ac:dyDescent="0.3">
      <c r="B2529"/>
      <c r="C2529"/>
      <c r="E2529"/>
      <c r="F2529"/>
      <c r="G2529"/>
      <c r="H2529"/>
      <c r="I2529"/>
      <c r="K2529"/>
      <c r="N2529"/>
      <c r="O2529"/>
      <c r="P2529"/>
      <c r="U2529"/>
      <c r="V2529"/>
      <c r="X2529"/>
      <c r="DD2529"/>
    </row>
    <row r="2530" spans="2:108" x14ac:dyDescent="0.3">
      <c r="B2530"/>
      <c r="C2530"/>
      <c r="E2530"/>
      <c r="F2530"/>
      <c r="G2530"/>
      <c r="H2530"/>
      <c r="I2530"/>
      <c r="K2530"/>
      <c r="N2530"/>
      <c r="U2530"/>
      <c r="V2530"/>
      <c r="X2530"/>
      <c r="DD2530"/>
    </row>
    <row r="2531" spans="2:108" x14ac:dyDescent="0.3">
      <c r="B2531"/>
      <c r="C2531"/>
      <c r="E2531"/>
      <c r="F2531"/>
      <c r="G2531"/>
      <c r="H2531"/>
      <c r="I2531"/>
      <c r="K2531"/>
      <c r="N2531"/>
      <c r="U2531"/>
      <c r="V2531"/>
      <c r="X2531"/>
    </row>
    <row r="2532" spans="2:108" x14ac:dyDescent="0.3">
      <c r="B2532"/>
      <c r="C2532"/>
      <c r="E2532"/>
      <c r="F2532"/>
      <c r="G2532"/>
      <c r="H2532"/>
      <c r="I2532"/>
      <c r="K2532"/>
      <c r="N2532"/>
      <c r="O2532"/>
      <c r="P2532"/>
      <c r="U2532"/>
      <c r="V2532"/>
      <c r="X2532"/>
      <c r="DD2532"/>
    </row>
    <row r="2533" spans="2:108" x14ac:dyDescent="0.3">
      <c r="B2533"/>
      <c r="C2533"/>
      <c r="E2533"/>
      <c r="F2533"/>
      <c r="G2533"/>
      <c r="H2533"/>
      <c r="I2533"/>
      <c r="K2533"/>
      <c r="N2533"/>
      <c r="U2533"/>
      <c r="V2533"/>
      <c r="X2533"/>
      <c r="DD2533"/>
    </row>
    <row r="2534" spans="2:108" x14ac:dyDescent="0.3">
      <c r="B2534"/>
      <c r="C2534"/>
      <c r="E2534"/>
      <c r="F2534"/>
      <c r="G2534"/>
      <c r="H2534"/>
      <c r="I2534"/>
      <c r="K2534"/>
      <c r="N2534"/>
      <c r="O2534"/>
      <c r="P2534"/>
      <c r="U2534"/>
      <c r="V2534"/>
      <c r="X2534"/>
      <c r="DD2534"/>
    </row>
    <row r="2535" spans="2:108" x14ac:dyDescent="0.3">
      <c r="B2535"/>
      <c r="C2535"/>
      <c r="E2535"/>
      <c r="F2535"/>
      <c r="G2535"/>
      <c r="H2535"/>
      <c r="I2535"/>
      <c r="K2535"/>
      <c r="N2535"/>
      <c r="O2535"/>
      <c r="P2535"/>
      <c r="U2535"/>
      <c r="V2535"/>
      <c r="X2535"/>
      <c r="DD2535"/>
    </row>
    <row r="2536" spans="2:108" x14ac:dyDescent="0.3">
      <c r="B2536"/>
      <c r="C2536"/>
      <c r="E2536"/>
      <c r="F2536"/>
      <c r="G2536"/>
      <c r="H2536"/>
      <c r="I2536"/>
      <c r="K2536"/>
      <c r="N2536"/>
      <c r="U2536"/>
      <c r="V2536"/>
      <c r="X2536"/>
      <c r="DD2536"/>
    </row>
    <row r="2537" spans="2:108" x14ac:dyDescent="0.3">
      <c r="B2537"/>
      <c r="C2537"/>
      <c r="E2537"/>
      <c r="F2537"/>
      <c r="G2537"/>
      <c r="H2537"/>
      <c r="I2537"/>
      <c r="K2537"/>
      <c r="N2537"/>
      <c r="U2537"/>
      <c r="V2537"/>
      <c r="X2537"/>
      <c r="DD2537"/>
    </row>
    <row r="2538" spans="2:108" x14ac:dyDescent="0.3">
      <c r="B2538"/>
      <c r="C2538"/>
      <c r="E2538"/>
      <c r="F2538"/>
      <c r="G2538"/>
      <c r="H2538"/>
      <c r="I2538"/>
      <c r="K2538"/>
      <c r="N2538"/>
      <c r="U2538"/>
      <c r="V2538"/>
      <c r="X2538"/>
      <c r="Y2538"/>
      <c r="AP2538"/>
      <c r="AR2538"/>
      <c r="AV2538"/>
      <c r="AX2538"/>
      <c r="BS2538"/>
      <c r="BV2538"/>
      <c r="BW2538"/>
      <c r="BX2538"/>
      <c r="BY2538"/>
      <c r="CO2538"/>
    </row>
    <row r="2539" spans="2:108" x14ac:dyDescent="0.3">
      <c r="B2539"/>
      <c r="C2539"/>
      <c r="E2539"/>
      <c r="F2539"/>
      <c r="G2539"/>
      <c r="H2539"/>
      <c r="I2539"/>
      <c r="K2539"/>
      <c r="N2539"/>
      <c r="U2539"/>
      <c r="V2539"/>
      <c r="X2539"/>
      <c r="DD2539"/>
    </row>
    <row r="2540" spans="2:108" x14ac:dyDescent="0.3">
      <c r="B2540"/>
      <c r="C2540"/>
      <c r="E2540"/>
      <c r="F2540"/>
      <c r="G2540"/>
      <c r="H2540"/>
      <c r="I2540"/>
      <c r="K2540"/>
      <c r="N2540"/>
      <c r="U2540"/>
      <c r="V2540"/>
      <c r="X2540"/>
    </row>
    <row r="2541" spans="2:108" x14ac:dyDescent="0.3">
      <c r="B2541"/>
      <c r="C2541"/>
      <c r="E2541"/>
      <c r="F2541"/>
      <c r="G2541"/>
      <c r="H2541"/>
      <c r="I2541"/>
      <c r="K2541"/>
      <c r="N2541"/>
      <c r="U2541"/>
      <c r="V2541"/>
      <c r="X2541"/>
    </row>
    <row r="2542" spans="2:108" x14ac:dyDescent="0.3">
      <c r="B2542"/>
      <c r="C2542"/>
      <c r="E2542"/>
      <c r="F2542"/>
      <c r="G2542"/>
      <c r="H2542"/>
      <c r="I2542"/>
      <c r="K2542"/>
      <c r="N2542"/>
      <c r="U2542"/>
      <c r="V2542"/>
      <c r="X2542"/>
      <c r="DD2542"/>
    </row>
    <row r="2543" spans="2:108" x14ac:dyDescent="0.3">
      <c r="B2543"/>
      <c r="C2543"/>
      <c r="E2543"/>
      <c r="F2543"/>
      <c r="G2543"/>
      <c r="H2543"/>
      <c r="I2543"/>
      <c r="K2543"/>
      <c r="N2543"/>
      <c r="U2543"/>
      <c r="V2543"/>
      <c r="X2543"/>
      <c r="DD2543"/>
    </row>
    <row r="2544" spans="2:108" x14ac:dyDescent="0.3">
      <c r="B2544"/>
      <c r="C2544"/>
      <c r="E2544"/>
      <c r="F2544"/>
      <c r="G2544"/>
      <c r="H2544"/>
      <c r="I2544"/>
      <c r="K2544"/>
      <c r="N2544"/>
      <c r="O2544"/>
      <c r="P2544"/>
      <c r="U2544"/>
      <c r="V2544"/>
      <c r="X2544"/>
      <c r="DD2544"/>
    </row>
    <row r="2545" spans="2:108" x14ac:dyDescent="0.3">
      <c r="B2545"/>
      <c r="C2545"/>
      <c r="E2545"/>
      <c r="F2545"/>
      <c r="G2545"/>
      <c r="H2545"/>
      <c r="I2545"/>
      <c r="K2545"/>
      <c r="N2545"/>
      <c r="U2545"/>
      <c r="V2545"/>
      <c r="X2545"/>
    </row>
    <row r="2546" spans="2:108" x14ac:dyDescent="0.3">
      <c r="B2546"/>
      <c r="C2546"/>
      <c r="E2546"/>
      <c r="F2546"/>
      <c r="G2546"/>
      <c r="H2546"/>
      <c r="I2546"/>
      <c r="K2546"/>
      <c r="N2546"/>
      <c r="U2546"/>
      <c r="V2546"/>
      <c r="X2546"/>
      <c r="DD2546"/>
    </row>
    <row r="2547" spans="2:108" x14ac:dyDescent="0.3">
      <c r="B2547"/>
      <c r="C2547"/>
      <c r="E2547"/>
      <c r="F2547"/>
      <c r="G2547"/>
      <c r="H2547"/>
      <c r="I2547"/>
      <c r="K2547"/>
      <c r="N2547"/>
      <c r="U2547"/>
      <c r="V2547"/>
      <c r="X2547"/>
    </row>
    <row r="2548" spans="2:108" x14ac:dyDescent="0.3">
      <c r="B2548"/>
      <c r="C2548"/>
      <c r="E2548"/>
      <c r="F2548"/>
      <c r="G2548"/>
      <c r="H2548"/>
      <c r="I2548"/>
      <c r="K2548"/>
      <c r="N2548"/>
      <c r="O2548"/>
      <c r="P2548"/>
      <c r="U2548"/>
      <c r="V2548"/>
      <c r="X2548"/>
      <c r="DD2548"/>
    </row>
    <row r="2549" spans="2:108" x14ac:dyDescent="0.3">
      <c r="B2549"/>
      <c r="C2549"/>
      <c r="E2549"/>
      <c r="F2549"/>
      <c r="G2549"/>
      <c r="H2549"/>
      <c r="I2549"/>
      <c r="K2549"/>
      <c r="N2549"/>
      <c r="U2549"/>
      <c r="V2549"/>
      <c r="X2549"/>
      <c r="DD2549"/>
    </row>
    <row r="2550" spans="2:108" x14ac:dyDescent="0.3">
      <c r="B2550"/>
      <c r="C2550"/>
      <c r="E2550"/>
      <c r="F2550"/>
      <c r="G2550"/>
      <c r="H2550"/>
      <c r="I2550"/>
      <c r="K2550"/>
      <c r="N2550"/>
      <c r="O2550"/>
      <c r="P2550"/>
      <c r="U2550"/>
      <c r="V2550"/>
      <c r="X2550"/>
      <c r="DD2550"/>
    </row>
    <row r="2551" spans="2:108" x14ac:dyDescent="0.3">
      <c r="B2551"/>
      <c r="C2551"/>
      <c r="E2551"/>
      <c r="F2551"/>
      <c r="G2551"/>
      <c r="H2551"/>
      <c r="I2551"/>
      <c r="K2551"/>
      <c r="N2551"/>
      <c r="U2551"/>
      <c r="V2551"/>
      <c r="X2551"/>
      <c r="DD2551"/>
    </row>
    <row r="2552" spans="2:108" x14ac:dyDescent="0.3">
      <c r="B2552"/>
      <c r="C2552"/>
      <c r="E2552"/>
      <c r="F2552"/>
      <c r="G2552"/>
      <c r="H2552"/>
      <c r="I2552"/>
      <c r="K2552"/>
      <c r="N2552"/>
      <c r="U2552"/>
      <c r="V2552"/>
      <c r="X2552"/>
      <c r="DD2552"/>
    </row>
    <row r="2553" spans="2:108" x14ac:dyDescent="0.3">
      <c r="B2553"/>
      <c r="C2553"/>
      <c r="E2553"/>
      <c r="F2553"/>
      <c r="G2553"/>
      <c r="H2553"/>
      <c r="I2553"/>
      <c r="K2553"/>
      <c r="N2553"/>
      <c r="U2553"/>
      <c r="V2553"/>
      <c r="X2553"/>
    </row>
    <row r="2554" spans="2:108" x14ac:dyDescent="0.3">
      <c r="B2554"/>
      <c r="C2554"/>
      <c r="E2554"/>
      <c r="F2554"/>
      <c r="G2554"/>
      <c r="H2554"/>
      <c r="I2554"/>
      <c r="K2554"/>
      <c r="N2554"/>
      <c r="U2554"/>
      <c r="V2554"/>
      <c r="X2554"/>
      <c r="DD2554"/>
    </row>
    <row r="2555" spans="2:108" x14ac:dyDescent="0.3">
      <c r="B2555"/>
      <c r="C2555"/>
      <c r="E2555"/>
      <c r="F2555"/>
      <c r="G2555"/>
      <c r="H2555"/>
      <c r="I2555"/>
      <c r="K2555"/>
      <c r="N2555"/>
      <c r="U2555"/>
      <c r="V2555"/>
      <c r="X2555"/>
      <c r="DD2555"/>
    </row>
    <row r="2556" spans="2:108" x14ac:dyDescent="0.3">
      <c r="B2556"/>
      <c r="C2556"/>
      <c r="E2556"/>
      <c r="F2556"/>
      <c r="G2556"/>
      <c r="H2556"/>
      <c r="I2556"/>
      <c r="K2556"/>
      <c r="N2556"/>
      <c r="U2556"/>
      <c r="V2556"/>
      <c r="X2556"/>
    </row>
    <row r="2557" spans="2:108" x14ac:dyDescent="0.3">
      <c r="B2557"/>
      <c r="C2557"/>
      <c r="E2557"/>
      <c r="F2557"/>
      <c r="G2557"/>
      <c r="H2557"/>
      <c r="I2557"/>
      <c r="K2557"/>
      <c r="N2557"/>
      <c r="U2557"/>
      <c r="V2557"/>
      <c r="X2557"/>
    </row>
    <row r="2558" spans="2:108" x14ac:dyDescent="0.3">
      <c r="B2558"/>
      <c r="C2558"/>
      <c r="E2558"/>
      <c r="F2558"/>
      <c r="G2558"/>
      <c r="H2558"/>
      <c r="I2558"/>
      <c r="K2558"/>
      <c r="N2558"/>
      <c r="U2558"/>
      <c r="V2558"/>
      <c r="X2558"/>
      <c r="DD2558"/>
    </row>
    <row r="2559" spans="2:108" x14ac:dyDescent="0.3">
      <c r="B2559"/>
      <c r="C2559"/>
      <c r="E2559"/>
      <c r="F2559"/>
      <c r="G2559"/>
      <c r="H2559"/>
      <c r="I2559"/>
      <c r="K2559"/>
      <c r="N2559"/>
      <c r="U2559"/>
      <c r="V2559"/>
      <c r="X2559"/>
      <c r="DD2559"/>
    </row>
    <row r="2560" spans="2:108" x14ac:dyDescent="0.3">
      <c r="B2560"/>
      <c r="C2560"/>
      <c r="E2560"/>
      <c r="F2560"/>
      <c r="G2560"/>
      <c r="H2560"/>
      <c r="I2560"/>
      <c r="K2560"/>
      <c r="N2560"/>
      <c r="O2560"/>
      <c r="P2560"/>
      <c r="U2560"/>
      <c r="V2560"/>
      <c r="X2560"/>
      <c r="DD2560"/>
    </row>
    <row r="2561" spans="2:108" x14ac:dyDescent="0.3">
      <c r="B2561"/>
      <c r="C2561"/>
      <c r="E2561"/>
      <c r="F2561"/>
      <c r="G2561"/>
      <c r="H2561"/>
      <c r="I2561"/>
      <c r="K2561"/>
      <c r="N2561"/>
      <c r="U2561"/>
      <c r="V2561"/>
      <c r="X2561"/>
    </row>
    <row r="2562" spans="2:108" x14ac:dyDescent="0.3">
      <c r="B2562"/>
      <c r="C2562"/>
      <c r="E2562"/>
      <c r="F2562"/>
      <c r="G2562"/>
      <c r="H2562"/>
      <c r="I2562"/>
      <c r="K2562"/>
      <c r="N2562"/>
      <c r="U2562"/>
      <c r="V2562"/>
      <c r="X2562"/>
      <c r="DD2562"/>
    </row>
    <row r="2563" spans="2:108" x14ac:dyDescent="0.3">
      <c r="B2563"/>
      <c r="C2563"/>
      <c r="E2563"/>
      <c r="F2563"/>
      <c r="G2563"/>
      <c r="H2563"/>
      <c r="I2563"/>
      <c r="K2563"/>
      <c r="N2563"/>
      <c r="O2563"/>
      <c r="P2563"/>
      <c r="U2563"/>
      <c r="V2563"/>
      <c r="X2563"/>
      <c r="DD2563"/>
    </row>
    <row r="2564" spans="2:108" x14ac:dyDescent="0.3">
      <c r="B2564"/>
      <c r="C2564"/>
      <c r="E2564"/>
      <c r="F2564"/>
      <c r="G2564"/>
      <c r="H2564"/>
      <c r="I2564"/>
      <c r="K2564"/>
      <c r="N2564"/>
      <c r="U2564"/>
      <c r="V2564"/>
      <c r="X2564"/>
      <c r="DD2564"/>
    </row>
    <row r="2565" spans="2:108" x14ac:dyDescent="0.3">
      <c r="B2565"/>
      <c r="C2565"/>
      <c r="E2565"/>
      <c r="F2565"/>
      <c r="G2565"/>
      <c r="H2565"/>
      <c r="I2565"/>
      <c r="K2565"/>
      <c r="N2565"/>
      <c r="U2565"/>
      <c r="V2565"/>
      <c r="X2565"/>
      <c r="DD2565"/>
    </row>
    <row r="2566" spans="2:108" x14ac:dyDescent="0.3">
      <c r="B2566"/>
      <c r="C2566"/>
      <c r="E2566"/>
      <c r="F2566"/>
      <c r="G2566"/>
      <c r="H2566"/>
      <c r="I2566"/>
      <c r="K2566"/>
      <c r="N2566"/>
      <c r="U2566"/>
      <c r="V2566"/>
      <c r="X2566"/>
    </row>
    <row r="2567" spans="2:108" x14ac:dyDescent="0.3">
      <c r="B2567"/>
      <c r="C2567"/>
      <c r="E2567"/>
      <c r="F2567"/>
      <c r="G2567"/>
      <c r="H2567"/>
      <c r="I2567"/>
      <c r="K2567"/>
      <c r="N2567"/>
      <c r="U2567"/>
      <c r="V2567"/>
      <c r="X2567"/>
      <c r="Y2567"/>
      <c r="AP2567"/>
      <c r="AR2567"/>
      <c r="AV2567"/>
      <c r="AX2567"/>
      <c r="BS2567"/>
      <c r="BV2567"/>
      <c r="BW2567"/>
      <c r="BX2567"/>
      <c r="BY2567"/>
      <c r="CO2567"/>
    </row>
    <row r="2568" spans="2:108" x14ac:dyDescent="0.3">
      <c r="B2568"/>
      <c r="C2568"/>
      <c r="E2568"/>
      <c r="F2568"/>
      <c r="G2568"/>
      <c r="H2568"/>
      <c r="I2568"/>
      <c r="K2568"/>
      <c r="N2568"/>
      <c r="U2568"/>
      <c r="V2568"/>
      <c r="X2568"/>
    </row>
    <row r="2569" spans="2:108" x14ac:dyDescent="0.3">
      <c r="B2569"/>
      <c r="C2569"/>
      <c r="E2569"/>
      <c r="F2569"/>
      <c r="G2569"/>
      <c r="H2569"/>
      <c r="I2569"/>
      <c r="K2569"/>
      <c r="N2569"/>
      <c r="U2569"/>
      <c r="V2569"/>
      <c r="X2569"/>
    </row>
    <row r="2570" spans="2:108" x14ac:dyDescent="0.3">
      <c r="B2570"/>
      <c r="C2570"/>
      <c r="E2570"/>
      <c r="F2570"/>
      <c r="G2570"/>
      <c r="H2570"/>
      <c r="I2570"/>
      <c r="K2570"/>
      <c r="N2570"/>
      <c r="U2570"/>
      <c r="V2570"/>
      <c r="X2570"/>
      <c r="DD2570"/>
    </row>
    <row r="2571" spans="2:108" x14ac:dyDescent="0.3">
      <c r="B2571"/>
      <c r="C2571"/>
      <c r="E2571"/>
      <c r="F2571"/>
      <c r="G2571"/>
      <c r="H2571"/>
      <c r="I2571"/>
      <c r="K2571"/>
      <c r="N2571"/>
      <c r="O2571"/>
      <c r="P2571"/>
      <c r="Q2571"/>
      <c r="U2571"/>
      <c r="V2571"/>
      <c r="X2571"/>
      <c r="Y2571"/>
      <c r="AP2571"/>
      <c r="AR2571"/>
      <c r="AV2571"/>
      <c r="BV2571"/>
      <c r="BW2571"/>
      <c r="BX2571"/>
      <c r="BY2571"/>
      <c r="CO2571"/>
      <c r="CQ2571"/>
      <c r="DD2571"/>
    </row>
    <row r="2572" spans="2:108" x14ac:dyDescent="0.3">
      <c r="B2572"/>
      <c r="C2572"/>
      <c r="E2572"/>
      <c r="F2572"/>
      <c r="G2572"/>
      <c r="H2572"/>
      <c r="I2572"/>
      <c r="K2572"/>
      <c r="N2572"/>
      <c r="U2572"/>
      <c r="V2572"/>
      <c r="X2572"/>
    </row>
    <row r="2573" spans="2:108" x14ac:dyDescent="0.3">
      <c r="B2573"/>
      <c r="C2573"/>
      <c r="E2573"/>
      <c r="F2573"/>
      <c r="G2573"/>
      <c r="H2573"/>
      <c r="I2573"/>
      <c r="K2573"/>
      <c r="N2573"/>
      <c r="U2573"/>
      <c r="V2573"/>
      <c r="X2573"/>
    </row>
    <row r="2574" spans="2:108" x14ac:dyDescent="0.3">
      <c r="B2574"/>
      <c r="C2574"/>
      <c r="E2574"/>
      <c r="F2574"/>
      <c r="G2574"/>
      <c r="H2574"/>
      <c r="I2574"/>
      <c r="K2574"/>
      <c r="N2574"/>
      <c r="U2574"/>
      <c r="V2574"/>
      <c r="X2574"/>
      <c r="DD2574"/>
    </row>
    <row r="2575" spans="2:108" x14ac:dyDescent="0.3">
      <c r="B2575"/>
      <c r="C2575"/>
      <c r="E2575"/>
      <c r="F2575"/>
      <c r="G2575"/>
      <c r="H2575"/>
      <c r="I2575"/>
      <c r="K2575"/>
      <c r="N2575"/>
      <c r="O2575"/>
      <c r="P2575"/>
      <c r="U2575"/>
      <c r="V2575"/>
      <c r="X2575"/>
      <c r="DD2575"/>
    </row>
    <row r="2576" spans="2:108" x14ac:dyDescent="0.3">
      <c r="B2576"/>
      <c r="C2576"/>
      <c r="E2576"/>
      <c r="F2576"/>
      <c r="G2576"/>
      <c r="H2576"/>
      <c r="I2576"/>
      <c r="K2576"/>
      <c r="N2576"/>
      <c r="U2576"/>
      <c r="V2576"/>
      <c r="X2576"/>
    </row>
    <row r="2577" spans="2:108" x14ac:dyDescent="0.3">
      <c r="B2577"/>
      <c r="C2577"/>
      <c r="E2577"/>
      <c r="F2577"/>
      <c r="G2577"/>
      <c r="H2577"/>
      <c r="I2577"/>
      <c r="K2577"/>
      <c r="N2577"/>
      <c r="U2577"/>
      <c r="V2577"/>
      <c r="X2577"/>
    </row>
    <row r="2578" spans="2:108" x14ac:dyDescent="0.3">
      <c r="B2578"/>
      <c r="C2578"/>
      <c r="E2578"/>
      <c r="F2578"/>
      <c r="G2578"/>
      <c r="H2578"/>
      <c r="I2578"/>
      <c r="K2578"/>
      <c r="N2578"/>
      <c r="U2578"/>
      <c r="V2578"/>
      <c r="X2578"/>
    </row>
    <row r="2579" spans="2:108" x14ac:dyDescent="0.3">
      <c r="B2579"/>
      <c r="C2579"/>
      <c r="E2579"/>
      <c r="F2579"/>
      <c r="G2579"/>
      <c r="H2579"/>
      <c r="I2579"/>
      <c r="K2579"/>
      <c r="N2579"/>
      <c r="U2579"/>
      <c r="V2579"/>
      <c r="X2579"/>
    </row>
    <row r="2580" spans="2:108" x14ac:dyDescent="0.3">
      <c r="B2580"/>
      <c r="C2580"/>
      <c r="E2580"/>
      <c r="F2580"/>
      <c r="G2580"/>
      <c r="H2580"/>
      <c r="I2580"/>
      <c r="K2580"/>
      <c r="N2580"/>
      <c r="O2580"/>
      <c r="P2580"/>
      <c r="U2580"/>
      <c r="V2580"/>
      <c r="X2580"/>
      <c r="DD2580"/>
    </row>
    <row r="2581" spans="2:108" x14ac:dyDescent="0.3">
      <c r="B2581"/>
      <c r="C2581"/>
      <c r="E2581"/>
      <c r="F2581"/>
      <c r="G2581"/>
      <c r="H2581"/>
      <c r="I2581"/>
      <c r="K2581"/>
      <c r="N2581"/>
      <c r="O2581"/>
      <c r="P2581"/>
      <c r="U2581"/>
      <c r="V2581"/>
      <c r="X2581"/>
      <c r="DD2581"/>
    </row>
    <row r="2582" spans="2:108" x14ac:dyDescent="0.3">
      <c r="B2582"/>
      <c r="C2582"/>
      <c r="E2582"/>
      <c r="F2582"/>
      <c r="G2582"/>
      <c r="H2582"/>
      <c r="I2582"/>
      <c r="K2582"/>
      <c r="N2582"/>
      <c r="U2582"/>
      <c r="V2582"/>
      <c r="X2582"/>
    </row>
    <row r="2583" spans="2:108" x14ac:dyDescent="0.3">
      <c r="B2583"/>
      <c r="C2583"/>
      <c r="E2583"/>
      <c r="F2583"/>
      <c r="G2583"/>
      <c r="H2583"/>
      <c r="I2583"/>
      <c r="K2583"/>
      <c r="N2583"/>
      <c r="U2583"/>
      <c r="V2583"/>
      <c r="X2583"/>
      <c r="DD2583"/>
    </row>
    <row r="2584" spans="2:108" x14ac:dyDescent="0.3">
      <c r="B2584"/>
      <c r="C2584"/>
      <c r="E2584"/>
      <c r="F2584"/>
      <c r="G2584"/>
      <c r="H2584"/>
      <c r="I2584"/>
      <c r="K2584"/>
      <c r="N2584"/>
      <c r="O2584"/>
      <c r="P2584"/>
      <c r="U2584"/>
      <c r="V2584"/>
      <c r="X2584"/>
      <c r="DD2584"/>
    </row>
    <row r="2585" spans="2:108" x14ac:dyDescent="0.3">
      <c r="B2585"/>
      <c r="C2585"/>
      <c r="E2585"/>
      <c r="F2585"/>
      <c r="G2585"/>
      <c r="H2585"/>
      <c r="I2585"/>
      <c r="K2585"/>
      <c r="N2585"/>
      <c r="U2585"/>
      <c r="V2585"/>
      <c r="X2585"/>
      <c r="DD2585"/>
    </row>
    <row r="2586" spans="2:108" x14ac:dyDescent="0.3">
      <c r="B2586"/>
      <c r="C2586"/>
      <c r="E2586"/>
      <c r="F2586"/>
      <c r="G2586"/>
      <c r="H2586"/>
      <c r="I2586"/>
      <c r="K2586"/>
      <c r="N2586"/>
      <c r="U2586"/>
      <c r="V2586"/>
      <c r="X2586"/>
      <c r="DD2586"/>
    </row>
    <row r="2587" spans="2:108" x14ac:dyDescent="0.3">
      <c r="B2587"/>
      <c r="C2587"/>
      <c r="E2587"/>
      <c r="F2587"/>
      <c r="G2587"/>
      <c r="H2587"/>
      <c r="I2587"/>
      <c r="K2587"/>
      <c r="N2587"/>
      <c r="U2587"/>
      <c r="V2587"/>
      <c r="X2587"/>
      <c r="DD2587"/>
    </row>
    <row r="2588" spans="2:108" x14ac:dyDescent="0.3">
      <c r="B2588"/>
      <c r="C2588"/>
      <c r="E2588"/>
      <c r="F2588"/>
      <c r="G2588"/>
      <c r="H2588"/>
      <c r="I2588"/>
      <c r="K2588"/>
      <c r="N2588"/>
      <c r="U2588"/>
      <c r="V2588"/>
      <c r="X2588"/>
      <c r="DD2588"/>
    </row>
    <row r="2589" spans="2:108" x14ac:dyDescent="0.3">
      <c r="B2589"/>
      <c r="C2589"/>
      <c r="E2589"/>
      <c r="F2589"/>
      <c r="G2589"/>
      <c r="H2589"/>
      <c r="I2589"/>
      <c r="K2589"/>
      <c r="N2589"/>
      <c r="U2589"/>
      <c r="V2589"/>
      <c r="X2589"/>
      <c r="DD2589"/>
    </row>
    <row r="2590" spans="2:108" x14ac:dyDescent="0.3">
      <c r="B2590"/>
      <c r="C2590"/>
      <c r="E2590"/>
      <c r="F2590"/>
      <c r="G2590"/>
      <c r="H2590"/>
      <c r="I2590"/>
      <c r="K2590"/>
      <c r="N2590"/>
      <c r="U2590"/>
      <c r="V2590"/>
      <c r="X2590"/>
    </row>
    <row r="2591" spans="2:108" x14ac:dyDescent="0.3">
      <c r="B2591"/>
      <c r="C2591"/>
      <c r="E2591"/>
      <c r="F2591"/>
      <c r="G2591"/>
      <c r="H2591"/>
      <c r="I2591"/>
      <c r="K2591"/>
      <c r="N2591"/>
      <c r="O2591"/>
      <c r="P2591"/>
      <c r="U2591"/>
      <c r="V2591"/>
      <c r="X2591"/>
      <c r="DD2591"/>
    </row>
    <row r="2592" spans="2:108" x14ac:dyDescent="0.3">
      <c r="B2592"/>
      <c r="C2592"/>
      <c r="E2592"/>
      <c r="F2592"/>
      <c r="G2592"/>
      <c r="H2592"/>
      <c r="I2592"/>
      <c r="K2592"/>
      <c r="N2592"/>
      <c r="U2592"/>
      <c r="V2592"/>
      <c r="X2592"/>
      <c r="DD2592"/>
    </row>
    <row r="2593" spans="2:108" x14ac:dyDescent="0.3">
      <c r="B2593"/>
      <c r="C2593"/>
      <c r="E2593"/>
      <c r="F2593"/>
      <c r="G2593"/>
      <c r="H2593"/>
      <c r="I2593"/>
      <c r="K2593"/>
      <c r="N2593"/>
      <c r="U2593"/>
      <c r="V2593"/>
      <c r="X2593"/>
    </row>
    <row r="2594" spans="2:108" x14ac:dyDescent="0.3">
      <c r="B2594"/>
      <c r="C2594"/>
      <c r="E2594"/>
      <c r="F2594"/>
      <c r="G2594"/>
      <c r="H2594"/>
      <c r="I2594"/>
      <c r="K2594"/>
      <c r="N2594"/>
      <c r="U2594"/>
      <c r="V2594"/>
      <c r="X2594"/>
      <c r="DD2594"/>
    </row>
    <row r="2595" spans="2:108" x14ac:dyDescent="0.3">
      <c r="B2595"/>
      <c r="C2595"/>
      <c r="E2595"/>
      <c r="F2595"/>
      <c r="G2595"/>
      <c r="H2595"/>
      <c r="I2595"/>
      <c r="K2595"/>
      <c r="N2595"/>
      <c r="U2595"/>
      <c r="V2595"/>
      <c r="X2595"/>
      <c r="DD2595"/>
    </row>
    <row r="2596" spans="2:108" x14ac:dyDescent="0.3">
      <c r="B2596"/>
      <c r="C2596"/>
      <c r="E2596"/>
      <c r="F2596"/>
      <c r="G2596"/>
      <c r="H2596"/>
      <c r="I2596"/>
      <c r="K2596"/>
      <c r="N2596"/>
      <c r="U2596"/>
      <c r="V2596"/>
      <c r="X2596"/>
    </row>
    <row r="2597" spans="2:108" x14ac:dyDescent="0.3">
      <c r="B2597"/>
      <c r="C2597"/>
      <c r="E2597"/>
      <c r="F2597"/>
      <c r="G2597"/>
      <c r="H2597"/>
      <c r="I2597"/>
      <c r="K2597"/>
      <c r="N2597"/>
      <c r="U2597"/>
      <c r="V2597"/>
      <c r="X2597"/>
      <c r="DD2597"/>
    </row>
    <row r="2598" spans="2:108" x14ac:dyDescent="0.3">
      <c r="B2598"/>
      <c r="C2598"/>
      <c r="E2598"/>
      <c r="F2598"/>
      <c r="G2598"/>
      <c r="H2598"/>
      <c r="I2598"/>
      <c r="K2598"/>
      <c r="N2598"/>
      <c r="U2598"/>
      <c r="V2598"/>
      <c r="X2598"/>
      <c r="DD2598"/>
    </row>
    <row r="2599" spans="2:108" x14ac:dyDescent="0.3">
      <c r="B2599"/>
      <c r="C2599"/>
      <c r="E2599"/>
      <c r="F2599"/>
      <c r="G2599"/>
      <c r="H2599"/>
      <c r="I2599"/>
      <c r="K2599"/>
      <c r="N2599"/>
      <c r="U2599"/>
      <c r="V2599"/>
      <c r="X2599"/>
      <c r="DD2599"/>
    </row>
    <row r="2600" spans="2:108" x14ac:dyDescent="0.3">
      <c r="B2600"/>
      <c r="C2600"/>
      <c r="E2600"/>
      <c r="F2600"/>
      <c r="G2600"/>
      <c r="H2600"/>
      <c r="I2600"/>
      <c r="K2600"/>
      <c r="N2600"/>
      <c r="U2600"/>
      <c r="V2600"/>
      <c r="X2600"/>
    </row>
    <row r="2601" spans="2:108" x14ac:dyDescent="0.3">
      <c r="B2601"/>
      <c r="C2601"/>
      <c r="E2601"/>
      <c r="F2601"/>
      <c r="G2601"/>
      <c r="H2601"/>
      <c r="I2601"/>
      <c r="K2601"/>
      <c r="N2601"/>
      <c r="U2601"/>
      <c r="V2601"/>
      <c r="X2601"/>
    </row>
    <row r="2602" spans="2:108" x14ac:dyDescent="0.3">
      <c r="B2602"/>
      <c r="C2602"/>
      <c r="E2602"/>
      <c r="F2602"/>
      <c r="G2602"/>
      <c r="H2602"/>
      <c r="I2602"/>
      <c r="K2602"/>
      <c r="N2602"/>
      <c r="U2602"/>
      <c r="V2602"/>
      <c r="X2602"/>
    </row>
    <row r="2603" spans="2:108" x14ac:dyDescent="0.3">
      <c r="B2603"/>
      <c r="C2603"/>
      <c r="E2603"/>
      <c r="F2603"/>
      <c r="G2603"/>
      <c r="H2603"/>
      <c r="I2603"/>
      <c r="K2603"/>
      <c r="N2603"/>
      <c r="O2603"/>
      <c r="P2603"/>
      <c r="U2603"/>
      <c r="V2603"/>
      <c r="X2603"/>
      <c r="DD2603"/>
    </row>
    <row r="2604" spans="2:108" x14ac:dyDescent="0.3">
      <c r="B2604"/>
      <c r="C2604"/>
      <c r="E2604"/>
      <c r="F2604"/>
      <c r="G2604"/>
      <c r="H2604"/>
      <c r="I2604"/>
      <c r="K2604"/>
      <c r="N2604"/>
      <c r="U2604"/>
      <c r="V2604"/>
      <c r="X2604"/>
      <c r="Y2604"/>
      <c r="DD2604"/>
    </row>
    <row r="2605" spans="2:108" x14ac:dyDescent="0.3">
      <c r="B2605"/>
      <c r="C2605"/>
      <c r="E2605"/>
      <c r="F2605"/>
      <c r="G2605"/>
      <c r="H2605"/>
      <c r="I2605"/>
      <c r="K2605"/>
      <c r="N2605"/>
      <c r="O2605"/>
      <c r="P2605"/>
      <c r="U2605"/>
      <c r="V2605"/>
      <c r="X2605"/>
      <c r="DD2605"/>
    </row>
    <row r="2606" spans="2:108" x14ac:dyDescent="0.3">
      <c r="B2606"/>
      <c r="C2606"/>
      <c r="E2606"/>
      <c r="F2606"/>
      <c r="G2606"/>
      <c r="H2606"/>
      <c r="I2606"/>
      <c r="K2606"/>
      <c r="N2606"/>
      <c r="U2606"/>
      <c r="V2606"/>
      <c r="X2606"/>
      <c r="DD2606"/>
    </row>
    <row r="2607" spans="2:108" x14ac:dyDescent="0.3">
      <c r="B2607"/>
      <c r="C2607"/>
      <c r="E2607"/>
      <c r="F2607"/>
      <c r="G2607"/>
      <c r="H2607"/>
      <c r="I2607"/>
      <c r="K2607"/>
      <c r="N2607"/>
      <c r="U2607"/>
      <c r="V2607"/>
      <c r="X2607"/>
      <c r="DD2607"/>
    </row>
    <row r="2608" spans="2:108" x14ac:dyDescent="0.3">
      <c r="B2608"/>
      <c r="C2608"/>
      <c r="E2608"/>
      <c r="F2608"/>
      <c r="G2608"/>
      <c r="H2608"/>
      <c r="I2608"/>
      <c r="K2608"/>
      <c r="N2608"/>
      <c r="U2608"/>
      <c r="V2608"/>
      <c r="X2608"/>
      <c r="DD2608"/>
    </row>
    <row r="2609" spans="2:108" x14ac:dyDescent="0.3">
      <c r="B2609"/>
      <c r="C2609"/>
      <c r="E2609"/>
      <c r="F2609"/>
      <c r="G2609"/>
      <c r="H2609"/>
      <c r="I2609"/>
      <c r="K2609"/>
      <c r="N2609"/>
      <c r="U2609"/>
      <c r="V2609"/>
      <c r="X2609"/>
    </row>
    <row r="2610" spans="2:108" x14ac:dyDescent="0.3">
      <c r="B2610"/>
      <c r="C2610"/>
      <c r="E2610"/>
      <c r="F2610"/>
      <c r="G2610"/>
      <c r="H2610"/>
      <c r="I2610"/>
      <c r="K2610"/>
      <c r="N2610"/>
      <c r="U2610"/>
      <c r="V2610"/>
      <c r="X2610"/>
    </row>
    <row r="2611" spans="2:108" x14ac:dyDescent="0.3">
      <c r="B2611"/>
      <c r="C2611"/>
      <c r="E2611"/>
      <c r="F2611"/>
      <c r="G2611"/>
      <c r="H2611"/>
      <c r="I2611"/>
      <c r="K2611"/>
      <c r="N2611"/>
      <c r="U2611"/>
      <c r="V2611"/>
      <c r="X2611"/>
      <c r="DD2611"/>
    </row>
    <row r="2612" spans="2:108" x14ac:dyDescent="0.3">
      <c r="B2612"/>
      <c r="C2612"/>
      <c r="E2612"/>
      <c r="F2612"/>
      <c r="G2612"/>
      <c r="H2612"/>
      <c r="I2612"/>
      <c r="K2612"/>
      <c r="N2612"/>
      <c r="U2612"/>
      <c r="V2612"/>
      <c r="X2612"/>
      <c r="DD2612"/>
    </row>
    <row r="2613" spans="2:108" x14ac:dyDescent="0.3">
      <c r="B2613"/>
      <c r="C2613"/>
      <c r="E2613"/>
      <c r="F2613"/>
      <c r="G2613"/>
      <c r="H2613"/>
      <c r="I2613"/>
      <c r="K2613"/>
      <c r="N2613"/>
      <c r="U2613"/>
      <c r="V2613"/>
      <c r="X2613"/>
      <c r="DD2613"/>
    </row>
    <row r="2614" spans="2:108" x14ac:dyDescent="0.3">
      <c r="B2614"/>
      <c r="C2614"/>
      <c r="E2614"/>
      <c r="F2614"/>
      <c r="G2614"/>
      <c r="H2614"/>
      <c r="I2614"/>
      <c r="K2614"/>
      <c r="N2614"/>
      <c r="U2614"/>
      <c r="V2614"/>
      <c r="X2614"/>
    </row>
    <row r="2615" spans="2:108" x14ac:dyDescent="0.3">
      <c r="B2615"/>
      <c r="C2615"/>
      <c r="E2615"/>
      <c r="F2615"/>
      <c r="G2615"/>
      <c r="H2615"/>
      <c r="I2615"/>
      <c r="K2615"/>
      <c r="N2615"/>
      <c r="U2615"/>
      <c r="V2615"/>
      <c r="X2615"/>
    </row>
    <row r="2616" spans="2:108" x14ac:dyDescent="0.3">
      <c r="B2616"/>
      <c r="C2616"/>
      <c r="E2616"/>
      <c r="F2616"/>
      <c r="G2616"/>
      <c r="H2616"/>
      <c r="I2616"/>
      <c r="K2616"/>
      <c r="N2616"/>
      <c r="U2616"/>
      <c r="V2616"/>
      <c r="X2616"/>
      <c r="DD2616"/>
    </row>
    <row r="2617" spans="2:108" x14ac:dyDescent="0.3">
      <c r="B2617"/>
      <c r="C2617"/>
      <c r="E2617"/>
      <c r="F2617"/>
      <c r="G2617"/>
      <c r="H2617"/>
      <c r="I2617"/>
      <c r="K2617"/>
      <c r="N2617"/>
      <c r="U2617"/>
      <c r="V2617"/>
      <c r="X2617"/>
    </row>
    <row r="2618" spans="2:108" x14ac:dyDescent="0.3">
      <c r="B2618"/>
      <c r="C2618"/>
      <c r="E2618"/>
      <c r="F2618"/>
      <c r="G2618"/>
      <c r="H2618"/>
      <c r="I2618"/>
      <c r="K2618"/>
      <c r="N2618"/>
      <c r="U2618"/>
      <c r="V2618"/>
      <c r="X2618"/>
      <c r="DD2618"/>
    </row>
    <row r="2619" spans="2:108" x14ac:dyDescent="0.3">
      <c r="B2619"/>
      <c r="C2619"/>
      <c r="E2619"/>
      <c r="F2619"/>
      <c r="G2619"/>
      <c r="H2619"/>
      <c r="I2619"/>
      <c r="K2619"/>
      <c r="N2619"/>
      <c r="U2619"/>
      <c r="V2619"/>
      <c r="X2619"/>
      <c r="DD2619"/>
    </row>
    <row r="2620" spans="2:108" x14ac:dyDescent="0.3">
      <c r="B2620"/>
      <c r="C2620"/>
      <c r="E2620"/>
      <c r="F2620"/>
      <c r="G2620"/>
      <c r="H2620"/>
      <c r="I2620"/>
      <c r="K2620"/>
      <c r="N2620"/>
      <c r="U2620"/>
      <c r="V2620"/>
      <c r="X2620"/>
    </row>
    <row r="2621" spans="2:108" x14ac:dyDescent="0.3">
      <c r="B2621"/>
      <c r="C2621"/>
      <c r="E2621"/>
      <c r="F2621"/>
      <c r="G2621"/>
      <c r="H2621"/>
      <c r="I2621"/>
      <c r="K2621"/>
      <c r="N2621"/>
      <c r="U2621"/>
      <c r="V2621"/>
      <c r="X2621"/>
      <c r="DD2621"/>
    </row>
    <row r="2622" spans="2:108" x14ac:dyDescent="0.3">
      <c r="B2622"/>
      <c r="C2622"/>
      <c r="E2622"/>
      <c r="F2622"/>
      <c r="G2622"/>
      <c r="H2622"/>
      <c r="I2622"/>
      <c r="K2622"/>
      <c r="N2622"/>
      <c r="U2622"/>
      <c r="V2622"/>
      <c r="X2622"/>
      <c r="DD2622"/>
    </row>
    <row r="2623" spans="2:108" x14ac:dyDescent="0.3">
      <c r="B2623"/>
      <c r="C2623"/>
      <c r="E2623"/>
      <c r="F2623"/>
      <c r="G2623"/>
      <c r="H2623"/>
      <c r="I2623"/>
      <c r="K2623"/>
      <c r="N2623"/>
      <c r="U2623"/>
      <c r="V2623"/>
      <c r="X2623"/>
      <c r="DD2623"/>
    </row>
    <row r="2624" spans="2:108" x14ac:dyDescent="0.3">
      <c r="B2624"/>
      <c r="C2624"/>
      <c r="E2624"/>
      <c r="F2624"/>
      <c r="G2624"/>
      <c r="H2624"/>
      <c r="I2624"/>
      <c r="K2624"/>
      <c r="N2624"/>
      <c r="O2624"/>
      <c r="P2624"/>
      <c r="U2624"/>
      <c r="V2624"/>
      <c r="X2624"/>
      <c r="DD2624"/>
    </row>
    <row r="2625" spans="2:108" x14ac:dyDescent="0.3">
      <c r="B2625"/>
      <c r="C2625"/>
      <c r="E2625"/>
      <c r="F2625"/>
      <c r="G2625"/>
      <c r="H2625"/>
      <c r="I2625"/>
      <c r="K2625"/>
      <c r="N2625"/>
      <c r="U2625"/>
      <c r="V2625"/>
      <c r="X2625"/>
    </row>
    <row r="2626" spans="2:108" x14ac:dyDescent="0.3">
      <c r="B2626"/>
      <c r="C2626"/>
      <c r="E2626"/>
      <c r="F2626"/>
      <c r="G2626"/>
      <c r="H2626"/>
      <c r="I2626"/>
      <c r="K2626"/>
      <c r="N2626"/>
      <c r="U2626"/>
      <c r="V2626"/>
      <c r="X2626"/>
    </row>
    <row r="2627" spans="2:108" x14ac:dyDescent="0.3">
      <c r="B2627"/>
      <c r="C2627"/>
      <c r="E2627"/>
      <c r="F2627"/>
      <c r="G2627"/>
      <c r="H2627"/>
      <c r="I2627"/>
      <c r="K2627"/>
      <c r="N2627"/>
      <c r="U2627"/>
      <c r="V2627"/>
      <c r="X2627"/>
    </row>
    <row r="2628" spans="2:108" x14ac:dyDescent="0.3">
      <c r="B2628"/>
      <c r="C2628"/>
      <c r="E2628"/>
      <c r="F2628"/>
      <c r="G2628"/>
      <c r="H2628"/>
      <c r="I2628"/>
      <c r="K2628"/>
      <c r="N2628"/>
      <c r="U2628"/>
      <c r="V2628"/>
      <c r="X2628"/>
      <c r="DD2628"/>
    </row>
    <row r="2629" spans="2:108" x14ac:dyDescent="0.3">
      <c r="B2629"/>
      <c r="C2629"/>
      <c r="E2629"/>
      <c r="F2629"/>
      <c r="G2629"/>
      <c r="H2629"/>
      <c r="I2629"/>
      <c r="K2629"/>
      <c r="N2629"/>
      <c r="U2629"/>
      <c r="V2629"/>
      <c r="X2629"/>
    </row>
    <row r="2630" spans="2:108" x14ac:dyDescent="0.3">
      <c r="B2630"/>
      <c r="C2630"/>
      <c r="E2630"/>
      <c r="F2630"/>
      <c r="G2630"/>
      <c r="H2630"/>
      <c r="I2630"/>
      <c r="K2630"/>
      <c r="N2630"/>
      <c r="O2630"/>
      <c r="P2630"/>
      <c r="U2630"/>
      <c r="V2630"/>
      <c r="X2630"/>
      <c r="DD2630"/>
    </row>
    <row r="2631" spans="2:108" x14ac:dyDescent="0.3">
      <c r="B2631"/>
      <c r="C2631"/>
      <c r="E2631"/>
      <c r="F2631"/>
      <c r="G2631"/>
      <c r="H2631"/>
      <c r="I2631"/>
      <c r="K2631"/>
      <c r="N2631"/>
      <c r="U2631"/>
      <c r="V2631"/>
      <c r="X2631"/>
    </row>
    <row r="2632" spans="2:108" x14ac:dyDescent="0.3">
      <c r="B2632"/>
      <c r="C2632"/>
      <c r="E2632"/>
      <c r="F2632"/>
      <c r="G2632"/>
      <c r="H2632"/>
      <c r="I2632"/>
      <c r="K2632"/>
      <c r="N2632"/>
      <c r="O2632"/>
      <c r="P2632"/>
      <c r="U2632"/>
      <c r="V2632"/>
      <c r="X2632"/>
      <c r="DD2632"/>
    </row>
    <row r="2633" spans="2:108" x14ac:dyDescent="0.3">
      <c r="B2633"/>
      <c r="C2633"/>
      <c r="E2633"/>
      <c r="F2633"/>
      <c r="G2633"/>
      <c r="H2633"/>
      <c r="I2633"/>
      <c r="K2633"/>
      <c r="N2633"/>
      <c r="U2633"/>
      <c r="V2633"/>
      <c r="X2633"/>
      <c r="DD2633"/>
    </row>
    <row r="2634" spans="2:108" x14ac:dyDescent="0.3">
      <c r="B2634"/>
      <c r="C2634"/>
      <c r="E2634"/>
      <c r="F2634"/>
      <c r="G2634"/>
      <c r="H2634"/>
      <c r="I2634"/>
      <c r="K2634"/>
      <c r="N2634"/>
      <c r="U2634"/>
      <c r="V2634"/>
      <c r="X2634"/>
      <c r="Y2634"/>
      <c r="AP2634"/>
      <c r="AR2634"/>
      <c r="AV2634"/>
      <c r="AX2634"/>
      <c r="BS2634"/>
      <c r="BV2634"/>
      <c r="BW2634"/>
      <c r="BX2634"/>
      <c r="BY2634"/>
      <c r="CO2634"/>
    </row>
    <row r="2635" spans="2:108" x14ac:dyDescent="0.3">
      <c r="B2635"/>
      <c r="C2635"/>
      <c r="E2635"/>
      <c r="F2635"/>
      <c r="G2635"/>
      <c r="H2635"/>
      <c r="I2635"/>
      <c r="K2635"/>
      <c r="N2635"/>
      <c r="U2635"/>
      <c r="V2635"/>
      <c r="X2635"/>
    </row>
    <row r="2636" spans="2:108" x14ac:dyDescent="0.3">
      <c r="B2636"/>
      <c r="C2636"/>
      <c r="E2636"/>
      <c r="F2636"/>
      <c r="G2636"/>
      <c r="H2636"/>
      <c r="I2636"/>
      <c r="K2636"/>
      <c r="N2636"/>
      <c r="U2636"/>
      <c r="V2636"/>
      <c r="X2636"/>
    </row>
    <row r="2637" spans="2:108" x14ac:dyDescent="0.3">
      <c r="B2637"/>
      <c r="C2637"/>
      <c r="E2637"/>
      <c r="F2637"/>
      <c r="G2637"/>
      <c r="H2637"/>
      <c r="I2637"/>
      <c r="K2637"/>
      <c r="N2637"/>
      <c r="O2637"/>
      <c r="P2637"/>
      <c r="U2637"/>
      <c r="V2637"/>
      <c r="X2637"/>
      <c r="DD2637"/>
    </row>
    <row r="2638" spans="2:108" x14ac:dyDescent="0.3">
      <c r="B2638"/>
      <c r="C2638"/>
      <c r="E2638"/>
      <c r="F2638"/>
      <c r="G2638"/>
      <c r="H2638"/>
      <c r="I2638"/>
      <c r="K2638"/>
      <c r="N2638"/>
      <c r="U2638"/>
      <c r="V2638"/>
      <c r="X2638"/>
      <c r="DD2638"/>
    </row>
    <row r="2639" spans="2:108" x14ac:dyDescent="0.3">
      <c r="B2639"/>
      <c r="C2639"/>
      <c r="E2639"/>
      <c r="F2639"/>
      <c r="G2639"/>
      <c r="H2639"/>
      <c r="I2639"/>
      <c r="K2639"/>
      <c r="N2639"/>
      <c r="U2639"/>
      <c r="V2639"/>
      <c r="X2639"/>
      <c r="DD2639"/>
    </row>
    <row r="2640" spans="2:108" x14ac:dyDescent="0.3">
      <c r="B2640"/>
      <c r="C2640"/>
      <c r="E2640"/>
      <c r="F2640"/>
      <c r="G2640"/>
      <c r="H2640"/>
      <c r="I2640"/>
      <c r="K2640"/>
      <c r="N2640"/>
      <c r="O2640"/>
      <c r="P2640"/>
      <c r="U2640"/>
      <c r="V2640"/>
      <c r="X2640"/>
      <c r="DD2640"/>
    </row>
    <row r="2641" spans="2:108" x14ac:dyDescent="0.3">
      <c r="B2641"/>
      <c r="C2641"/>
      <c r="E2641"/>
      <c r="F2641"/>
      <c r="G2641"/>
      <c r="H2641"/>
      <c r="I2641"/>
      <c r="K2641"/>
      <c r="N2641"/>
      <c r="U2641"/>
      <c r="V2641"/>
      <c r="X2641"/>
    </row>
    <row r="2642" spans="2:108" x14ac:dyDescent="0.3">
      <c r="B2642"/>
      <c r="C2642"/>
      <c r="E2642"/>
      <c r="F2642"/>
      <c r="G2642"/>
      <c r="H2642"/>
      <c r="I2642"/>
      <c r="K2642"/>
      <c r="N2642"/>
      <c r="U2642"/>
      <c r="V2642"/>
      <c r="X2642"/>
    </row>
    <row r="2643" spans="2:108" x14ac:dyDescent="0.3">
      <c r="B2643"/>
      <c r="C2643"/>
      <c r="E2643"/>
      <c r="F2643"/>
      <c r="G2643"/>
      <c r="H2643"/>
      <c r="I2643"/>
      <c r="K2643"/>
      <c r="N2643"/>
      <c r="U2643"/>
      <c r="V2643"/>
      <c r="X2643"/>
    </row>
    <row r="2644" spans="2:108" x14ac:dyDescent="0.3">
      <c r="B2644"/>
      <c r="C2644"/>
      <c r="E2644"/>
      <c r="F2644"/>
      <c r="G2644"/>
      <c r="H2644"/>
      <c r="I2644"/>
      <c r="K2644"/>
      <c r="N2644"/>
      <c r="U2644"/>
      <c r="V2644"/>
      <c r="X2644"/>
    </row>
    <row r="2645" spans="2:108" x14ac:dyDescent="0.3">
      <c r="B2645"/>
      <c r="C2645"/>
      <c r="E2645"/>
      <c r="F2645"/>
      <c r="G2645"/>
      <c r="H2645"/>
      <c r="I2645"/>
      <c r="K2645"/>
      <c r="N2645"/>
      <c r="U2645"/>
      <c r="V2645"/>
      <c r="X2645"/>
      <c r="DD2645"/>
    </row>
    <row r="2646" spans="2:108" x14ac:dyDescent="0.3">
      <c r="B2646"/>
      <c r="C2646"/>
      <c r="E2646"/>
      <c r="F2646"/>
      <c r="G2646"/>
      <c r="H2646"/>
      <c r="I2646"/>
      <c r="K2646"/>
      <c r="N2646"/>
      <c r="U2646"/>
      <c r="V2646"/>
      <c r="X2646"/>
    </row>
    <row r="2647" spans="2:108" x14ac:dyDescent="0.3">
      <c r="B2647"/>
      <c r="C2647"/>
      <c r="E2647"/>
      <c r="F2647"/>
      <c r="G2647"/>
      <c r="H2647"/>
      <c r="I2647"/>
      <c r="K2647"/>
      <c r="N2647"/>
      <c r="U2647"/>
      <c r="V2647"/>
      <c r="X2647"/>
      <c r="DD2647"/>
    </row>
    <row r="2648" spans="2:108" x14ac:dyDescent="0.3">
      <c r="B2648"/>
      <c r="C2648"/>
      <c r="E2648"/>
      <c r="F2648"/>
      <c r="G2648"/>
      <c r="H2648"/>
      <c r="I2648"/>
      <c r="K2648"/>
      <c r="N2648"/>
      <c r="U2648"/>
      <c r="V2648"/>
      <c r="X2648"/>
      <c r="DD2648"/>
    </row>
    <row r="2649" spans="2:108" x14ac:dyDescent="0.3">
      <c r="B2649"/>
      <c r="C2649"/>
      <c r="E2649"/>
      <c r="F2649"/>
      <c r="G2649"/>
      <c r="H2649"/>
      <c r="I2649"/>
      <c r="K2649"/>
      <c r="N2649"/>
      <c r="U2649"/>
      <c r="V2649"/>
      <c r="X2649"/>
    </row>
    <row r="2650" spans="2:108" x14ac:dyDescent="0.3">
      <c r="B2650"/>
      <c r="C2650"/>
      <c r="E2650"/>
      <c r="F2650"/>
      <c r="G2650"/>
      <c r="H2650"/>
      <c r="I2650"/>
      <c r="K2650"/>
      <c r="N2650"/>
      <c r="U2650"/>
      <c r="V2650"/>
      <c r="X2650"/>
    </row>
    <row r="2651" spans="2:108" x14ac:dyDescent="0.3">
      <c r="B2651"/>
      <c r="C2651"/>
      <c r="E2651"/>
      <c r="F2651"/>
      <c r="G2651"/>
      <c r="H2651"/>
      <c r="I2651"/>
      <c r="K2651"/>
      <c r="N2651"/>
      <c r="U2651"/>
      <c r="V2651"/>
      <c r="X2651"/>
      <c r="DD2651"/>
    </row>
    <row r="2652" spans="2:108" x14ac:dyDescent="0.3">
      <c r="B2652"/>
      <c r="C2652"/>
      <c r="E2652"/>
      <c r="F2652"/>
      <c r="G2652"/>
      <c r="H2652"/>
      <c r="I2652"/>
      <c r="K2652"/>
      <c r="N2652"/>
      <c r="U2652"/>
      <c r="V2652"/>
      <c r="X2652"/>
      <c r="DD2652"/>
    </row>
    <row r="2653" spans="2:108" x14ac:dyDescent="0.3">
      <c r="B2653"/>
      <c r="C2653"/>
      <c r="E2653"/>
      <c r="F2653"/>
      <c r="G2653"/>
      <c r="H2653"/>
      <c r="I2653"/>
      <c r="K2653"/>
      <c r="N2653"/>
      <c r="U2653"/>
      <c r="V2653"/>
      <c r="X2653"/>
      <c r="DD2653"/>
    </row>
    <row r="2654" spans="2:108" x14ac:dyDescent="0.3">
      <c r="B2654"/>
      <c r="C2654"/>
      <c r="E2654"/>
      <c r="F2654"/>
      <c r="G2654"/>
      <c r="H2654"/>
      <c r="I2654"/>
      <c r="K2654"/>
      <c r="N2654"/>
      <c r="U2654"/>
      <c r="V2654"/>
      <c r="X2654"/>
      <c r="DD2654"/>
    </row>
    <row r="2655" spans="2:108" x14ac:dyDescent="0.3">
      <c r="B2655"/>
      <c r="C2655"/>
      <c r="E2655"/>
      <c r="F2655"/>
      <c r="G2655"/>
      <c r="H2655"/>
      <c r="I2655"/>
      <c r="K2655"/>
      <c r="N2655"/>
      <c r="U2655"/>
      <c r="V2655"/>
      <c r="X2655"/>
      <c r="DD2655"/>
    </row>
    <row r="2656" spans="2:108" x14ac:dyDescent="0.3">
      <c r="B2656"/>
      <c r="C2656"/>
      <c r="E2656"/>
      <c r="F2656"/>
      <c r="G2656"/>
      <c r="H2656"/>
      <c r="I2656"/>
      <c r="K2656"/>
      <c r="N2656"/>
      <c r="U2656"/>
      <c r="V2656"/>
      <c r="X2656"/>
      <c r="DD2656"/>
    </row>
    <row r="2657" spans="2:108" x14ac:dyDescent="0.3">
      <c r="B2657"/>
      <c r="C2657"/>
      <c r="E2657"/>
      <c r="F2657"/>
      <c r="G2657"/>
      <c r="H2657"/>
      <c r="I2657"/>
      <c r="K2657"/>
      <c r="N2657"/>
      <c r="U2657"/>
      <c r="V2657"/>
      <c r="X2657"/>
    </row>
    <row r="2658" spans="2:108" x14ac:dyDescent="0.3">
      <c r="B2658"/>
      <c r="C2658"/>
      <c r="E2658"/>
      <c r="F2658"/>
      <c r="G2658"/>
      <c r="H2658"/>
      <c r="I2658"/>
      <c r="K2658"/>
      <c r="N2658"/>
      <c r="U2658"/>
      <c r="V2658"/>
      <c r="X2658"/>
      <c r="DD2658"/>
    </row>
    <row r="2659" spans="2:108" x14ac:dyDescent="0.3">
      <c r="B2659"/>
      <c r="C2659"/>
      <c r="E2659"/>
      <c r="F2659"/>
      <c r="G2659"/>
      <c r="H2659"/>
      <c r="I2659"/>
      <c r="K2659"/>
      <c r="N2659"/>
      <c r="O2659"/>
      <c r="P2659"/>
      <c r="U2659"/>
      <c r="V2659"/>
      <c r="X2659"/>
      <c r="DD2659"/>
    </row>
    <row r="2660" spans="2:108" x14ac:dyDescent="0.3">
      <c r="B2660"/>
      <c r="C2660"/>
      <c r="E2660"/>
      <c r="F2660"/>
      <c r="G2660"/>
      <c r="H2660"/>
      <c r="I2660"/>
      <c r="K2660"/>
      <c r="N2660"/>
      <c r="U2660"/>
      <c r="V2660"/>
      <c r="X2660"/>
    </row>
    <row r="2661" spans="2:108" x14ac:dyDescent="0.3">
      <c r="B2661"/>
      <c r="C2661"/>
      <c r="E2661"/>
      <c r="F2661"/>
      <c r="G2661"/>
      <c r="H2661"/>
      <c r="I2661"/>
      <c r="K2661"/>
      <c r="N2661"/>
      <c r="U2661"/>
      <c r="V2661"/>
      <c r="X2661"/>
    </row>
    <row r="2662" spans="2:108" x14ac:dyDescent="0.3">
      <c r="B2662"/>
      <c r="C2662"/>
      <c r="E2662"/>
      <c r="F2662"/>
      <c r="G2662"/>
      <c r="H2662"/>
      <c r="I2662"/>
      <c r="K2662"/>
      <c r="N2662"/>
      <c r="U2662"/>
      <c r="V2662"/>
      <c r="X2662"/>
    </row>
    <row r="2663" spans="2:108" x14ac:dyDescent="0.3">
      <c r="B2663"/>
      <c r="C2663"/>
      <c r="E2663"/>
      <c r="F2663"/>
      <c r="G2663"/>
      <c r="H2663"/>
      <c r="I2663"/>
      <c r="K2663"/>
      <c r="N2663"/>
      <c r="U2663"/>
      <c r="V2663"/>
      <c r="X2663"/>
    </row>
    <row r="2664" spans="2:108" x14ac:dyDescent="0.3">
      <c r="B2664"/>
      <c r="C2664"/>
      <c r="E2664"/>
      <c r="F2664"/>
      <c r="G2664"/>
      <c r="H2664"/>
      <c r="I2664"/>
      <c r="K2664"/>
      <c r="N2664"/>
      <c r="U2664"/>
      <c r="V2664"/>
      <c r="X2664"/>
    </row>
    <row r="2665" spans="2:108" x14ac:dyDescent="0.3">
      <c r="B2665"/>
      <c r="C2665"/>
      <c r="E2665"/>
      <c r="F2665"/>
      <c r="G2665"/>
      <c r="H2665"/>
      <c r="I2665"/>
      <c r="K2665"/>
      <c r="N2665"/>
      <c r="U2665"/>
      <c r="V2665"/>
      <c r="X2665"/>
    </row>
    <row r="2666" spans="2:108" x14ac:dyDescent="0.3">
      <c r="B2666"/>
      <c r="C2666"/>
      <c r="E2666"/>
      <c r="F2666"/>
      <c r="G2666"/>
      <c r="H2666"/>
      <c r="I2666"/>
      <c r="K2666"/>
      <c r="N2666"/>
      <c r="U2666"/>
      <c r="V2666"/>
      <c r="X2666"/>
    </row>
    <row r="2667" spans="2:108" x14ac:dyDescent="0.3">
      <c r="B2667"/>
      <c r="C2667"/>
      <c r="E2667"/>
      <c r="F2667"/>
      <c r="G2667"/>
      <c r="H2667"/>
      <c r="I2667"/>
      <c r="K2667"/>
      <c r="N2667"/>
      <c r="U2667"/>
      <c r="V2667"/>
      <c r="X2667"/>
      <c r="DD2667"/>
    </row>
    <row r="2668" spans="2:108" x14ac:dyDescent="0.3">
      <c r="B2668"/>
      <c r="C2668"/>
      <c r="E2668"/>
      <c r="F2668"/>
      <c r="G2668"/>
      <c r="H2668"/>
      <c r="I2668"/>
      <c r="K2668"/>
      <c r="N2668"/>
      <c r="U2668"/>
      <c r="V2668"/>
      <c r="X2668"/>
    </row>
    <row r="2669" spans="2:108" x14ac:dyDescent="0.3">
      <c r="B2669"/>
      <c r="C2669"/>
      <c r="E2669"/>
      <c r="F2669"/>
      <c r="G2669"/>
      <c r="H2669"/>
      <c r="I2669"/>
      <c r="K2669"/>
      <c r="N2669"/>
      <c r="U2669"/>
      <c r="V2669"/>
      <c r="X2669"/>
    </row>
    <row r="2670" spans="2:108" x14ac:dyDescent="0.3">
      <c r="B2670"/>
      <c r="C2670"/>
      <c r="E2670"/>
      <c r="F2670"/>
      <c r="G2670"/>
      <c r="H2670"/>
      <c r="I2670"/>
      <c r="K2670"/>
      <c r="N2670"/>
      <c r="U2670"/>
      <c r="V2670"/>
      <c r="X2670"/>
      <c r="DD2670"/>
    </row>
    <row r="2671" spans="2:108" x14ac:dyDescent="0.3">
      <c r="B2671"/>
      <c r="C2671"/>
      <c r="E2671"/>
      <c r="F2671"/>
      <c r="G2671"/>
      <c r="H2671"/>
      <c r="I2671"/>
      <c r="K2671"/>
      <c r="N2671"/>
      <c r="U2671"/>
      <c r="V2671"/>
      <c r="X2671"/>
      <c r="DD2671"/>
    </row>
    <row r="2672" spans="2:108" x14ac:dyDescent="0.3">
      <c r="B2672"/>
      <c r="C2672"/>
      <c r="E2672"/>
      <c r="F2672"/>
      <c r="G2672"/>
      <c r="H2672"/>
      <c r="I2672"/>
      <c r="K2672"/>
      <c r="N2672"/>
      <c r="U2672"/>
      <c r="V2672"/>
      <c r="X2672"/>
      <c r="DD2672"/>
    </row>
    <row r="2673" spans="2:108" x14ac:dyDescent="0.3">
      <c r="B2673"/>
      <c r="C2673"/>
      <c r="E2673"/>
      <c r="F2673"/>
      <c r="G2673"/>
      <c r="H2673"/>
      <c r="I2673"/>
      <c r="K2673"/>
      <c r="N2673"/>
      <c r="O2673"/>
      <c r="P2673"/>
      <c r="U2673"/>
      <c r="V2673"/>
      <c r="X2673"/>
      <c r="DD2673"/>
    </row>
    <row r="2674" spans="2:108" x14ac:dyDescent="0.3">
      <c r="B2674"/>
      <c r="C2674"/>
      <c r="E2674"/>
      <c r="F2674"/>
      <c r="G2674"/>
      <c r="H2674"/>
      <c r="I2674"/>
      <c r="K2674"/>
      <c r="N2674"/>
      <c r="U2674"/>
      <c r="V2674"/>
      <c r="X2674"/>
    </row>
    <row r="2675" spans="2:108" x14ac:dyDescent="0.3">
      <c r="B2675"/>
      <c r="C2675"/>
      <c r="E2675"/>
      <c r="F2675"/>
      <c r="G2675"/>
      <c r="H2675"/>
      <c r="I2675"/>
      <c r="K2675"/>
      <c r="N2675"/>
      <c r="U2675"/>
      <c r="V2675"/>
      <c r="X2675"/>
    </row>
    <row r="2676" spans="2:108" x14ac:dyDescent="0.3">
      <c r="B2676"/>
      <c r="C2676"/>
      <c r="E2676"/>
      <c r="F2676"/>
      <c r="G2676"/>
      <c r="H2676"/>
      <c r="I2676"/>
      <c r="K2676"/>
      <c r="N2676"/>
      <c r="U2676"/>
      <c r="V2676"/>
      <c r="X2676"/>
      <c r="DD2676"/>
    </row>
    <row r="2677" spans="2:108" x14ac:dyDescent="0.3">
      <c r="B2677"/>
      <c r="C2677"/>
      <c r="E2677"/>
      <c r="F2677"/>
      <c r="G2677"/>
      <c r="H2677"/>
      <c r="I2677"/>
      <c r="K2677"/>
      <c r="N2677"/>
      <c r="U2677"/>
      <c r="V2677"/>
      <c r="X2677"/>
      <c r="DD2677"/>
    </row>
    <row r="2678" spans="2:108" x14ac:dyDescent="0.3">
      <c r="B2678"/>
      <c r="C2678"/>
      <c r="E2678"/>
      <c r="F2678"/>
      <c r="G2678"/>
      <c r="H2678"/>
      <c r="I2678"/>
      <c r="K2678"/>
      <c r="N2678"/>
      <c r="U2678"/>
      <c r="V2678"/>
      <c r="X2678"/>
    </row>
    <row r="2679" spans="2:108" x14ac:dyDescent="0.3">
      <c r="B2679"/>
      <c r="C2679"/>
      <c r="E2679"/>
      <c r="F2679"/>
      <c r="G2679"/>
      <c r="H2679"/>
      <c r="I2679"/>
      <c r="K2679"/>
      <c r="N2679"/>
      <c r="U2679"/>
      <c r="V2679"/>
      <c r="X2679"/>
    </row>
    <row r="2680" spans="2:108" x14ac:dyDescent="0.3">
      <c r="B2680"/>
      <c r="C2680"/>
      <c r="E2680"/>
      <c r="F2680"/>
      <c r="G2680"/>
      <c r="H2680"/>
      <c r="I2680"/>
      <c r="K2680"/>
      <c r="N2680"/>
      <c r="O2680"/>
      <c r="P2680"/>
      <c r="U2680"/>
      <c r="V2680"/>
      <c r="X2680"/>
      <c r="DD2680"/>
    </row>
    <row r="2681" spans="2:108" x14ac:dyDescent="0.3">
      <c r="B2681"/>
      <c r="C2681"/>
      <c r="E2681"/>
      <c r="F2681"/>
      <c r="G2681"/>
      <c r="H2681"/>
      <c r="I2681"/>
      <c r="K2681"/>
      <c r="N2681"/>
      <c r="U2681"/>
      <c r="V2681"/>
      <c r="X2681"/>
    </row>
    <row r="2682" spans="2:108" x14ac:dyDescent="0.3">
      <c r="B2682"/>
      <c r="C2682"/>
      <c r="E2682"/>
      <c r="F2682"/>
      <c r="G2682"/>
      <c r="H2682"/>
      <c r="I2682"/>
      <c r="K2682"/>
      <c r="N2682"/>
      <c r="U2682"/>
      <c r="V2682"/>
      <c r="X2682"/>
    </row>
    <row r="2683" spans="2:108" x14ac:dyDescent="0.3">
      <c r="B2683"/>
      <c r="C2683"/>
      <c r="E2683"/>
      <c r="F2683"/>
      <c r="G2683"/>
      <c r="H2683"/>
      <c r="I2683"/>
      <c r="K2683"/>
      <c r="N2683"/>
      <c r="U2683"/>
      <c r="V2683"/>
      <c r="X2683"/>
      <c r="DD2683"/>
    </row>
    <row r="2684" spans="2:108" x14ac:dyDescent="0.3">
      <c r="B2684"/>
      <c r="C2684"/>
      <c r="E2684"/>
      <c r="F2684"/>
      <c r="G2684"/>
      <c r="H2684"/>
      <c r="I2684"/>
      <c r="K2684"/>
      <c r="N2684"/>
      <c r="U2684"/>
      <c r="V2684"/>
      <c r="X2684"/>
    </row>
    <row r="2685" spans="2:108" x14ac:dyDescent="0.3">
      <c r="B2685"/>
      <c r="C2685"/>
      <c r="E2685"/>
      <c r="F2685"/>
      <c r="G2685"/>
      <c r="H2685"/>
      <c r="I2685"/>
      <c r="K2685"/>
      <c r="N2685"/>
      <c r="U2685"/>
      <c r="V2685"/>
      <c r="X2685"/>
      <c r="DD2685"/>
    </row>
    <row r="2686" spans="2:108" x14ac:dyDescent="0.3">
      <c r="B2686"/>
      <c r="C2686"/>
      <c r="E2686"/>
      <c r="F2686"/>
      <c r="G2686"/>
      <c r="H2686"/>
      <c r="I2686"/>
      <c r="K2686"/>
      <c r="N2686"/>
      <c r="U2686"/>
      <c r="V2686"/>
      <c r="X2686"/>
    </row>
    <row r="2687" spans="2:108" x14ac:dyDescent="0.3">
      <c r="B2687"/>
      <c r="C2687"/>
      <c r="E2687"/>
      <c r="F2687"/>
      <c r="G2687"/>
      <c r="H2687"/>
      <c r="I2687"/>
      <c r="K2687"/>
      <c r="N2687"/>
      <c r="U2687"/>
      <c r="V2687"/>
      <c r="X2687"/>
    </row>
    <row r="2688" spans="2:108" x14ac:dyDescent="0.3">
      <c r="B2688"/>
      <c r="C2688"/>
      <c r="E2688"/>
      <c r="F2688"/>
      <c r="G2688"/>
      <c r="H2688"/>
      <c r="I2688"/>
      <c r="K2688"/>
      <c r="N2688"/>
      <c r="U2688"/>
      <c r="V2688"/>
      <c r="X2688"/>
    </row>
    <row r="2689" spans="2:108" x14ac:dyDescent="0.3">
      <c r="B2689"/>
      <c r="C2689"/>
      <c r="E2689"/>
      <c r="F2689"/>
      <c r="G2689"/>
      <c r="H2689"/>
      <c r="I2689"/>
      <c r="K2689"/>
      <c r="N2689"/>
      <c r="U2689"/>
      <c r="V2689"/>
      <c r="X2689"/>
      <c r="DD2689"/>
    </row>
    <row r="2690" spans="2:108" x14ac:dyDescent="0.3">
      <c r="B2690"/>
      <c r="C2690"/>
      <c r="E2690"/>
      <c r="F2690"/>
      <c r="G2690"/>
      <c r="H2690"/>
      <c r="I2690"/>
      <c r="K2690"/>
      <c r="N2690"/>
      <c r="O2690"/>
      <c r="P2690"/>
      <c r="U2690"/>
      <c r="V2690"/>
      <c r="X2690"/>
      <c r="DD2690"/>
    </row>
    <row r="2691" spans="2:108" x14ac:dyDescent="0.3">
      <c r="B2691"/>
      <c r="C2691"/>
      <c r="E2691"/>
      <c r="F2691"/>
      <c r="G2691"/>
      <c r="H2691"/>
      <c r="I2691"/>
      <c r="K2691"/>
      <c r="N2691"/>
      <c r="U2691"/>
      <c r="V2691"/>
      <c r="X2691"/>
    </row>
    <row r="2692" spans="2:108" x14ac:dyDescent="0.3">
      <c r="B2692"/>
      <c r="C2692"/>
      <c r="E2692"/>
      <c r="F2692"/>
      <c r="G2692"/>
      <c r="H2692"/>
      <c r="I2692"/>
      <c r="K2692"/>
      <c r="N2692"/>
      <c r="U2692"/>
      <c r="V2692"/>
      <c r="X2692"/>
      <c r="DD2692"/>
    </row>
    <row r="2693" spans="2:108" x14ac:dyDescent="0.3">
      <c r="B2693"/>
      <c r="C2693"/>
      <c r="E2693"/>
      <c r="F2693"/>
      <c r="G2693"/>
      <c r="H2693"/>
      <c r="I2693"/>
      <c r="K2693"/>
      <c r="N2693"/>
      <c r="O2693"/>
      <c r="P2693"/>
      <c r="U2693"/>
      <c r="V2693"/>
      <c r="X2693"/>
      <c r="DD2693"/>
    </row>
    <row r="2694" spans="2:108" x14ac:dyDescent="0.3">
      <c r="B2694"/>
      <c r="C2694"/>
      <c r="E2694"/>
      <c r="F2694"/>
      <c r="G2694"/>
      <c r="H2694"/>
      <c r="I2694"/>
      <c r="K2694"/>
      <c r="N2694"/>
      <c r="U2694"/>
      <c r="V2694"/>
      <c r="X2694"/>
      <c r="DD2694"/>
    </row>
    <row r="2695" spans="2:108" x14ac:dyDescent="0.3">
      <c r="B2695"/>
      <c r="C2695"/>
      <c r="E2695"/>
      <c r="F2695"/>
      <c r="G2695"/>
      <c r="H2695"/>
      <c r="I2695"/>
      <c r="K2695"/>
      <c r="N2695"/>
      <c r="U2695"/>
      <c r="V2695"/>
      <c r="X2695"/>
      <c r="DD2695"/>
    </row>
    <row r="2696" spans="2:108" x14ac:dyDescent="0.3">
      <c r="B2696"/>
      <c r="C2696"/>
      <c r="E2696"/>
      <c r="F2696"/>
      <c r="G2696"/>
      <c r="H2696"/>
      <c r="I2696"/>
      <c r="K2696"/>
      <c r="N2696"/>
      <c r="U2696"/>
      <c r="V2696"/>
      <c r="X2696"/>
      <c r="DD2696"/>
    </row>
    <row r="2697" spans="2:108" x14ac:dyDescent="0.3">
      <c r="B2697"/>
      <c r="C2697"/>
      <c r="E2697"/>
      <c r="F2697"/>
      <c r="G2697"/>
      <c r="H2697"/>
      <c r="I2697"/>
      <c r="K2697"/>
      <c r="N2697"/>
      <c r="U2697"/>
      <c r="V2697"/>
      <c r="X2697"/>
      <c r="DD2697"/>
    </row>
    <row r="2698" spans="2:108" x14ac:dyDescent="0.3">
      <c r="B2698"/>
      <c r="C2698"/>
      <c r="E2698"/>
      <c r="F2698"/>
      <c r="G2698"/>
      <c r="H2698"/>
      <c r="I2698"/>
      <c r="K2698"/>
      <c r="N2698"/>
      <c r="O2698"/>
      <c r="P2698"/>
      <c r="U2698"/>
      <c r="V2698"/>
      <c r="X2698"/>
      <c r="DD2698"/>
    </row>
    <row r="2699" spans="2:108" x14ac:dyDescent="0.3">
      <c r="B2699"/>
      <c r="C2699"/>
      <c r="E2699"/>
      <c r="F2699"/>
      <c r="G2699"/>
      <c r="H2699"/>
      <c r="I2699"/>
      <c r="K2699"/>
      <c r="N2699"/>
      <c r="U2699"/>
      <c r="V2699"/>
      <c r="X2699"/>
    </row>
    <row r="2700" spans="2:108" x14ac:dyDescent="0.3">
      <c r="B2700"/>
      <c r="C2700"/>
      <c r="E2700"/>
      <c r="F2700"/>
      <c r="G2700"/>
      <c r="H2700"/>
      <c r="I2700"/>
      <c r="K2700"/>
      <c r="N2700"/>
      <c r="U2700"/>
      <c r="V2700"/>
      <c r="X2700"/>
      <c r="DD2700"/>
    </row>
    <row r="2701" spans="2:108" x14ac:dyDescent="0.3">
      <c r="B2701"/>
      <c r="C2701"/>
      <c r="E2701"/>
      <c r="F2701"/>
      <c r="G2701"/>
      <c r="H2701"/>
      <c r="I2701"/>
      <c r="K2701"/>
      <c r="N2701"/>
      <c r="U2701"/>
      <c r="V2701"/>
      <c r="X2701"/>
      <c r="DD2701"/>
    </row>
    <row r="2702" spans="2:108" x14ac:dyDescent="0.3">
      <c r="B2702"/>
      <c r="C2702"/>
      <c r="E2702"/>
      <c r="F2702"/>
      <c r="G2702"/>
      <c r="H2702"/>
      <c r="I2702"/>
      <c r="K2702"/>
      <c r="N2702"/>
      <c r="U2702"/>
      <c r="V2702"/>
      <c r="X2702"/>
      <c r="DD2702"/>
    </row>
    <row r="2703" spans="2:108" x14ac:dyDescent="0.3">
      <c r="B2703"/>
      <c r="C2703"/>
      <c r="E2703"/>
      <c r="F2703"/>
      <c r="G2703"/>
      <c r="H2703"/>
      <c r="I2703"/>
      <c r="K2703"/>
      <c r="N2703"/>
      <c r="U2703"/>
      <c r="V2703"/>
      <c r="X2703"/>
      <c r="DD2703"/>
    </row>
    <row r="2704" spans="2:108" x14ac:dyDescent="0.3">
      <c r="B2704"/>
      <c r="C2704"/>
      <c r="E2704"/>
      <c r="F2704"/>
      <c r="G2704"/>
      <c r="H2704"/>
      <c r="I2704"/>
      <c r="K2704"/>
      <c r="N2704"/>
      <c r="U2704"/>
      <c r="V2704"/>
      <c r="X2704"/>
    </row>
    <row r="2705" spans="2:108" x14ac:dyDescent="0.3">
      <c r="B2705"/>
      <c r="C2705"/>
      <c r="E2705"/>
      <c r="F2705"/>
      <c r="G2705"/>
      <c r="H2705"/>
      <c r="I2705"/>
      <c r="K2705"/>
      <c r="N2705"/>
      <c r="U2705"/>
      <c r="V2705"/>
      <c r="X2705"/>
    </row>
    <row r="2706" spans="2:108" x14ac:dyDescent="0.3">
      <c r="B2706"/>
      <c r="C2706"/>
      <c r="E2706"/>
      <c r="F2706"/>
      <c r="G2706"/>
      <c r="H2706"/>
      <c r="I2706"/>
      <c r="K2706"/>
      <c r="N2706"/>
      <c r="U2706"/>
      <c r="V2706"/>
      <c r="X2706"/>
    </row>
    <row r="2707" spans="2:108" x14ac:dyDescent="0.3">
      <c r="B2707"/>
      <c r="C2707"/>
      <c r="E2707"/>
      <c r="F2707"/>
      <c r="G2707"/>
      <c r="H2707"/>
      <c r="I2707"/>
      <c r="K2707"/>
      <c r="N2707"/>
      <c r="O2707"/>
      <c r="P2707"/>
      <c r="U2707"/>
      <c r="V2707"/>
      <c r="X2707"/>
      <c r="DD2707"/>
    </row>
    <row r="2708" spans="2:108" x14ac:dyDescent="0.3">
      <c r="B2708"/>
      <c r="C2708"/>
      <c r="E2708"/>
      <c r="F2708"/>
      <c r="G2708"/>
      <c r="H2708"/>
      <c r="I2708"/>
      <c r="K2708"/>
      <c r="N2708"/>
      <c r="U2708"/>
      <c r="V2708"/>
      <c r="X2708"/>
      <c r="DD2708"/>
    </row>
    <row r="2709" spans="2:108" x14ac:dyDescent="0.3">
      <c r="B2709"/>
      <c r="C2709"/>
      <c r="E2709"/>
      <c r="F2709"/>
      <c r="G2709"/>
      <c r="H2709"/>
      <c r="I2709"/>
      <c r="K2709"/>
      <c r="N2709"/>
      <c r="U2709"/>
      <c r="V2709"/>
      <c r="X2709"/>
    </row>
    <row r="2710" spans="2:108" x14ac:dyDescent="0.3">
      <c r="B2710"/>
      <c r="C2710"/>
      <c r="E2710"/>
      <c r="F2710"/>
      <c r="G2710"/>
      <c r="H2710"/>
      <c r="I2710"/>
      <c r="K2710"/>
      <c r="N2710"/>
      <c r="U2710"/>
      <c r="V2710"/>
      <c r="X2710"/>
      <c r="DD2710"/>
    </row>
    <row r="2711" spans="2:108" x14ac:dyDescent="0.3">
      <c r="B2711"/>
      <c r="C2711"/>
      <c r="E2711"/>
      <c r="F2711"/>
      <c r="G2711"/>
      <c r="H2711"/>
      <c r="I2711"/>
      <c r="K2711"/>
      <c r="N2711"/>
      <c r="U2711"/>
      <c r="V2711"/>
      <c r="X2711"/>
      <c r="DD2711"/>
    </row>
    <row r="2712" spans="2:108" x14ac:dyDescent="0.3">
      <c r="B2712"/>
      <c r="C2712"/>
      <c r="E2712"/>
      <c r="F2712"/>
      <c r="G2712"/>
      <c r="H2712"/>
      <c r="I2712"/>
      <c r="K2712"/>
      <c r="N2712"/>
      <c r="O2712"/>
      <c r="P2712"/>
      <c r="U2712"/>
      <c r="V2712"/>
      <c r="X2712"/>
      <c r="DD2712"/>
    </row>
    <row r="2713" spans="2:108" x14ac:dyDescent="0.3">
      <c r="B2713"/>
      <c r="C2713"/>
      <c r="E2713"/>
      <c r="F2713"/>
      <c r="G2713"/>
      <c r="H2713"/>
      <c r="I2713"/>
      <c r="K2713"/>
      <c r="N2713"/>
      <c r="U2713"/>
      <c r="V2713"/>
      <c r="X2713"/>
      <c r="DD2713"/>
    </row>
    <row r="2714" spans="2:108" x14ac:dyDescent="0.3">
      <c r="B2714"/>
      <c r="C2714"/>
      <c r="E2714"/>
      <c r="F2714"/>
      <c r="G2714"/>
      <c r="H2714"/>
      <c r="I2714"/>
      <c r="K2714"/>
      <c r="N2714"/>
      <c r="U2714"/>
      <c r="V2714"/>
      <c r="X2714"/>
      <c r="DD2714"/>
    </row>
    <row r="2715" spans="2:108" x14ac:dyDescent="0.3">
      <c r="B2715"/>
      <c r="C2715"/>
      <c r="E2715"/>
      <c r="F2715"/>
      <c r="G2715"/>
      <c r="H2715"/>
      <c r="I2715"/>
      <c r="K2715"/>
      <c r="N2715"/>
      <c r="O2715"/>
      <c r="P2715"/>
      <c r="U2715"/>
      <c r="V2715"/>
      <c r="X2715"/>
      <c r="DD2715"/>
    </row>
    <row r="2716" spans="2:108" x14ac:dyDescent="0.3">
      <c r="B2716"/>
      <c r="C2716"/>
      <c r="E2716"/>
      <c r="F2716"/>
      <c r="G2716"/>
      <c r="H2716"/>
      <c r="I2716"/>
      <c r="K2716"/>
      <c r="N2716"/>
      <c r="U2716"/>
      <c r="V2716"/>
      <c r="X2716"/>
    </row>
    <row r="2717" spans="2:108" x14ac:dyDescent="0.3">
      <c r="B2717"/>
      <c r="C2717"/>
      <c r="E2717"/>
      <c r="F2717"/>
      <c r="G2717"/>
      <c r="H2717"/>
      <c r="I2717"/>
      <c r="K2717"/>
      <c r="N2717"/>
      <c r="U2717"/>
      <c r="V2717"/>
      <c r="X2717"/>
      <c r="DD2717"/>
    </row>
    <row r="2718" spans="2:108" x14ac:dyDescent="0.3">
      <c r="B2718"/>
      <c r="C2718"/>
      <c r="E2718"/>
      <c r="F2718"/>
      <c r="G2718"/>
      <c r="H2718"/>
      <c r="I2718"/>
      <c r="K2718"/>
      <c r="N2718"/>
      <c r="O2718"/>
      <c r="P2718"/>
      <c r="U2718"/>
      <c r="V2718"/>
      <c r="X2718"/>
      <c r="DD2718"/>
    </row>
    <row r="2719" spans="2:108" x14ac:dyDescent="0.3">
      <c r="B2719"/>
      <c r="C2719"/>
      <c r="E2719"/>
      <c r="F2719"/>
      <c r="G2719"/>
      <c r="H2719"/>
      <c r="I2719"/>
      <c r="K2719"/>
      <c r="N2719"/>
      <c r="U2719"/>
      <c r="V2719"/>
      <c r="X2719"/>
    </row>
    <row r="2720" spans="2:108" x14ac:dyDescent="0.3">
      <c r="B2720"/>
      <c r="C2720"/>
      <c r="E2720"/>
      <c r="F2720"/>
      <c r="G2720"/>
      <c r="H2720"/>
      <c r="I2720"/>
      <c r="K2720"/>
      <c r="N2720"/>
      <c r="U2720"/>
      <c r="V2720"/>
      <c r="X2720"/>
    </row>
    <row r="2721" spans="2:108" x14ac:dyDescent="0.3">
      <c r="B2721"/>
      <c r="C2721"/>
      <c r="E2721"/>
      <c r="F2721"/>
      <c r="G2721"/>
      <c r="H2721"/>
      <c r="I2721"/>
      <c r="K2721"/>
      <c r="N2721"/>
      <c r="O2721"/>
      <c r="P2721"/>
      <c r="U2721"/>
      <c r="V2721"/>
      <c r="X2721"/>
      <c r="DD2721"/>
    </row>
    <row r="2722" spans="2:108" x14ac:dyDescent="0.3">
      <c r="B2722"/>
      <c r="C2722"/>
      <c r="E2722"/>
      <c r="F2722"/>
      <c r="G2722"/>
      <c r="H2722"/>
      <c r="I2722"/>
      <c r="K2722"/>
      <c r="N2722"/>
      <c r="U2722"/>
      <c r="V2722"/>
      <c r="X2722"/>
    </row>
    <row r="2723" spans="2:108" x14ac:dyDescent="0.3">
      <c r="B2723"/>
      <c r="C2723"/>
      <c r="E2723"/>
      <c r="F2723"/>
      <c r="G2723"/>
      <c r="H2723"/>
      <c r="I2723"/>
      <c r="K2723"/>
      <c r="N2723"/>
      <c r="U2723"/>
      <c r="V2723"/>
      <c r="X2723"/>
      <c r="DD2723"/>
    </row>
    <row r="2724" spans="2:108" x14ac:dyDescent="0.3">
      <c r="B2724"/>
      <c r="C2724"/>
      <c r="E2724"/>
      <c r="F2724"/>
      <c r="G2724"/>
      <c r="H2724"/>
      <c r="I2724"/>
      <c r="K2724"/>
      <c r="N2724"/>
      <c r="U2724"/>
      <c r="V2724"/>
      <c r="X2724"/>
      <c r="DD2724"/>
    </row>
    <row r="2725" spans="2:108" x14ac:dyDescent="0.3">
      <c r="B2725"/>
      <c r="C2725"/>
      <c r="E2725"/>
      <c r="F2725"/>
      <c r="G2725"/>
      <c r="H2725"/>
      <c r="I2725"/>
      <c r="K2725"/>
      <c r="N2725"/>
      <c r="U2725"/>
      <c r="V2725"/>
      <c r="X2725"/>
      <c r="DD2725"/>
    </row>
    <row r="2726" spans="2:108" x14ac:dyDescent="0.3">
      <c r="B2726"/>
      <c r="C2726"/>
      <c r="E2726"/>
      <c r="F2726"/>
      <c r="G2726"/>
      <c r="H2726"/>
      <c r="I2726"/>
      <c r="K2726"/>
      <c r="N2726"/>
      <c r="U2726"/>
      <c r="V2726"/>
      <c r="X2726"/>
    </row>
    <row r="2727" spans="2:108" x14ac:dyDescent="0.3">
      <c r="B2727"/>
      <c r="C2727"/>
      <c r="E2727"/>
      <c r="F2727"/>
      <c r="G2727"/>
      <c r="H2727"/>
      <c r="I2727"/>
      <c r="K2727"/>
      <c r="N2727"/>
      <c r="U2727"/>
      <c r="V2727"/>
      <c r="X2727"/>
      <c r="Y2727"/>
      <c r="AP2727"/>
      <c r="AR2727"/>
      <c r="AV2727"/>
      <c r="AX2727"/>
      <c r="BS2727"/>
      <c r="BV2727"/>
      <c r="BW2727"/>
      <c r="BX2727"/>
      <c r="BY2727"/>
      <c r="CO2727"/>
    </row>
    <row r="2728" spans="2:108" x14ac:dyDescent="0.3">
      <c r="B2728"/>
      <c r="C2728"/>
      <c r="E2728"/>
      <c r="F2728"/>
      <c r="G2728"/>
      <c r="H2728"/>
      <c r="I2728"/>
      <c r="K2728"/>
      <c r="N2728"/>
      <c r="U2728"/>
      <c r="V2728"/>
      <c r="X2728"/>
    </row>
    <row r="2729" spans="2:108" x14ac:dyDescent="0.3">
      <c r="B2729"/>
      <c r="C2729"/>
      <c r="E2729"/>
      <c r="F2729"/>
      <c r="G2729"/>
      <c r="H2729"/>
      <c r="I2729"/>
      <c r="K2729"/>
      <c r="N2729"/>
      <c r="O2729"/>
      <c r="P2729"/>
      <c r="U2729"/>
      <c r="V2729"/>
      <c r="X2729"/>
      <c r="DD2729"/>
    </row>
    <row r="2730" spans="2:108" x14ac:dyDescent="0.3">
      <c r="B2730"/>
      <c r="C2730"/>
      <c r="E2730"/>
      <c r="F2730"/>
      <c r="G2730"/>
      <c r="H2730"/>
      <c r="I2730"/>
      <c r="K2730"/>
      <c r="N2730"/>
      <c r="U2730"/>
      <c r="V2730"/>
      <c r="X2730"/>
      <c r="DD2730"/>
    </row>
    <row r="2731" spans="2:108" x14ac:dyDescent="0.3">
      <c r="B2731"/>
      <c r="C2731"/>
      <c r="E2731"/>
      <c r="F2731"/>
      <c r="G2731"/>
      <c r="H2731"/>
      <c r="I2731"/>
      <c r="K2731"/>
      <c r="N2731"/>
      <c r="U2731"/>
      <c r="V2731"/>
      <c r="X2731"/>
    </row>
    <row r="2732" spans="2:108" x14ac:dyDescent="0.3">
      <c r="B2732"/>
      <c r="C2732"/>
      <c r="E2732"/>
      <c r="F2732"/>
      <c r="G2732"/>
      <c r="H2732"/>
      <c r="I2732"/>
      <c r="K2732"/>
      <c r="N2732"/>
      <c r="U2732"/>
      <c r="V2732"/>
      <c r="X2732"/>
    </row>
    <row r="2733" spans="2:108" x14ac:dyDescent="0.3">
      <c r="B2733"/>
      <c r="C2733"/>
      <c r="E2733"/>
      <c r="F2733"/>
      <c r="G2733"/>
      <c r="H2733"/>
      <c r="I2733"/>
      <c r="K2733"/>
      <c r="N2733"/>
      <c r="U2733"/>
      <c r="V2733"/>
      <c r="X2733"/>
      <c r="DD2733"/>
    </row>
    <row r="2734" spans="2:108" x14ac:dyDescent="0.3">
      <c r="B2734"/>
      <c r="C2734"/>
      <c r="E2734"/>
      <c r="F2734"/>
      <c r="G2734"/>
      <c r="H2734"/>
      <c r="I2734"/>
      <c r="K2734"/>
      <c r="N2734"/>
      <c r="U2734"/>
      <c r="V2734"/>
      <c r="X2734"/>
      <c r="DD2734"/>
    </row>
    <row r="2735" spans="2:108" x14ac:dyDescent="0.3">
      <c r="B2735"/>
      <c r="C2735"/>
      <c r="E2735"/>
      <c r="F2735"/>
      <c r="G2735"/>
      <c r="H2735"/>
      <c r="I2735"/>
      <c r="K2735"/>
      <c r="N2735"/>
      <c r="U2735"/>
      <c r="V2735"/>
      <c r="X2735"/>
    </row>
    <row r="2736" spans="2:108" x14ac:dyDescent="0.3">
      <c r="B2736"/>
      <c r="C2736"/>
      <c r="E2736"/>
      <c r="F2736"/>
      <c r="G2736"/>
      <c r="H2736"/>
      <c r="I2736"/>
      <c r="K2736"/>
      <c r="N2736"/>
      <c r="U2736"/>
      <c r="V2736"/>
      <c r="X2736"/>
    </row>
    <row r="2737" spans="2:108" x14ac:dyDescent="0.3">
      <c r="B2737"/>
      <c r="C2737"/>
      <c r="E2737"/>
      <c r="F2737"/>
      <c r="G2737"/>
      <c r="H2737"/>
      <c r="I2737"/>
      <c r="K2737"/>
      <c r="N2737"/>
      <c r="U2737"/>
      <c r="V2737"/>
      <c r="X2737"/>
    </row>
    <row r="2738" spans="2:108" x14ac:dyDescent="0.3">
      <c r="B2738"/>
      <c r="C2738"/>
      <c r="E2738"/>
      <c r="F2738"/>
      <c r="G2738"/>
      <c r="H2738"/>
      <c r="I2738"/>
      <c r="K2738"/>
      <c r="N2738"/>
      <c r="U2738"/>
      <c r="V2738"/>
      <c r="X2738"/>
    </row>
    <row r="2739" spans="2:108" x14ac:dyDescent="0.3">
      <c r="B2739"/>
      <c r="C2739"/>
      <c r="E2739"/>
      <c r="F2739"/>
      <c r="G2739"/>
      <c r="H2739"/>
      <c r="I2739"/>
      <c r="K2739"/>
      <c r="N2739"/>
      <c r="O2739"/>
      <c r="P2739"/>
      <c r="U2739"/>
      <c r="V2739"/>
      <c r="X2739"/>
      <c r="DD2739"/>
    </row>
    <row r="2740" spans="2:108" x14ac:dyDescent="0.3">
      <c r="B2740"/>
      <c r="C2740"/>
      <c r="E2740"/>
      <c r="F2740"/>
      <c r="G2740"/>
      <c r="H2740"/>
      <c r="I2740"/>
      <c r="K2740"/>
      <c r="N2740"/>
      <c r="U2740"/>
      <c r="V2740"/>
      <c r="X2740"/>
    </row>
    <row r="2741" spans="2:108" x14ac:dyDescent="0.3">
      <c r="B2741"/>
      <c r="C2741"/>
      <c r="E2741"/>
      <c r="F2741"/>
      <c r="G2741"/>
      <c r="H2741"/>
      <c r="I2741"/>
      <c r="K2741"/>
      <c r="N2741"/>
      <c r="O2741"/>
      <c r="P2741"/>
      <c r="U2741"/>
      <c r="V2741"/>
      <c r="X2741"/>
      <c r="DD2741"/>
    </row>
    <row r="2742" spans="2:108" x14ac:dyDescent="0.3">
      <c r="B2742"/>
      <c r="C2742"/>
      <c r="E2742"/>
      <c r="F2742"/>
      <c r="G2742"/>
      <c r="H2742"/>
      <c r="I2742"/>
      <c r="K2742"/>
      <c r="N2742"/>
      <c r="U2742"/>
      <c r="V2742"/>
      <c r="X2742"/>
    </row>
    <row r="2743" spans="2:108" x14ac:dyDescent="0.3">
      <c r="B2743"/>
      <c r="C2743"/>
      <c r="E2743"/>
      <c r="F2743"/>
      <c r="G2743"/>
      <c r="H2743"/>
      <c r="I2743"/>
      <c r="K2743"/>
      <c r="N2743"/>
      <c r="U2743"/>
      <c r="V2743"/>
      <c r="X2743"/>
      <c r="DD2743"/>
    </row>
    <row r="2744" spans="2:108" x14ac:dyDescent="0.3">
      <c r="B2744"/>
      <c r="C2744"/>
      <c r="E2744"/>
      <c r="F2744"/>
      <c r="G2744"/>
      <c r="H2744"/>
      <c r="I2744"/>
      <c r="K2744"/>
      <c r="N2744"/>
      <c r="U2744"/>
      <c r="V2744"/>
      <c r="X2744"/>
      <c r="DD2744"/>
    </row>
    <row r="2745" spans="2:108" x14ac:dyDescent="0.3">
      <c r="B2745"/>
      <c r="C2745"/>
      <c r="E2745"/>
      <c r="F2745"/>
      <c r="G2745"/>
      <c r="H2745"/>
      <c r="I2745"/>
      <c r="K2745"/>
      <c r="N2745"/>
      <c r="U2745"/>
      <c r="V2745"/>
      <c r="X2745"/>
    </row>
    <row r="2746" spans="2:108" x14ac:dyDescent="0.3">
      <c r="B2746"/>
      <c r="C2746"/>
      <c r="E2746"/>
      <c r="F2746"/>
      <c r="G2746"/>
      <c r="H2746"/>
      <c r="I2746"/>
      <c r="K2746"/>
      <c r="N2746"/>
      <c r="U2746"/>
      <c r="V2746"/>
      <c r="X2746"/>
      <c r="DD2746"/>
    </row>
    <row r="2747" spans="2:108" x14ac:dyDescent="0.3">
      <c r="B2747"/>
      <c r="C2747"/>
      <c r="E2747"/>
      <c r="F2747"/>
      <c r="G2747"/>
      <c r="H2747"/>
      <c r="I2747"/>
      <c r="K2747"/>
      <c r="N2747"/>
      <c r="U2747"/>
      <c r="V2747"/>
      <c r="X2747"/>
      <c r="DD2747"/>
    </row>
    <row r="2748" spans="2:108" x14ac:dyDescent="0.3">
      <c r="B2748"/>
      <c r="C2748"/>
      <c r="E2748"/>
      <c r="F2748"/>
      <c r="G2748"/>
      <c r="H2748"/>
      <c r="I2748"/>
      <c r="K2748"/>
      <c r="N2748"/>
      <c r="U2748"/>
      <c r="V2748"/>
      <c r="X2748"/>
    </row>
    <row r="2749" spans="2:108" x14ac:dyDescent="0.3">
      <c r="B2749"/>
      <c r="C2749"/>
      <c r="E2749"/>
      <c r="F2749"/>
      <c r="G2749"/>
      <c r="H2749"/>
      <c r="I2749"/>
      <c r="K2749"/>
      <c r="N2749"/>
      <c r="O2749"/>
      <c r="P2749"/>
      <c r="U2749"/>
      <c r="V2749"/>
      <c r="X2749"/>
      <c r="DD2749"/>
    </row>
    <row r="2750" spans="2:108" x14ac:dyDescent="0.3">
      <c r="B2750"/>
      <c r="C2750"/>
      <c r="E2750"/>
      <c r="F2750"/>
      <c r="G2750"/>
      <c r="H2750"/>
      <c r="I2750"/>
      <c r="K2750"/>
      <c r="N2750"/>
      <c r="U2750"/>
      <c r="V2750"/>
      <c r="X2750"/>
      <c r="DD2750"/>
    </row>
    <row r="2751" spans="2:108" x14ac:dyDescent="0.3">
      <c r="B2751"/>
      <c r="C2751"/>
      <c r="E2751"/>
      <c r="F2751"/>
      <c r="G2751"/>
      <c r="H2751"/>
      <c r="I2751"/>
      <c r="K2751"/>
      <c r="N2751"/>
      <c r="U2751"/>
      <c r="V2751"/>
      <c r="X2751"/>
      <c r="Y2751"/>
      <c r="DD2751"/>
    </row>
    <row r="2752" spans="2:108" x14ac:dyDescent="0.3">
      <c r="B2752"/>
      <c r="C2752"/>
      <c r="E2752"/>
      <c r="F2752"/>
      <c r="G2752"/>
      <c r="H2752"/>
      <c r="I2752"/>
      <c r="K2752"/>
      <c r="N2752"/>
      <c r="U2752"/>
      <c r="V2752"/>
      <c r="X2752"/>
    </row>
    <row r="2753" spans="2:108" x14ac:dyDescent="0.3">
      <c r="B2753"/>
      <c r="C2753"/>
      <c r="E2753"/>
      <c r="F2753"/>
      <c r="G2753"/>
      <c r="H2753"/>
      <c r="I2753"/>
      <c r="K2753"/>
      <c r="N2753"/>
      <c r="U2753"/>
      <c r="V2753"/>
      <c r="X2753"/>
    </row>
    <row r="2754" spans="2:108" x14ac:dyDescent="0.3">
      <c r="B2754"/>
      <c r="C2754"/>
      <c r="E2754"/>
      <c r="F2754"/>
      <c r="G2754"/>
      <c r="H2754"/>
      <c r="I2754"/>
      <c r="K2754"/>
      <c r="N2754"/>
      <c r="U2754"/>
      <c r="V2754"/>
      <c r="X2754"/>
      <c r="DD2754"/>
    </row>
    <row r="2755" spans="2:108" x14ac:dyDescent="0.3">
      <c r="B2755"/>
      <c r="C2755"/>
      <c r="E2755"/>
      <c r="F2755"/>
      <c r="G2755"/>
      <c r="H2755"/>
      <c r="I2755"/>
      <c r="K2755"/>
      <c r="N2755"/>
      <c r="U2755"/>
      <c r="V2755"/>
      <c r="X2755"/>
    </row>
    <row r="2756" spans="2:108" x14ac:dyDescent="0.3">
      <c r="B2756"/>
      <c r="C2756"/>
      <c r="E2756"/>
      <c r="F2756"/>
      <c r="G2756"/>
      <c r="H2756"/>
      <c r="I2756"/>
      <c r="K2756"/>
      <c r="N2756"/>
      <c r="U2756"/>
      <c r="V2756"/>
      <c r="X2756"/>
    </row>
    <row r="2757" spans="2:108" x14ac:dyDescent="0.3">
      <c r="B2757"/>
      <c r="C2757"/>
      <c r="E2757"/>
      <c r="F2757"/>
      <c r="G2757"/>
      <c r="H2757"/>
      <c r="I2757"/>
      <c r="K2757"/>
      <c r="N2757"/>
      <c r="U2757"/>
      <c r="V2757"/>
      <c r="X2757"/>
      <c r="DD2757"/>
    </row>
    <row r="2758" spans="2:108" x14ac:dyDescent="0.3">
      <c r="B2758"/>
      <c r="C2758"/>
      <c r="E2758"/>
      <c r="F2758"/>
      <c r="G2758"/>
      <c r="H2758"/>
      <c r="I2758"/>
      <c r="K2758"/>
      <c r="N2758"/>
      <c r="U2758"/>
      <c r="V2758"/>
      <c r="X2758"/>
    </row>
    <row r="2759" spans="2:108" x14ac:dyDescent="0.3">
      <c r="B2759"/>
      <c r="C2759"/>
      <c r="E2759"/>
      <c r="F2759"/>
      <c r="G2759"/>
      <c r="H2759"/>
      <c r="I2759"/>
      <c r="K2759"/>
      <c r="N2759"/>
      <c r="U2759"/>
      <c r="V2759"/>
      <c r="X2759"/>
    </row>
    <row r="2760" spans="2:108" x14ac:dyDescent="0.3">
      <c r="B2760"/>
      <c r="C2760"/>
      <c r="E2760"/>
      <c r="F2760"/>
      <c r="G2760"/>
      <c r="H2760"/>
      <c r="I2760"/>
      <c r="K2760"/>
      <c r="N2760"/>
      <c r="U2760"/>
      <c r="V2760"/>
      <c r="X2760"/>
      <c r="DD2760"/>
    </row>
    <row r="2761" spans="2:108" x14ac:dyDescent="0.3">
      <c r="B2761"/>
      <c r="C2761"/>
      <c r="E2761"/>
      <c r="F2761"/>
      <c r="G2761"/>
      <c r="H2761"/>
      <c r="I2761"/>
      <c r="K2761"/>
      <c r="N2761"/>
      <c r="U2761"/>
      <c r="V2761"/>
      <c r="X2761"/>
    </row>
    <row r="2762" spans="2:108" x14ac:dyDescent="0.3">
      <c r="B2762"/>
      <c r="C2762"/>
      <c r="E2762"/>
      <c r="F2762"/>
      <c r="G2762"/>
      <c r="H2762"/>
      <c r="I2762"/>
      <c r="K2762"/>
      <c r="N2762"/>
      <c r="O2762"/>
      <c r="P2762"/>
      <c r="U2762"/>
      <c r="V2762"/>
      <c r="X2762"/>
      <c r="DD2762"/>
    </row>
    <row r="2763" spans="2:108" x14ac:dyDescent="0.3">
      <c r="B2763"/>
      <c r="C2763"/>
      <c r="E2763"/>
      <c r="F2763"/>
      <c r="G2763"/>
      <c r="H2763"/>
      <c r="I2763"/>
      <c r="K2763"/>
      <c r="N2763"/>
      <c r="U2763"/>
      <c r="V2763"/>
      <c r="X2763"/>
      <c r="DD2763"/>
    </row>
    <row r="2764" spans="2:108" x14ac:dyDescent="0.3">
      <c r="B2764"/>
      <c r="C2764"/>
      <c r="E2764"/>
      <c r="F2764"/>
      <c r="G2764"/>
      <c r="H2764"/>
      <c r="I2764"/>
      <c r="K2764"/>
      <c r="N2764"/>
      <c r="O2764"/>
      <c r="P2764"/>
      <c r="U2764"/>
      <c r="V2764"/>
      <c r="X2764"/>
      <c r="DD2764"/>
    </row>
    <row r="2765" spans="2:108" x14ac:dyDescent="0.3">
      <c r="B2765"/>
      <c r="C2765"/>
      <c r="E2765"/>
      <c r="F2765"/>
      <c r="G2765"/>
      <c r="H2765"/>
      <c r="I2765"/>
      <c r="K2765"/>
      <c r="N2765"/>
      <c r="U2765"/>
      <c r="V2765"/>
      <c r="X2765"/>
    </row>
    <row r="2766" spans="2:108" x14ac:dyDescent="0.3">
      <c r="B2766"/>
      <c r="C2766"/>
      <c r="E2766"/>
      <c r="F2766"/>
      <c r="G2766"/>
      <c r="H2766"/>
      <c r="I2766"/>
      <c r="K2766"/>
      <c r="N2766"/>
      <c r="O2766"/>
      <c r="P2766"/>
      <c r="U2766"/>
      <c r="V2766"/>
      <c r="X2766"/>
      <c r="DD2766"/>
    </row>
    <row r="2767" spans="2:108" x14ac:dyDescent="0.3">
      <c r="B2767"/>
      <c r="C2767"/>
      <c r="E2767"/>
      <c r="F2767"/>
      <c r="G2767"/>
      <c r="H2767"/>
      <c r="I2767"/>
      <c r="K2767"/>
      <c r="N2767"/>
      <c r="U2767"/>
      <c r="V2767"/>
      <c r="X2767"/>
      <c r="DD2767"/>
    </row>
    <row r="2768" spans="2:108" x14ac:dyDescent="0.3">
      <c r="B2768"/>
      <c r="C2768"/>
      <c r="E2768"/>
      <c r="F2768"/>
      <c r="G2768"/>
      <c r="H2768"/>
      <c r="I2768"/>
      <c r="K2768"/>
      <c r="N2768"/>
      <c r="U2768"/>
      <c r="V2768"/>
      <c r="X2768"/>
    </row>
    <row r="2769" spans="2:108" x14ac:dyDescent="0.3">
      <c r="B2769"/>
      <c r="C2769"/>
      <c r="E2769"/>
      <c r="F2769"/>
      <c r="G2769"/>
      <c r="H2769"/>
      <c r="I2769"/>
      <c r="K2769"/>
      <c r="N2769"/>
      <c r="U2769"/>
      <c r="V2769"/>
      <c r="X2769"/>
      <c r="DD2769"/>
    </row>
    <row r="2770" spans="2:108" x14ac:dyDescent="0.3">
      <c r="B2770"/>
      <c r="C2770"/>
      <c r="E2770"/>
      <c r="F2770"/>
      <c r="G2770"/>
      <c r="H2770"/>
      <c r="I2770"/>
      <c r="K2770"/>
      <c r="N2770"/>
      <c r="U2770"/>
      <c r="V2770"/>
      <c r="X2770"/>
    </row>
    <row r="2771" spans="2:108" x14ac:dyDescent="0.3">
      <c r="B2771"/>
      <c r="C2771"/>
      <c r="E2771"/>
      <c r="F2771"/>
      <c r="G2771"/>
      <c r="H2771"/>
      <c r="I2771"/>
      <c r="K2771"/>
      <c r="N2771"/>
      <c r="U2771"/>
      <c r="V2771"/>
      <c r="X2771"/>
    </row>
    <row r="2772" spans="2:108" x14ac:dyDescent="0.3">
      <c r="B2772"/>
      <c r="C2772"/>
      <c r="E2772"/>
      <c r="F2772"/>
      <c r="G2772"/>
      <c r="H2772"/>
      <c r="I2772"/>
      <c r="K2772"/>
      <c r="N2772"/>
      <c r="O2772"/>
      <c r="P2772"/>
      <c r="U2772"/>
      <c r="V2772"/>
      <c r="X2772"/>
      <c r="DD2772"/>
    </row>
    <row r="2773" spans="2:108" x14ac:dyDescent="0.3">
      <c r="B2773"/>
      <c r="C2773"/>
      <c r="E2773"/>
      <c r="F2773"/>
      <c r="G2773"/>
      <c r="H2773"/>
      <c r="I2773"/>
      <c r="K2773"/>
      <c r="N2773"/>
      <c r="O2773"/>
      <c r="P2773"/>
      <c r="U2773"/>
      <c r="V2773"/>
      <c r="X2773"/>
      <c r="DD2773"/>
    </row>
    <row r="2774" spans="2:108" x14ac:dyDescent="0.3">
      <c r="B2774"/>
      <c r="C2774"/>
      <c r="E2774"/>
      <c r="F2774"/>
      <c r="G2774"/>
      <c r="H2774"/>
      <c r="I2774"/>
      <c r="K2774"/>
      <c r="N2774"/>
      <c r="U2774"/>
      <c r="V2774"/>
      <c r="X2774"/>
    </row>
    <row r="2775" spans="2:108" x14ac:dyDescent="0.3">
      <c r="B2775"/>
      <c r="C2775"/>
      <c r="E2775"/>
      <c r="F2775"/>
      <c r="G2775"/>
      <c r="H2775"/>
      <c r="I2775"/>
      <c r="K2775"/>
      <c r="N2775"/>
      <c r="U2775"/>
      <c r="V2775"/>
      <c r="X2775"/>
      <c r="DD2775"/>
    </row>
    <row r="2776" spans="2:108" x14ac:dyDescent="0.3">
      <c r="B2776"/>
      <c r="C2776"/>
      <c r="E2776"/>
      <c r="F2776"/>
      <c r="G2776"/>
      <c r="H2776"/>
      <c r="I2776"/>
      <c r="K2776"/>
      <c r="N2776"/>
      <c r="U2776"/>
      <c r="V2776"/>
      <c r="X2776"/>
    </row>
    <row r="2777" spans="2:108" x14ac:dyDescent="0.3">
      <c r="B2777"/>
      <c r="C2777"/>
      <c r="E2777"/>
      <c r="F2777"/>
      <c r="G2777"/>
      <c r="H2777"/>
      <c r="I2777"/>
      <c r="K2777"/>
      <c r="N2777"/>
      <c r="O2777"/>
      <c r="P2777"/>
      <c r="U2777"/>
      <c r="V2777"/>
      <c r="X2777"/>
      <c r="DD2777"/>
    </row>
    <row r="2778" spans="2:108" x14ac:dyDescent="0.3">
      <c r="B2778"/>
      <c r="C2778"/>
      <c r="E2778"/>
      <c r="F2778"/>
      <c r="G2778"/>
      <c r="H2778"/>
      <c r="I2778"/>
      <c r="K2778"/>
      <c r="N2778"/>
      <c r="U2778"/>
      <c r="V2778"/>
      <c r="X2778"/>
    </row>
    <row r="2779" spans="2:108" x14ac:dyDescent="0.3">
      <c r="B2779"/>
      <c r="C2779"/>
      <c r="E2779"/>
      <c r="F2779"/>
      <c r="G2779"/>
      <c r="H2779"/>
      <c r="I2779"/>
      <c r="K2779"/>
      <c r="N2779"/>
      <c r="U2779"/>
      <c r="V2779"/>
      <c r="X2779"/>
    </row>
    <row r="2780" spans="2:108" x14ac:dyDescent="0.3">
      <c r="B2780"/>
      <c r="C2780"/>
      <c r="E2780"/>
      <c r="F2780"/>
      <c r="G2780"/>
      <c r="H2780"/>
      <c r="I2780"/>
      <c r="K2780"/>
      <c r="N2780"/>
      <c r="O2780"/>
      <c r="P2780"/>
      <c r="U2780"/>
      <c r="V2780"/>
      <c r="X2780"/>
      <c r="DD2780"/>
    </row>
    <row r="2781" spans="2:108" x14ac:dyDescent="0.3">
      <c r="B2781"/>
      <c r="C2781"/>
      <c r="E2781"/>
      <c r="F2781"/>
      <c r="G2781"/>
      <c r="H2781"/>
      <c r="I2781"/>
      <c r="K2781"/>
      <c r="N2781"/>
      <c r="O2781"/>
      <c r="P2781"/>
      <c r="U2781"/>
      <c r="V2781"/>
      <c r="X2781"/>
      <c r="DD2781"/>
    </row>
    <row r="2782" spans="2:108" x14ac:dyDescent="0.3">
      <c r="B2782"/>
      <c r="C2782"/>
      <c r="E2782"/>
      <c r="F2782"/>
      <c r="G2782"/>
      <c r="H2782"/>
      <c r="I2782"/>
      <c r="K2782"/>
      <c r="N2782"/>
      <c r="U2782"/>
      <c r="V2782"/>
      <c r="X2782"/>
      <c r="DD2782"/>
    </row>
    <row r="2783" spans="2:108" x14ac:dyDescent="0.3">
      <c r="B2783"/>
      <c r="C2783"/>
      <c r="E2783"/>
      <c r="F2783"/>
      <c r="G2783"/>
      <c r="H2783"/>
      <c r="I2783"/>
      <c r="K2783"/>
      <c r="N2783"/>
      <c r="U2783"/>
      <c r="V2783"/>
      <c r="X2783"/>
    </row>
    <row r="2784" spans="2:108" x14ac:dyDescent="0.3">
      <c r="B2784"/>
      <c r="C2784"/>
      <c r="E2784"/>
      <c r="F2784"/>
      <c r="G2784"/>
      <c r="H2784"/>
      <c r="I2784"/>
      <c r="K2784"/>
      <c r="N2784"/>
      <c r="U2784"/>
      <c r="V2784"/>
      <c r="X2784"/>
      <c r="DD2784"/>
    </row>
    <row r="2785" spans="2:108" x14ac:dyDescent="0.3">
      <c r="B2785"/>
      <c r="C2785"/>
      <c r="E2785"/>
      <c r="F2785"/>
      <c r="G2785"/>
      <c r="H2785"/>
      <c r="I2785"/>
      <c r="K2785"/>
      <c r="N2785"/>
      <c r="U2785"/>
      <c r="V2785"/>
      <c r="X2785"/>
    </row>
    <row r="2786" spans="2:108" x14ac:dyDescent="0.3">
      <c r="B2786"/>
      <c r="C2786"/>
      <c r="E2786"/>
      <c r="F2786"/>
      <c r="G2786"/>
      <c r="H2786"/>
      <c r="I2786"/>
      <c r="K2786"/>
      <c r="N2786"/>
      <c r="O2786"/>
      <c r="P2786"/>
      <c r="U2786"/>
      <c r="V2786"/>
      <c r="X2786"/>
      <c r="DD2786"/>
    </row>
    <row r="2787" spans="2:108" x14ac:dyDescent="0.3">
      <c r="B2787"/>
      <c r="C2787"/>
      <c r="E2787"/>
      <c r="F2787"/>
      <c r="G2787"/>
      <c r="H2787"/>
      <c r="I2787"/>
      <c r="K2787"/>
      <c r="N2787"/>
      <c r="U2787"/>
      <c r="V2787"/>
      <c r="X2787"/>
      <c r="DD2787"/>
    </row>
    <row r="2788" spans="2:108" x14ac:dyDescent="0.3">
      <c r="B2788"/>
      <c r="C2788"/>
      <c r="E2788"/>
      <c r="F2788"/>
      <c r="G2788"/>
      <c r="H2788"/>
      <c r="I2788"/>
      <c r="K2788"/>
      <c r="N2788"/>
      <c r="U2788"/>
      <c r="V2788"/>
      <c r="X2788"/>
      <c r="DD2788"/>
    </row>
    <row r="2789" spans="2:108" x14ac:dyDescent="0.3">
      <c r="B2789"/>
      <c r="C2789"/>
      <c r="E2789"/>
      <c r="F2789"/>
      <c r="G2789"/>
      <c r="H2789"/>
      <c r="I2789"/>
      <c r="K2789"/>
      <c r="N2789"/>
      <c r="U2789"/>
      <c r="V2789"/>
      <c r="X2789"/>
    </row>
    <row r="2790" spans="2:108" x14ac:dyDescent="0.3">
      <c r="B2790"/>
      <c r="C2790"/>
      <c r="E2790"/>
      <c r="F2790"/>
      <c r="G2790"/>
      <c r="H2790"/>
      <c r="I2790"/>
      <c r="K2790"/>
      <c r="N2790"/>
      <c r="U2790"/>
      <c r="V2790"/>
      <c r="X2790"/>
    </row>
    <row r="2791" spans="2:108" x14ac:dyDescent="0.3">
      <c r="B2791"/>
      <c r="C2791"/>
      <c r="E2791"/>
      <c r="F2791"/>
      <c r="G2791"/>
      <c r="H2791"/>
      <c r="I2791"/>
      <c r="K2791"/>
      <c r="N2791"/>
      <c r="U2791"/>
      <c r="V2791"/>
      <c r="X2791"/>
      <c r="DD2791"/>
    </row>
    <row r="2792" spans="2:108" x14ac:dyDescent="0.3">
      <c r="B2792"/>
      <c r="C2792"/>
      <c r="E2792"/>
      <c r="F2792"/>
      <c r="G2792"/>
      <c r="H2792"/>
      <c r="I2792"/>
      <c r="K2792"/>
      <c r="N2792"/>
      <c r="O2792"/>
      <c r="P2792"/>
      <c r="U2792"/>
      <c r="V2792"/>
      <c r="X2792"/>
      <c r="DD2792"/>
    </row>
    <row r="2793" spans="2:108" x14ac:dyDescent="0.3">
      <c r="B2793"/>
      <c r="C2793"/>
      <c r="E2793"/>
      <c r="F2793"/>
      <c r="G2793"/>
      <c r="H2793"/>
      <c r="I2793"/>
      <c r="K2793"/>
      <c r="N2793"/>
      <c r="U2793"/>
      <c r="V2793"/>
      <c r="X2793"/>
      <c r="DD2793"/>
    </row>
    <row r="2794" spans="2:108" x14ac:dyDescent="0.3">
      <c r="B2794"/>
      <c r="C2794"/>
      <c r="E2794"/>
      <c r="F2794"/>
      <c r="G2794"/>
      <c r="H2794"/>
      <c r="I2794"/>
      <c r="K2794"/>
      <c r="N2794"/>
      <c r="U2794"/>
      <c r="V2794"/>
      <c r="X2794"/>
    </row>
    <row r="2795" spans="2:108" x14ac:dyDescent="0.3">
      <c r="B2795"/>
      <c r="C2795"/>
      <c r="E2795"/>
      <c r="F2795"/>
      <c r="G2795"/>
      <c r="H2795"/>
      <c r="I2795"/>
      <c r="K2795"/>
      <c r="N2795"/>
      <c r="U2795"/>
      <c r="V2795"/>
      <c r="X2795"/>
    </row>
    <row r="2796" spans="2:108" x14ac:dyDescent="0.3">
      <c r="B2796"/>
      <c r="C2796"/>
      <c r="E2796"/>
      <c r="F2796"/>
      <c r="G2796"/>
      <c r="H2796"/>
      <c r="I2796"/>
      <c r="K2796"/>
      <c r="N2796"/>
      <c r="U2796"/>
      <c r="V2796"/>
      <c r="X2796"/>
    </row>
    <row r="2797" spans="2:108" x14ac:dyDescent="0.3">
      <c r="B2797"/>
      <c r="C2797"/>
      <c r="E2797"/>
      <c r="F2797"/>
      <c r="G2797"/>
      <c r="H2797"/>
      <c r="I2797"/>
      <c r="K2797"/>
      <c r="N2797"/>
      <c r="U2797"/>
      <c r="V2797"/>
      <c r="X2797"/>
      <c r="DD2797"/>
    </row>
    <row r="2798" spans="2:108" x14ac:dyDescent="0.3">
      <c r="B2798"/>
      <c r="C2798"/>
      <c r="E2798"/>
      <c r="F2798"/>
      <c r="G2798"/>
      <c r="H2798"/>
      <c r="I2798"/>
      <c r="K2798"/>
      <c r="N2798"/>
      <c r="U2798"/>
      <c r="V2798"/>
      <c r="X2798"/>
      <c r="DD2798"/>
    </row>
    <row r="2799" spans="2:108" x14ac:dyDescent="0.3">
      <c r="B2799"/>
      <c r="C2799"/>
      <c r="E2799"/>
      <c r="F2799"/>
      <c r="G2799"/>
      <c r="H2799"/>
      <c r="I2799"/>
      <c r="K2799"/>
      <c r="N2799"/>
      <c r="U2799"/>
      <c r="V2799"/>
      <c r="X2799"/>
      <c r="DD2799"/>
    </row>
    <row r="2800" spans="2:108" x14ac:dyDescent="0.3">
      <c r="B2800"/>
      <c r="C2800"/>
      <c r="E2800"/>
      <c r="F2800"/>
      <c r="G2800"/>
      <c r="H2800"/>
      <c r="I2800"/>
      <c r="K2800"/>
      <c r="N2800"/>
      <c r="U2800"/>
      <c r="V2800"/>
      <c r="X2800"/>
      <c r="DD2800"/>
    </row>
    <row r="2801" spans="2:108" x14ac:dyDescent="0.3">
      <c r="B2801"/>
      <c r="C2801"/>
      <c r="E2801"/>
      <c r="F2801"/>
      <c r="G2801"/>
      <c r="H2801"/>
      <c r="I2801"/>
      <c r="K2801"/>
      <c r="N2801"/>
      <c r="O2801"/>
      <c r="P2801"/>
      <c r="U2801"/>
      <c r="V2801"/>
      <c r="X2801"/>
      <c r="DD2801"/>
    </row>
    <row r="2802" spans="2:108" x14ac:dyDescent="0.3">
      <c r="B2802"/>
      <c r="C2802"/>
      <c r="E2802"/>
      <c r="F2802"/>
      <c r="G2802"/>
      <c r="H2802"/>
      <c r="I2802"/>
      <c r="K2802"/>
      <c r="N2802"/>
      <c r="O2802"/>
      <c r="P2802"/>
      <c r="U2802"/>
      <c r="V2802"/>
      <c r="X2802"/>
      <c r="DD2802"/>
    </row>
    <row r="2803" spans="2:108" x14ac:dyDescent="0.3">
      <c r="B2803"/>
      <c r="C2803"/>
      <c r="E2803"/>
      <c r="F2803"/>
      <c r="G2803"/>
      <c r="H2803"/>
      <c r="I2803"/>
      <c r="K2803"/>
      <c r="N2803"/>
      <c r="U2803"/>
      <c r="V2803"/>
      <c r="X2803"/>
    </row>
    <row r="2804" spans="2:108" x14ac:dyDescent="0.3">
      <c r="B2804"/>
      <c r="C2804"/>
      <c r="E2804"/>
      <c r="F2804"/>
      <c r="G2804"/>
      <c r="H2804"/>
      <c r="I2804"/>
      <c r="K2804"/>
      <c r="N2804"/>
      <c r="U2804"/>
      <c r="V2804"/>
      <c r="X2804"/>
    </row>
    <row r="2805" spans="2:108" x14ac:dyDescent="0.3">
      <c r="B2805"/>
      <c r="C2805"/>
      <c r="E2805"/>
      <c r="F2805"/>
      <c r="G2805"/>
      <c r="H2805"/>
      <c r="I2805"/>
      <c r="K2805"/>
      <c r="N2805"/>
      <c r="U2805"/>
      <c r="V2805"/>
      <c r="X2805"/>
    </row>
    <row r="2806" spans="2:108" x14ac:dyDescent="0.3">
      <c r="B2806"/>
      <c r="C2806"/>
      <c r="E2806"/>
      <c r="F2806"/>
      <c r="G2806"/>
      <c r="H2806"/>
      <c r="I2806"/>
      <c r="K2806"/>
      <c r="N2806"/>
      <c r="U2806"/>
      <c r="V2806"/>
      <c r="X2806"/>
      <c r="Y2806"/>
      <c r="AP2806"/>
      <c r="AR2806"/>
      <c r="AV2806"/>
      <c r="AX2806"/>
      <c r="BS2806"/>
      <c r="BV2806"/>
      <c r="BW2806"/>
      <c r="BX2806"/>
      <c r="BY2806"/>
      <c r="CO2806"/>
    </row>
    <row r="2807" spans="2:108" x14ac:dyDescent="0.3">
      <c r="B2807"/>
      <c r="C2807"/>
      <c r="E2807"/>
      <c r="F2807"/>
      <c r="G2807"/>
      <c r="H2807"/>
      <c r="I2807"/>
      <c r="K2807"/>
      <c r="N2807"/>
      <c r="O2807"/>
      <c r="P2807"/>
      <c r="U2807"/>
      <c r="V2807"/>
      <c r="X2807"/>
      <c r="DD2807"/>
    </row>
    <row r="2808" spans="2:108" x14ac:dyDescent="0.3">
      <c r="B2808"/>
      <c r="C2808"/>
      <c r="E2808"/>
      <c r="F2808"/>
      <c r="G2808"/>
      <c r="H2808"/>
      <c r="I2808"/>
      <c r="K2808"/>
      <c r="N2808"/>
      <c r="U2808"/>
      <c r="V2808"/>
      <c r="X2808"/>
      <c r="DD2808"/>
    </row>
    <row r="2809" spans="2:108" x14ac:dyDescent="0.3">
      <c r="B2809"/>
      <c r="C2809"/>
      <c r="E2809"/>
      <c r="F2809"/>
      <c r="G2809"/>
      <c r="H2809"/>
      <c r="I2809"/>
      <c r="K2809"/>
      <c r="N2809"/>
      <c r="U2809"/>
      <c r="V2809"/>
      <c r="X2809"/>
    </row>
    <row r="2810" spans="2:108" x14ac:dyDescent="0.3">
      <c r="B2810"/>
      <c r="C2810"/>
      <c r="E2810"/>
      <c r="F2810"/>
      <c r="G2810"/>
      <c r="H2810"/>
      <c r="I2810"/>
      <c r="K2810"/>
      <c r="N2810"/>
      <c r="O2810"/>
      <c r="P2810"/>
      <c r="U2810"/>
      <c r="V2810"/>
      <c r="X2810"/>
      <c r="DD2810"/>
    </row>
    <row r="2811" spans="2:108" x14ac:dyDescent="0.3">
      <c r="B2811"/>
      <c r="C2811"/>
      <c r="E2811"/>
      <c r="F2811"/>
      <c r="G2811"/>
      <c r="H2811"/>
      <c r="I2811"/>
      <c r="K2811"/>
      <c r="N2811"/>
      <c r="O2811"/>
      <c r="P2811"/>
      <c r="U2811"/>
      <c r="V2811"/>
      <c r="X2811"/>
      <c r="DD2811"/>
    </row>
    <row r="2812" spans="2:108" x14ac:dyDescent="0.3">
      <c r="B2812"/>
      <c r="C2812"/>
      <c r="E2812"/>
      <c r="F2812"/>
      <c r="G2812"/>
      <c r="H2812"/>
      <c r="I2812"/>
      <c r="K2812"/>
      <c r="N2812"/>
      <c r="U2812"/>
      <c r="V2812"/>
      <c r="X2812"/>
    </row>
    <row r="2813" spans="2:108" x14ac:dyDescent="0.3">
      <c r="B2813"/>
      <c r="C2813"/>
      <c r="E2813"/>
      <c r="F2813"/>
      <c r="G2813"/>
      <c r="H2813"/>
      <c r="I2813"/>
      <c r="K2813"/>
      <c r="N2813"/>
      <c r="U2813"/>
      <c r="V2813"/>
      <c r="X2813"/>
    </row>
    <row r="2814" spans="2:108" x14ac:dyDescent="0.3">
      <c r="B2814"/>
      <c r="C2814"/>
      <c r="E2814"/>
      <c r="F2814"/>
      <c r="G2814"/>
      <c r="H2814"/>
      <c r="I2814"/>
      <c r="K2814"/>
      <c r="N2814"/>
      <c r="U2814"/>
      <c r="V2814"/>
      <c r="X2814"/>
    </row>
    <row r="2815" spans="2:108" x14ac:dyDescent="0.3">
      <c r="B2815"/>
      <c r="C2815"/>
      <c r="E2815"/>
      <c r="F2815"/>
      <c r="G2815"/>
      <c r="H2815"/>
      <c r="I2815"/>
      <c r="K2815"/>
      <c r="N2815"/>
      <c r="U2815"/>
      <c r="V2815"/>
      <c r="X2815"/>
    </row>
    <row r="2816" spans="2:108" x14ac:dyDescent="0.3">
      <c r="B2816"/>
      <c r="C2816"/>
      <c r="E2816"/>
      <c r="F2816"/>
      <c r="G2816"/>
      <c r="H2816"/>
      <c r="I2816"/>
      <c r="K2816"/>
      <c r="N2816"/>
      <c r="U2816"/>
      <c r="V2816"/>
      <c r="X2816"/>
      <c r="Y2816"/>
      <c r="DD2816"/>
    </row>
    <row r="2817" spans="2:108" x14ac:dyDescent="0.3">
      <c r="B2817"/>
      <c r="C2817"/>
      <c r="E2817"/>
      <c r="F2817"/>
      <c r="G2817"/>
      <c r="H2817"/>
      <c r="I2817"/>
      <c r="K2817"/>
      <c r="N2817"/>
      <c r="O2817"/>
      <c r="P2817"/>
      <c r="U2817"/>
      <c r="V2817"/>
      <c r="X2817"/>
      <c r="DD2817"/>
    </row>
    <row r="2818" spans="2:108" x14ac:dyDescent="0.3">
      <c r="B2818"/>
      <c r="C2818"/>
      <c r="E2818"/>
      <c r="F2818"/>
      <c r="G2818"/>
      <c r="H2818"/>
      <c r="I2818"/>
      <c r="K2818"/>
      <c r="N2818"/>
      <c r="U2818"/>
      <c r="V2818"/>
      <c r="X2818"/>
      <c r="DD2818"/>
    </row>
    <row r="2819" spans="2:108" x14ac:dyDescent="0.3">
      <c r="B2819"/>
      <c r="C2819"/>
      <c r="E2819"/>
      <c r="F2819"/>
      <c r="G2819"/>
      <c r="H2819"/>
      <c r="I2819"/>
      <c r="K2819"/>
      <c r="N2819"/>
      <c r="O2819"/>
      <c r="P2819"/>
      <c r="U2819"/>
      <c r="V2819"/>
      <c r="X2819"/>
      <c r="DD2819"/>
    </row>
    <row r="2820" spans="2:108" x14ac:dyDescent="0.3">
      <c r="B2820"/>
      <c r="C2820"/>
      <c r="E2820"/>
      <c r="F2820"/>
      <c r="G2820"/>
      <c r="H2820"/>
      <c r="I2820"/>
      <c r="K2820"/>
      <c r="N2820"/>
      <c r="U2820"/>
      <c r="V2820"/>
      <c r="X2820"/>
    </row>
    <row r="2821" spans="2:108" x14ac:dyDescent="0.3">
      <c r="B2821"/>
      <c r="C2821"/>
      <c r="E2821"/>
      <c r="F2821"/>
      <c r="G2821"/>
      <c r="H2821"/>
      <c r="I2821"/>
      <c r="K2821"/>
      <c r="N2821"/>
      <c r="U2821"/>
      <c r="V2821"/>
      <c r="X2821"/>
    </row>
    <row r="2822" spans="2:108" x14ac:dyDescent="0.3">
      <c r="B2822"/>
      <c r="C2822"/>
      <c r="E2822"/>
      <c r="F2822"/>
      <c r="G2822"/>
      <c r="H2822"/>
      <c r="I2822"/>
      <c r="K2822"/>
      <c r="N2822"/>
      <c r="O2822"/>
      <c r="P2822"/>
      <c r="U2822"/>
      <c r="V2822"/>
      <c r="X2822"/>
      <c r="DD2822"/>
    </row>
    <row r="2823" spans="2:108" x14ac:dyDescent="0.3">
      <c r="B2823"/>
      <c r="C2823"/>
      <c r="E2823"/>
      <c r="F2823"/>
      <c r="G2823"/>
      <c r="H2823"/>
      <c r="I2823"/>
      <c r="K2823"/>
      <c r="N2823"/>
      <c r="U2823"/>
      <c r="V2823"/>
      <c r="X2823"/>
    </row>
    <row r="2824" spans="2:108" x14ac:dyDescent="0.3">
      <c r="B2824"/>
      <c r="C2824"/>
      <c r="E2824"/>
      <c r="F2824"/>
      <c r="G2824"/>
      <c r="H2824"/>
      <c r="I2824"/>
      <c r="K2824"/>
      <c r="N2824"/>
      <c r="O2824"/>
      <c r="P2824"/>
      <c r="U2824"/>
      <c r="V2824"/>
      <c r="X2824"/>
      <c r="DD2824"/>
    </row>
    <row r="2825" spans="2:108" x14ac:dyDescent="0.3">
      <c r="B2825"/>
      <c r="C2825"/>
      <c r="E2825"/>
      <c r="F2825"/>
      <c r="G2825"/>
      <c r="H2825"/>
      <c r="I2825"/>
      <c r="K2825"/>
      <c r="N2825"/>
      <c r="O2825"/>
      <c r="P2825"/>
      <c r="U2825"/>
      <c r="V2825"/>
      <c r="X2825"/>
      <c r="DD2825"/>
    </row>
    <row r="2826" spans="2:108" x14ac:dyDescent="0.3">
      <c r="B2826"/>
      <c r="C2826"/>
      <c r="E2826"/>
      <c r="F2826"/>
      <c r="G2826"/>
      <c r="H2826"/>
      <c r="I2826"/>
      <c r="K2826"/>
      <c r="N2826"/>
      <c r="U2826"/>
      <c r="V2826"/>
      <c r="X2826"/>
      <c r="DD2826"/>
    </row>
    <row r="2827" spans="2:108" x14ac:dyDescent="0.3">
      <c r="B2827"/>
      <c r="C2827"/>
      <c r="E2827"/>
      <c r="F2827"/>
      <c r="G2827"/>
      <c r="H2827"/>
      <c r="I2827"/>
      <c r="K2827"/>
      <c r="N2827"/>
      <c r="U2827"/>
      <c r="V2827"/>
      <c r="X2827"/>
    </row>
    <row r="2828" spans="2:108" x14ac:dyDescent="0.3">
      <c r="B2828"/>
      <c r="C2828"/>
      <c r="E2828"/>
      <c r="F2828"/>
      <c r="G2828"/>
      <c r="H2828"/>
      <c r="I2828"/>
      <c r="K2828"/>
      <c r="N2828"/>
      <c r="U2828"/>
      <c r="V2828"/>
      <c r="X2828"/>
    </row>
    <row r="2829" spans="2:108" x14ac:dyDescent="0.3">
      <c r="B2829"/>
      <c r="C2829"/>
      <c r="E2829"/>
      <c r="F2829"/>
      <c r="G2829"/>
      <c r="H2829"/>
      <c r="I2829"/>
      <c r="K2829"/>
      <c r="N2829"/>
      <c r="U2829"/>
      <c r="V2829"/>
      <c r="X2829"/>
      <c r="DD2829"/>
    </row>
    <row r="2830" spans="2:108" x14ac:dyDescent="0.3">
      <c r="B2830"/>
      <c r="C2830"/>
      <c r="E2830"/>
      <c r="F2830"/>
      <c r="G2830"/>
      <c r="H2830"/>
      <c r="I2830"/>
      <c r="K2830"/>
      <c r="N2830"/>
      <c r="U2830"/>
      <c r="V2830"/>
      <c r="X2830"/>
    </row>
    <row r="2831" spans="2:108" x14ac:dyDescent="0.3">
      <c r="B2831"/>
      <c r="C2831"/>
      <c r="E2831"/>
      <c r="F2831"/>
      <c r="G2831"/>
      <c r="H2831"/>
      <c r="I2831"/>
      <c r="K2831"/>
      <c r="N2831"/>
      <c r="U2831"/>
      <c r="V2831"/>
      <c r="X2831"/>
    </row>
    <row r="2832" spans="2:108" x14ac:dyDescent="0.3">
      <c r="B2832"/>
      <c r="C2832"/>
      <c r="E2832"/>
      <c r="F2832"/>
      <c r="G2832"/>
      <c r="H2832"/>
      <c r="I2832"/>
      <c r="K2832"/>
      <c r="N2832"/>
      <c r="O2832"/>
      <c r="P2832"/>
      <c r="U2832"/>
      <c r="V2832"/>
      <c r="X2832"/>
      <c r="DD2832"/>
    </row>
    <row r="2833" spans="2:108" x14ac:dyDescent="0.3">
      <c r="B2833"/>
      <c r="C2833"/>
      <c r="E2833"/>
      <c r="F2833"/>
      <c r="G2833"/>
      <c r="H2833"/>
      <c r="I2833"/>
      <c r="K2833"/>
      <c r="N2833"/>
      <c r="U2833"/>
      <c r="V2833"/>
      <c r="X2833"/>
      <c r="DD2833"/>
    </row>
    <row r="2834" spans="2:108" x14ac:dyDescent="0.3">
      <c r="B2834"/>
      <c r="C2834"/>
      <c r="E2834"/>
      <c r="F2834"/>
      <c r="G2834"/>
      <c r="H2834"/>
      <c r="I2834"/>
      <c r="K2834"/>
      <c r="N2834"/>
      <c r="U2834"/>
      <c r="V2834"/>
      <c r="X2834"/>
    </row>
    <row r="2835" spans="2:108" x14ac:dyDescent="0.3">
      <c r="B2835"/>
      <c r="C2835"/>
      <c r="E2835"/>
      <c r="F2835"/>
      <c r="G2835"/>
      <c r="H2835"/>
      <c r="I2835"/>
      <c r="K2835"/>
      <c r="N2835"/>
      <c r="U2835"/>
      <c r="V2835"/>
      <c r="X2835"/>
    </row>
    <row r="2836" spans="2:108" x14ac:dyDescent="0.3">
      <c r="B2836"/>
      <c r="C2836"/>
      <c r="E2836"/>
      <c r="F2836"/>
      <c r="G2836"/>
      <c r="H2836"/>
      <c r="I2836"/>
      <c r="K2836"/>
      <c r="N2836"/>
      <c r="O2836"/>
      <c r="P2836"/>
      <c r="U2836"/>
      <c r="V2836"/>
      <c r="X2836"/>
      <c r="DD2836"/>
    </row>
    <row r="2837" spans="2:108" x14ac:dyDescent="0.3">
      <c r="B2837"/>
      <c r="C2837"/>
      <c r="E2837"/>
      <c r="F2837"/>
      <c r="G2837"/>
      <c r="H2837"/>
      <c r="I2837"/>
      <c r="K2837"/>
      <c r="N2837"/>
      <c r="O2837"/>
      <c r="P2837"/>
      <c r="U2837"/>
      <c r="V2837"/>
      <c r="X2837"/>
      <c r="DD2837"/>
    </row>
    <row r="2838" spans="2:108" x14ac:dyDescent="0.3">
      <c r="B2838"/>
      <c r="C2838"/>
      <c r="E2838"/>
      <c r="F2838"/>
      <c r="G2838"/>
      <c r="H2838"/>
      <c r="I2838"/>
      <c r="K2838"/>
      <c r="N2838"/>
      <c r="U2838"/>
      <c r="V2838"/>
      <c r="X2838"/>
    </row>
    <row r="2839" spans="2:108" x14ac:dyDescent="0.3">
      <c r="B2839"/>
      <c r="C2839"/>
      <c r="E2839"/>
      <c r="F2839"/>
      <c r="G2839"/>
      <c r="H2839"/>
      <c r="I2839"/>
      <c r="K2839"/>
      <c r="N2839"/>
      <c r="U2839"/>
      <c r="V2839"/>
      <c r="X2839"/>
      <c r="DD2839"/>
    </row>
    <row r="2840" spans="2:108" x14ac:dyDescent="0.3">
      <c r="B2840"/>
      <c r="C2840"/>
      <c r="E2840"/>
      <c r="F2840"/>
      <c r="G2840"/>
      <c r="H2840"/>
      <c r="I2840"/>
      <c r="K2840"/>
      <c r="N2840"/>
      <c r="U2840"/>
      <c r="V2840"/>
      <c r="X2840"/>
      <c r="DD2840"/>
    </row>
    <row r="2841" spans="2:108" x14ac:dyDescent="0.3">
      <c r="B2841"/>
      <c r="C2841"/>
      <c r="E2841"/>
      <c r="F2841"/>
      <c r="G2841"/>
      <c r="H2841"/>
      <c r="I2841"/>
      <c r="K2841"/>
      <c r="N2841"/>
      <c r="U2841"/>
      <c r="V2841"/>
      <c r="X2841"/>
      <c r="DD2841"/>
    </row>
    <row r="2842" spans="2:108" x14ac:dyDescent="0.3">
      <c r="B2842"/>
      <c r="C2842"/>
      <c r="E2842"/>
      <c r="F2842"/>
      <c r="G2842"/>
      <c r="H2842"/>
      <c r="I2842"/>
      <c r="K2842"/>
      <c r="N2842"/>
      <c r="U2842"/>
      <c r="V2842"/>
      <c r="X2842"/>
      <c r="DD2842"/>
    </row>
    <row r="2843" spans="2:108" x14ac:dyDescent="0.3">
      <c r="B2843"/>
      <c r="C2843"/>
      <c r="E2843"/>
      <c r="F2843"/>
      <c r="G2843"/>
      <c r="H2843"/>
      <c r="I2843"/>
      <c r="K2843"/>
      <c r="N2843"/>
      <c r="U2843"/>
      <c r="V2843"/>
      <c r="X2843"/>
    </row>
    <row r="2844" spans="2:108" x14ac:dyDescent="0.3">
      <c r="B2844"/>
      <c r="C2844"/>
      <c r="E2844"/>
      <c r="F2844"/>
      <c r="G2844"/>
      <c r="H2844"/>
      <c r="I2844"/>
      <c r="K2844"/>
      <c r="N2844"/>
      <c r="O2844"/>
      <c r="P2844"/>
      <c r="U2844"/>
      <c r="V2844"/>
      <c r="X2844"/>
      <c r="DD2844"/>
    </row>
    <row r="2845" spans="2:108" x14ac:dyDescent="0.3">
      <c r="B2845"/>
      <c r="C2845"/>
      <c r="E2845"/>
      <c r="F2845"/>
      <c r="G2845"/>
      <c r="H2845"/>
      <c r="I2845"/>
      <c r="K2845"/>
      <c r="N2845"/>
      <c r="U2845"/>
      <c r="V2845"/>
      <c r="X2845"/>
      <c r="DD2845"/>
    </row>
    <row r="2846" spans="2:108" x14ac:dyDescent="0.3">
      <c r="B2846"/>
      <c r="C2846"/>
      <c r="E2846"/>
      <c r="F2846"/>
      <c r="G2846"/>
      <c r="H2846"/>
      <c r="I2846"/>
      <c r="K2846"/>
      <c r="N2846"/>
      <c r="U2846"/>
      <c r="V2846"/>
      <c r="X2846"/>
    </row>
    <row r="2847" spans="2:108" x14ac:dyDescent="0.3">
      <c r="B2847"/>
      <c r="C2847"/>
      <c r="E2847"/>
      <c r="F2847"/>
      <c r="G2847"/>
      <c r="H2847"/>
      <c r="I2847"/>
      <c r="K2847"/>
      <c r="N2847"/>
      <c r="U2847"/>
      <c r="V2847"/>
      <c r="X2847"/>
    </row>
    <row r="2848" spans="2:108" x14ac:dyDescent="0.3">
      <c r="B2848"/>
      <c r="C2848"/>
      <c r="E2848"/>
      <c r="F2848"/>
      <c r="G2848"/>
      <c r="H2848"/>
      <c r="I2848"/>
      <c r="K2848"/>
      <c r="N2848"/>
      <c r="O2848"/>
      <c r="P2848"/>
      <c r="U2848"/>
      <c r="V2848"/>
      <c r="X2848"/>
      <c r="DD2848"/>
    </row>
    <row r="2849" spans="2:108" x14ac:dyDescent="0.3">
      <c r="B2849"/>
      <c r="C2849"/>
      <c r="E2849"/>
      <c r="F2849"/>
      <c r="G2849"/>
      <c r="H2849"/>
      <c r="I2849"/>
      <c r="K2849"/>
      <c r="N2849"/>
      <c r="O2849"/>
      <c r="P2849"/>
      <c r="U2849"/>
      <c r="V2849"/>
      <c r="X2849"/>
      <c r="DD2849"/>
    </row>
    <row r="2850" spans="2:108" x14ac:dyDescent="0.3">
      <c r="B2850"/>
      <c r="C2850"/>
      <c r="E2850"/>
      <c r="F2850"/>
      <c r="G2850"/>
      <c r="H2850"/>
      <c r="I2850"/>
      <c r="K2850"/>
      <c r="N2850"/>
      <c r="U2850"/>
      <c r="V2850"/>
      <c r="X2850"/>
      <c r="DD2850"/>
    </row>
    <row r="2851" spans="2:108" x14ac:dyDescent="0.3">
      <c r="B2851"/>
      <c r="C2851"/>
      <c r="E2851"/>
      <c r="F2851"/>
      <c r="G2851"/>
      <c r="H2851"/>
      <c r="I2851"/>
      <c r="K2851"/>
      <c r="N2851"/>
      <c r="U2851"/>
      <c r="V2851"/>
      <c r="X2851"/>
    </row>
    <row r="2852" spans="2:108" x14ac:dyDescent="0.3">
      <c r="B2852"/>
      <c r="C2852"/>
      <c r="E2852"/>
      <c r="F2852"/>
      <c r="G2852"/>
      <c r="H2852"/>
      <c r="I2852"/>
      <c r="K2852"/>
      <c r="N2852"/>
      <c r="O2852"/>
      <c r="P2852"/>
      <c r="U2852"/>
      <c r="V2852"/>
      <c r="X2852"/>
      <c r="DD2852"/>
    </row>
    <row r="2853" spans="2:108" x14ac:dyDescent="0.3">
      <c r="B2853"/>
      <c r="C2853"/>
      <c r="E2853"/>
      <c r="F2853"/>
      <c r="G2853"/>
      <c r="H2853"/>
      <c r="I2853"/>
      <c r="K2853"/>
      <c r="N2853"/>
      <c r="O2853"/>
      <c r="P2853"/>
      <c r="U2853"/>
      <c r="V2853"/>
      <c r="X2853"/>
      <c r="DD2853"/>
    </row>
    <row r="2854" spans="2:108" x14ac:dyDescent="0.3">
      <c r="B2854"/>
      <c r="C2854"/>
      <c r="E2854"/>
      <c r="F2854"/>
      <c r="G2854"/>
      <c r="H2854"/>
      <c r="I2854"/>
      <c r="K2854"/>
      <c r="N2854"/>
      <c r="U2854"/>
      <c r="V2854"/>
      <c r="X2854"/>
    </row>
    <row r="2855" spans="2:108" x14ac:dyDescent="0.3">
      <c r="B2855"/>
      <c r="C2855"/>
      <c r="E2855"/>
      <c r="F2855"/>
      <c r="G2855"/>
      <c r="H2855"/>
      <c r="I2855"/>
      <c r="K2855"/>
      <c r="N2855"/>
      <c r="O2855"/>
      <c r="P2855"/>
      <c r="U2855"/>
      <c r="V2855"/>
      <c r="X2855"/>
      <c r="DD2855"/>
    </row>
    <row r="2856" spans="2:108" x14ac:dyDescent="0.3">
      <c r="B2856"/>
      <c r="C2856"/>
      <c r="E2856"/>
      <c r="F2856"/>
      <c r="G2856"/>
      <c r="H2856"/>
      <c r="I2856"/>
      <c r="K2856"/>
      <c r="N2856"/>
      <c r="U2856"/>
      <c r="V2856"/>
      <c r="X2856"/>
    </row>
    <row r="2857" spans="2:108" x14ac:dyDescent="0.3">
      <c r="B2857"/>
      <c r="C2857"/>
      <c r="E2857"/>
      <c r="F2857"/>
      <c r="G2857"/>
      <c r="H2857"/>
      <c r="I2857"/>
      <c r="K2857"/>
      <c r="N2857"/>
      <c r="U2857"/>
      <c r="V2857"/>
      <c r="X2857"/>
      <c r="DD2857"/>
    </row>
    <row r="2858" spans="2:108" x14ac:dyDescent="0.3">
      <c r="B2858"/>
      <c r="C2858"/>
      <c r="E2858"/>
      <c r="F2858"/>
      <c r="G2858"/>
      <c r="H2858"/>
      <c r="I2858"/>
      <c r="K2858"/>
      <c r="N2858"/>
      <c r="U2858"/>
      <c r="V2858"/>
      <c r="X2858"/>
    </row>
    <row r="2859" spans="2:108" x14ac:dyDescent="0.3">
      <c r="B2859"/>
      <c r="C2859"/>
      <c r="E2859"/>
      <c r="F2859"/>
      <c r="G2859"/>
      <c r="H2859"/>
      <c r="I2859"/>
      <c r="K2859"/>
      <c r="N2859"/>
      <c r="U2859"/>
      <c r="V2859"/>
      <c r="X2859"/>
    </row>
    <row r="2860" spans="2:108" x14ac:dyDescent="0.3">
      <c r="B2860"/>
      <c r="C2860"/>
      <c r="E2860"/>
      <c r="F2860"/>
      <c r="G2860"/>
      <c r="H2860"/>
      <c r="I2860"/>
      <c r="K2860"/>
      <c r="N2860"/>
      <c r="O2860"/>
      <c r="P2860"/>
      <c r="U2860"/>
      <c r="V2860"/>
      <c r="X2860"/>
      <c r="DD2860"/>
    </row>
    <row r="2861" spans="2:108" x14ac:dyDescent="0.3">
      <c r="B2861"/>
      <c r="C2861"/>
      <c r="E2861"/>
      <c r="F2861"/>
      <c r="G2861"/>
      <c r="H2861"/>
      <c r="I2861"/>
      <c r="K2861"/>
      <c r="N2861"/>
      <c r="U2861"/>
      <c r="V2861"/>
      <c r="X2861"/>
      <c r="DD2861"/>
    </row>
    <row r="2862" spans="2:108" x14ac:dyDescent="0.3">
      <c r="B2862"/>
      <c r="C2862"/>
      <c r="E2862"/>
      <c r="F2862"/>
      <c r="G2862"/>
      <c r="H2862"/>
      <c r="I2862"/>
      <c r="K2862"/>
      <c r="N2862"/>
      <c r="U2862"/>
      <c r="V2862"/>
      <c r="X2862"/>
      <c r="DD2862"/>
    </row>
    <row r="2863" spans="2:108" x14ac:dyDescent="0.3">
      <c r="B2863"/>
      <c r="C2863"/>
      <c r="E2863"/>
      <c r="F2863"/>
      <c r="G2863"/>
      <c r="H2863"/>
      <c r="I2863"/>
      <c r="K2863"/>
      <c r="N2863"/>
      <c r="U2863"/>
      <c r="V2863"/>
      <c r="X2863"/>
    </row>
    <row r="2864" spans="2:108" x14ac:dyDescent="0.3">
      <c r="B2864"/>
      <c r="C2864"/>
      <c r="E2864"/>
      <c r="F2864"/>
      <c r="G2864"/>
      <c r="H2864"/>
      <c r="I2864"/>
      <c r="K2864"/>
      <c r="N2864"/>
      <c r="U2864"/>
      <c r="V2864"/>
      <c r="X2864"/>
    </row>
    <row r="2865" spans="2:108" x14ac:dyDescent="0.3">
      <c r="B2865"/>
      <c r="C2865"/>
      <c r="E2865"/>
      <c r="F2865"/>
      <c r="G2865"/>
      <c r="H2865"/>
      <c r="I2865"/>
      <c r="K2865"/>
      <c r="N2865"/>
      <c r="U2865"/>
      <c r="V2865"/>
      <c r="X2865"/>
    </row>
    <row r="2866" spans="2:108" x14ac:dyDescent="0.3">
      <c r="B2866"/>
      <c r="C2866"/>
      <c r="E2866"/>
      <c r="F2866"/>
      <c r="G2866"/>
      <c r="H2866"/>
      <c r="I2866"/>
      <c r="K2866"/>
      <c r="N2866"/>
      <c r="U2866"/>
      <c r="V2866"/>
      <c r="X2866"/>
      <c r="DD2866"/>
    </row>
    <row r="2867" spans="2:108" x14ac:dyDescent="0.3">
      <c r="B2867"/>
      <c r="C2867"/>
      <c r="E2867"/>
      <c r="F2867"/>
      <c r="G2867"/>
      <c r="H2867"/>
      <c r="I2867"/>
      <c r="K2867"/>
      <c r="N2867"/>
      <c r="U2867"/>
      <c r="V2867"/>
      <c r="X2867"/>
      <c r="DD2867"/>
    </row>
    <row r="2868" spans="2:108" x14ac:dyDescent="0.3">
      <c r="B2868"/>
      <c r="C2868"/>
      <c r="E2868"/>
      <c r="F2868"/>
      <c r="G2868"/>
      <c r="H2868"/>
      <c r="I2868"/>
      <c r="K2868"/>
      <c r="N2868"/>
      <c r="U2868"/>
      <c r="V2868"/>
      <c r="X2868"/>
      <c r="DD2868"/>
    </row>
    <row r="2869" spans="2:108" x14ac:dyDescent="0.3">
      <c r="B2869"/>
      <c r="C2869"/>
      <c r="E2869"/>
      <c r="F2869"/>
      <c r="G2869"/>
      <c r="H2869"/>
      <c r="I2869"/>
      <c r="K2869"/>
      <c r="N2869"/>
      <c r="O2869"/>
      <c r="P2869"/>
      <c r="U2869"/>
      <c r="V2869"/>
      <c r="X2869"/>
      <c r="DD2869"/>
    </row>
    <row r="2870" spans="2:108" x14ac:dyDescent="0.3">
      <c r="B2870"/>
      <c r="C2870"/>
      <c r="E2870"/>
      <c r="F2870"/>
      <c r="G2870"/>
      <c r="H2870"/>
      <c r="I2870"/>
      <c r="K2870"/>
      <c r="N2870"/>
      <c r="U2870"/>
      <c r="V2870"/>
      <c r="X2870"/>
    </row>
    <row r="2871" spans="2:108" x14ac:dyDescent="0.3">
      <c r="B2871"/>
      <c r="C2871"/>
      <c r="E2871"/>
      <c r="F2871"/>
      <c r="G2871"/>
      <c r="H2871"/>
      <c r="I2871"/>
      <c r="K2871"/>
      <c r="N2871"/>
      <c r="O2871"/>
      <c r="P2871"/>
      <c r="U2871"/>
      <c r="V2871"/>
      <c r="X2871"/>
      <c r="DD2871"/>
    </row>
    <row r="2872" spans="2:108" x14ac:dyDescent="0.3">
      <c r="B2872"/>
      <c r="C2872"/>
      <c r="E2872"/>
      <c r="F2872"/>
      <c r="G2872"/>
      <c r="H2872"/>
      <c r="I2872"/>
      <c r="K2872"/>
      <c r="N2872"/>
      <c r="O2872"/>
      <c r="P2872"/>
      <c r="U2872"/>
      <c r="V2872"/>
      <c r="X2872"/>
      <c r="DD2872"/>
    </row>
    <row r="2873" spans="2:108" x14ac:dyDescent="0.3">
      <c r="B2873"/>
      <c r="C2873"/>
      <c r="E2873"/>
      <c r="F2873"/>
      <c r="G2873"/>
      <c r="H2873"/>
      <c r="I2873"/>
      <c r="K2873"/>
      <c r="N2873"/>
      <c r="U2873"/>
      <c r="V2873"/>
      <c r="X2873"/>
      <c r="DD2873"/>
    </row>
    <row r="2874" spans="2:108" x14ac:dyDescent="0.3">
      <c r="B2874"/>
      <c r="C2874"/>
      <c r="E2874"/>
      <c r="F2874"/>
      <c r="G2874"/>
      <c r="H2874"/>
      <c r="I2874"/>
      <c r="K2874"/>
      <c r="N2874"/>
      <c r="U2874"/>
      <c r="V2874"/>
      <c r="X2874"/>
      <c r="DD2874"/>
    </row>
    <row r="2875" spans="2:108" x14ac:dyDescent="0.3">
      <c r="B2875"/>
      <c r="C2875"/>
      <c r="E2875"/>
      <c r="F2875"/>
      <c r="G2875"/>
      <c r="H2875"/>
      <c r="I2875"/>
      <c r="K2875"/>
      <c r="N2875"/>
      <c r="U2875"/>
      <c r="V2875"/>
      <c r="X2875"/>
    </row>
    <row r="2876" spans="2:108" x14ac:dyDescent="0.3">
      <c r="B2876"/>
      <c r="C2876"/>
      <c r="E2876"/>
      <c r="F2876"/>
      <c r="G2876"/>
      <c r="H2876"/>
      <c r="I2876"/>
      <c r="K2876"/>
      <c r="N2876"/>
      <c r="O2876"/>
      <c r="P2876"/>
      <c r="U2876"/>
      <c r="V2876"/>
      <c r="X2876"/>
      <c r="DD2876"/>
    </row>
    <row r="2877" spans="2:108" x14ac:dyDescent="0.3">
      <c r="B2877"/>
      <c r="C2877"/>
      <c r="E2877"/>
      <c r="F2877"/>
      <c r="G2877"/>
      <c r="H2877"/>
      <c r="I2877"/>
      <c r="K2877"/>
      <c r="N2877"/>
      <c r="O2877"/>
      <c r="P2877"/>
      <c r="U2877"/>
      <c r="V2877"/>
      <c r="X2877"/>
      <c r="DD2877"/>
    </row>
    <row r="2878" spans="2:108" x14ac:dyDescent="0.3">
      <c r="B2878"/>
      <c r="C2878"/>
      <c r="E2878"/>
      <c r="F2878"/>
      <c r="G2878"/>
      <c r="H2878"/>
      <c r="I2878"/>
      <c r="K2878"/>
      <c r="N2878"/>
      <c r="U2878"/>
      <c r="V2878"/>
      <c r="X2878"/>
      <c r="DD2878"/>
    </row>
    <row r="2879" spans="2:108" x14ac:dyDescent="0.3">
      <c r="B2879"/>
      <c r="C2879"/>
      <c r="E2879"/>
      <c r="F2879"/>
      <c r="G2879"/>
      <c r="H2879"/>
      <c r="I2879"/>
      <c r="K2879"/>
      <c r="N2879"/>
      <c r="U2879"/>
      <c r="V2879"/>
      <c r="X2879"/>
    </row>
    <row r="2880" spans="2:108" x14ac:dyDescent="0.3">
      <c r="B2880"/>
      <c r="C2880"/>
      <c r="E2880"/>
      <c r="F2880"/>
      <c r="G2880"/>
      <c r="H2880"/>
      <c r="I2880"/>
      <c r="K2880"/>
      <c r="N2880"/>
      <c r="U2880"/>
      <c r="V2880"/>
      <c r="X2880"/>
      <c r="DD2880"/>
    </row>
    <row r="2881" spans="2:108" x14ac:dyDescent="0.3">
      <c r="B2881"/>
      <c r="C2881"/>
      <c r="E2881"/>
      <c r="F2881"/>
      <c r="G2881"/>
      <c r="H2881"/>
      <c r="I2881"/>
      <c r="K2881"/>
      <c r="N2881"/>
      <c r="U2881"/>
      <c r="V2881"/>
      <c r="X2881"/>
    </row>
    <row r="2882" spans="2:108" x14ac:dyDescent="0.3">
      <c r="B2882"/>
      <c r="C2882"/>
      <c r="E2882"/>
      <c r="F2882"/>
      <c r="G2882"/>
      <c r="H2882"/>
      <c r="I2882"/>
      <c r="K2882"/>
      <c r="N2882"/>
      <c r="U2882"/>
      <c r="V2882"/>
      <c r="X2882"/>
    </row>
    <row r="2883" spans="2:108" x14ac:dyDescent="0.3">
      <c r="B2883"/>
      <c r="C2883"/>
      <c r="E2883"/>
      <c r="F2883"/>
      <c r="G2883"/>
      <c r="H2883"/>
      <c r="I2883"/>
      <c r="K2883"/>
      <c r="N2883"/>
      <c r="U2883"/>
      <c r="V2883"/>
      <c r="X2883"/>
    </row>
    <row r="2884" spans="2:108" x14ac:dyDescent="0.3">
      <c r="B2884"/>
      <c r="C2884"/>
      <c r="E2884"/>
      <c r="F2884"/>
      <c r="G2884"/>
      <c r="H2884"/>
      <c r="I2884"/>
      <c r="K2884"/>
      <c r="N2884"/>
      <c r="O2884"/>
      <c r="P2884"/>
      <c r="U2884"/>
      <c r="V2884"/>
      <c r="X2884"/>
      <c r="DD2884"/>
    </row>
    <row r="2885" spans="2:108" x14ac:dyDescent="0.3">
      <c r="B2885"/>
      <c r="C2885"/>
      <c r="E2885"/>
      <c r="F2885"/>
      <c r="G2885"/>
      <c r="H2885"/>
      <c r="I2885"/>
      <c r="K2885"/>
      <c r="N2885"/>
      <c r="U2885"/>
      <c r="V2885"/>
      <c r="X2885"/>
      <c r="Y2885"/>
      <c r="DD2885"/>
    </row>
    <row r="2886" spans="2:108" x14ac:dyDescent="0.3">
      <c r="B2886"/>
      <c r="C2886"/>
      <c r="E2886"/>
      <c r="F2886"/>
      <c r="G2886"/>
      <c r="H2886"/>
      <c r="I2886"/>
      <c r="K2886"/>
      <c r="N2886"/>
      <c r="O2886"/>
      <c r="P2886"/>
      <c r="U2886"/>
      <c r="V2886"/>
      <c r="X2886"/>
      <c r="DD2886"/>
    </row>
    <row r="2887" spans="2:108" x14ac:dyDescent="0.3">
      <c r="B2887"/>
      <c r="C2887"/>
      <c r="E2887"/>
      <c r="F2887"/>
      <c r="G2887"/>
      <c r="H2887"/>
      <c r="I2887"/>
      <c r="K2887"/>
      <c r="N2887"/>
      <c r="U2887"/>
      <c r="V2887"/>
      <c r="X2887"/>
      <c r="DD2887"/>
    </row>
    <row r="2888" spans="2:108" x14ac:dyDescent="0.3">
      <c r="B2888"/>
      <c r="C2888"/>
      <c r="E2888"/>
      <c r="F2888"/>
      <c r="G2888"/>
      <c r="H2888"/>
      <c r="I2888"/>
      <c r="K2888"/>
      <c r="N2888"/>
      <c r="O2888"/>
      <c r="P2888"/>
      <c r="U2888"/>
      <c r="V2888"/>
      <c r="X2888"/>
      <c r="DD2888"/>
    </row>
    <row r="2889" spans="2:108" x14ac:dyDescent="0.3">
      <c r="B2889"/>
      <c r="C2889"/>
      <c r="E2889"/>
      <c r="F2889"/>
      <c r="G2889"/>
      <c r="H2889"/>
      <c r="I2889"/>
      <c r="K2889"/>
      <c r="N2889"/>
      <c r="U2889"/>
      <c r="V2889"/>
      <c r="X2889"/>
      <c r="DD2889"/>
    </row>
    <row r="2890" spans="2:108" x14ac:dyDescent="0.3">
      <c r="B2890"/>
      <c r="C2890"/>
      <c r="E2890"/>
      <c r="F2890"/>
      <c r="G2890"/>
      <c r="H2890"/>
      <c r="I2890"/>
      <c r="K2890"/>
      <c r="N2890"/>
      <c r="U2890"/>
      <c r="V2890"/>
      <c r="X2890"/>
      <c r="DD2890"/>
    </row>
    <row r="2891" spans="2:108" x14ac:dyDescent="0.3">
      <c r="B2891"/>
      <c r="C2891"/>
      <c r="E2891"/>
      <c r="F2891"/>
      <c r="G2891"/>
      <c r="H2891"/>
      <c r="I2891"/>
      <c r="K2891"/>
      <c r="N2891"/>
      <c r="U2891"/>
      <c r="V2891"/>
      <c r="X2891"/>
      <c r="DD2891"/>
    </row>
    <row r="2892" spans="2:108" x14ac:dyDescent="0.3">
      <c r="B2892"/>
      <c r="C2892"/>
      <c r="E2892"/>
      <c r="F2892"/>
      <c r="G2892"/>
      <c r="H2892"/>
      <c r="I2892"/>
      <c r="K2892"/>
      <c r="N2892"/>
      <c r="O2892"/>
      <c r="P2892"/>
      <c r="U2892"/>
      <c r="V2892"/>
      <c r="X2892"/>
      <c r="DD2892"/>
    </row>
    <row r="2893" spans="2:108" x14ac:dyDescent="0.3">
      <c r="B2893"/>
      <c r="C2893"/>
      <c r="E2893"/>
      <c r="F2893"/>
      <c r="G2893"/>
      <c r="H2893"/>
      <c r="I2893"/>
      <c r="K2893"/>
      <c r="N2893"/>
      <c r="U2893"/>
      <c r="V2893"/>
      <c r="X2893"/>
    </row>
    <row r="2894" spans="2:108" x14ac:dyDescent="0.3">
      <c r="B2894"/>
      <c r="C2894"/>
      <c r="E2894"/>
      <c r="F2894"/>
      <c r="G2894"/>
      <c r="H2894"/>
      <c r="I2894"/>
      <c r="K2894"/>
      <c r="N2894"/>
      <c r="U2894"/>
      <c r="V2894"/>
      <c r="X2894"/>
    </row>
    <row r="2895" spans="2:108" x14ac:dyDescent="0.3">
      <c r="B2895"/>
      <c r="C2895"/>
      <c r="E2895"/>
      <c r="F2895"/>
      <c r="G2895"/>
      <c r="H2895"/>
      <c r="I2895"/>
      <c r="K2895"/>
      <c r="N2895"/>
      <c r="U2895"/>
      <c r="V2895"/>
      <c r="X2895"/>
      <c r="DD2895"/>
    </row>
    <row r="2896" spans="2:108" x14ac:dyDescent="0.3">
      <c r="B2896"/>
      <c r="C2896"/>
      <c r="E2896"/>
      <c r="F2896"/>
      <c r="G2896"/>
      <c r="H2896"/>
      <c r="I2896"/>
      <c r="K2896"/>
      <c r="N2896"/>
      <c r="U2896"/>
      <c r="V2896"/>
      <c r="X2896"/>
    </row>
    <row r="2897" spans="2:108" x14ac:dyDescent="0.3">
      <c r="B2897"/>
      <c r="C2897"/>
      <c r="E2897"/>
      <c r="F2897"/>
      <c r="G2897"/>
      <c r="H2897"/>
      <c r="I2897"/>
      <c r="K2897"/>
      <c r="N2897"/>
      <c r="U2897"/>
      <c r="V2897"/>
      <c r="X2897"/>
    </row>
    <row r="2898" spans="2:108" x14ac:dyDescent="0.3">
      <c r="B2898"/>
      <c r="C2898"/>
      <c r="E2898"/>
      <c r="F2898"/>
      <c r="G2898"/>
      <c r="H2898"/>
      <c r="I2898"/>
      <c r="K2898"/>
      <c r="N2898"/>
      <c r="U2898"/>
      <c r="V2898"/>
      <c r="X2898"/>
    </row>
    <row r="2899" spans="2:108" x14ac:dyDescent="0.3">
      <c r="B2899"/>
      <c r="C2899"/>
      <c r="E2899"/>
      <c r="F2899"/>
      <c r="G2899"/>
      <c r="H2899"/>
      <c r="I2899"/>
      <c r="K2899"/>
      <c r="N2899"/>
      <c r="U2899"/>
      <c r="V2899"/>
      <c r="X2899"/>
      <c r="DD2899"/>
    </row>
    <row r="2900" spans="2:108" x14ac:dyDescent="0.3">
      <c r="B2900"/>
      <c r="C2900"/>
      <c r="E2900"/>
      <c r="F2900"/>
      <c r="G2900"/>
      <c r="H2900"/>
      <c r="I2900"/>
      <c r="K2900"/>
      <c r="N2900"/>
      <c r="U2900"/>
      <c r="V2900"/>
      <c r="X2900"/>
      <c r="DD2900"/>
    </row>
    <row r="2901" spans="2:108" x14ac:dyDescent="0.3">
      <c r="B2901"/>
      <c r="C2901"/>
      <c r="E2901"/>
      <c r="F2901"/>
      <c r="G2901"/>
      <c r="H2901"/>
      <c r="I2901"/>
      <c r="K2901"/>
      <c r="N2901"/>
      <c r="U2901"/>
      <c r="V2901"/>
      <c r="X2901"/>
    </row>
    <row r="2902" spans="2:108" x14ac:dyDescent="0.3">
      <c r="B2902"/>
      <c r="C2902"/>
      <c r="E2902"/>
      <c r="F2902"/>
      <c r="G2902"/>
      <c r="H2902"/>
      <c r="I2902"/>
      <c r="K2902"/>
      <c r="N2902"/>
      <c r="U2902"/>
      <c r="V2902"/>
      <c r="X2902"/>
      <c r="DD2902"/>
    </row>
    <row r="2903" spans="2:108" x14ac:dyDescent="0.3">
      <c r="B2903"/>
      <c r="C2903"/>
      <c r="E2903"/>
      <c r="F2903"/>
      <c r="G2903"/>
      <c r="H2903"/>
      <c r="I2903"/>
      <c r="K2903"/>
      <c r="N2903"/>
      <c r="U2903"/>
      <c r="V2903"/>
      <c r="X2903"/>
      <c r="DD2903"/>
    </row>
    <row r="2904" spans="2:108" x14ac:dyDescent="0.3">
      <c r="B2904"/>
      <c r="C2904"/>
      <c r="E2904"/>
      <c r="F2904"/>
      <c r="G2904"/>
      <c r="H2904"/>
      <c r="I2904"/>
      <c r="K2904"/>
      <c r="N2904"/>
      <c r="U2904"/>
      <c r="V2904"/>
      <c r="X2904"/>
      <c r="DD2904"/>
    </row>
    <row r="2905" spans="2:108" x14ac:dyDescent="0.3">
      <c r="B2905"/>
      <c r="C2905"/>
      <c r="E2905"/>
      <c r="F2905"/>
      <c r="G2905"/>
      <c r="H2905"/>
      <c r="I2905"/>
      <c r="K2905"/>
      <c r="N2905"/>
      <c r="U2905"/>
      <c r="V2905"/>
      <c r="X2905"/>
      <c r="DD2905"/>
    </row>
    <row r="2906" spans="2:108" x14ac:dyDescent="0.3">
      <c r="B2906"/>
      <c r="C2906"/>
      <c r="E2906"/>
      <c r="F2906"/>
      <c r="G2906"/>
      <c r="H2906"/>
      <c r="I2906"/>
      <c r="K2906"/>
      <c r="N2906"/>
      <c r="U2906"/>
      <c r="V2906"/>
      <c r="X2906"/>
    </row>
    <row r="2907" spans="2:108" x14ac:dyDescent="0.3">
      <c r="B2907"/>
      <c r="C2907"/>
      <c r="E2907"/>
      <c r="F2907"/>
      <c r="G2907"/>
      <c r="H2907"/>
      <c r="I2907"/>
      <c r="K2907"/>
      <c r="N2907"/>
      <c r="U2907"/>
      <c r="V2907"/>
      <c r="X2907"/>
    </row>
    <row r="2908" spans="2:108" x14ac:dyDescent="0.3">
      <c r="B2908"/>
      <c r="C2908"/>
      <c r="E2908"/>
      <c r="F2908"/>
      <c r="G2908"/>
      <c r="H2908"/>
      <c r="I2908"/>
      <c r="K2908"/>
      <c r="N2908"/>
      <c r="O2908"/>
      <c r="P2908"/>
      <c r="U2908"/>
      <c r="V2908"/>
      <c r="X2908"/>
      <c r="DD2908"/>
    </row>
    <row r="2909" spans="2:108" x14ac:dyDescent="0.3">
      <c r="B2909"/>
      <c r="C2909"/>
      <c r="E2909"/>
      <c r="F2909"/>
      <c r="G2909"/>
      <c r="H2909"/>
      <c r="I2909"/>
      <c r="K2909"/>
      <c r="N2909"/>
      <c r="U2909"/>
      <c r="V2909"/>
      <c r="X2909"/>
    </row>
    <row r="2910" spans="2:108" x14ac:dyDescent="0.3">
      <c r="B2910"/>
      <c r="C2910"/>
      <c r="E2910"/>
      <c r="F2910"/>
      <c r="G2910"/>
      <c r="H2910"/>
      <c r="I2910"/>
      <c r="K2910"/>
      <c r="N2910"/>
      <c r="O2910"/>
      <c r="P2910"/>
      <c r="U2910"/>
      <c r="V2910"/>
      <c r="X2910"/>
      <c r="DD2910"/>
    </row>
    <row r="2911" spans="2:108" x14ac:dyDescent="0.3">
      <c r="B2911"/>
      <c r="C2911"/>
      <c r="E2911"/>
      <c r="F2911"/>
      <c r="G2911"/>
      <c r="H2911"/>
      <c r="I2911"/>
      <c r="K2911"/>
      <c r="N2911"/>
      <c r="O2911"/>
      <c r="P2911"/>
      <c r="U2911"/>
      <c r="V2911"/>
      <c r="X2911"/>
      <c r="DD2911"/>
    </row>
    <row r="2912" spans="2:108" x14ac:dyDescent="0.3">
      <c r="B2912"/>
      <c r="C2912"/>
      <c r="E2912"/>
      <c r="F2912"/>
      <c r="G2912"/>
      <c r="H2912"/>
      <c r="I2912"/>
      <c r="K2912"/>
      <c r="N2912"/>
      <c r="U2912"/>
      <c r="V2912"/>
      <c r="X2912"/>
    </row>
    <row r="2913" spans="2:108" x14ac:dyDescent="0.3">
      <c r="B2913"/>
      <c r="C2913"/>
      <c r="E2913"/>
      <c r="F2913"/>
      <c r="G2913"/>
      <c r="H2913"/>
      <c r="I2913"/>
      <c r="K2913"/>
      <c r="N2913"/>
      <c r="U2913"/>
      <c r="V2913"/>
      <c r="X2913"/>
      <c r="DD2913"/>
    </row>
    <row r="2914" spans="2:108" x14ac:dyDescent="0.3">
      <c r="B2914"/>
      <c r="C2914"/>
      <c r="E2914"/>
      <c r="F2914"/>
      <c r="G2914"/>
      <c r="H2914"/>
      <c r="I2914"/>
      <c r="K2914"/>
      <c r="N2914"/>
      <c r="U2914"/>
      <c r="V2914"/>
      <c r="X2914"/>
    </row>
    <row r="2915" spans="2:108" x14ac:dyDescent="0.3">
      <c r="B2915"/>
      <c r="C2915"/>
      <c r="E2915"/>
      <c r="F2915"/>
      <c r="G2915"/>
      <c r="H2915"/>
      <c r="I2915"/>
      <c r="K2915"/>
      <c r="N2915"/>
      <c r="U2915"/>
      <c r="V2915"/>
      <c r="X2915"/>
    </row>
    <row r="2916" spans="2:108" x14ac:dyDescent="0.3">
      <c r="B2916"/>
      <c r="C2916"/>
      <c r="E2916"/>
      <c r="F2916"/>
      <c r="G2916"/>
      <c r="H2916"/>
      <c r="I2916"/>
      <c r="K2916"/>
      <c r="N2916"/>
      <c r="U2916"/>
      <c r="V2916"/>
      <c r="X2916"/>
    </row>
    <row r="2917" spans="2:108" x14ac:dyDescent="0.3">
      <c r="B2917"/>
      <c r="C2917"/>
      <c r="E2917"/>
      <c r="F2917"/>
      <c r="G2917"/>
      <c r="H2917"/>
      <c r="I2917"/>
      <c r="K2917"/>
      <c r="N2917"/>
      <c r="U2917"/>
      <c r="V2917"/>
      <c r="X2917"/>
      <c r="DD2917"/>
    </row>
    <row r="2918" spans="2:108" x14ac:dyDescent="0.3">
      <c r="B2918"/>
      <c r="C2918"/>
      <c r="E2918"/>
      <c r="F2918"/>
      <c r="G2918"/>
      <c r="H2918"/>
      <c r="I2918"/>
      <c r="K2918"/>
      <c r="N2918"/>
      <c r="U2918"/>
      <c r="V2918"/>
      <c r="X2918"/>
      <c r="DD2918"/>
    </row>
    <row r="2919" spans="2:108" x14ac:dyDescent="0.3">
      <c r="B2919"/>
      <c r="C2919"/>
      <c r="E2919"/>
      <c r="F2919"/>
      <c r="G2919"/>
      <c r="H2919"/>
      <c r="I2919"/>
      <c r="K2919"/>
      <c r="N2919"/>
      <c r="U2919"/>
      <c r="V2919"/>
      <c r="X2919"/>
      <c r="DD2919"/>
    </row>
    <row r="2920" spans="2:108" x14ac:dyDescent="0.3">
      <c r="B2920"/>
      <c r="C2920"/>
      <c r="E2920"/>
      <c r="F2920"/>
      <c r="G2920"/>
      <c r="H2920"/>
      <c r="I2920"/>
      <c r="K2920"/>
      <c r="N2920"/>
      <c r="O2920"/>
      <c r="P2920"/>
      <c r="U2920"/>
      <c r="V2920"/>
      <c r="X2920"/>
      <c r="DD2920"/>
    </row>
    <row r="2921" spans="2:108" x14ac:dyDescent="0.3">
      <c r="B2921"/>
      <c r="C2921"/>
      <c r="E2921"/>
      <c r="F2921"/>
      <c r="G2921"/>
      <c r="H2921"/>
      <c r="I2921"/>
      <c r="K2921"/>
      <c r="N2921"/>
      <c r="U2921"/>
      <c r="V2921"/>
      <c r="X2921"/>
    </row>
    <row r="2922" spans="2:108" x14ac:dyDescent="0.3">
      <c r="B2922"/>
      <c r="C2922"/>
      <c r="E2922"/>
      <c r="F2922"/>
      <c r="G2922"/>
      <c r="H2922"/>
      <c r="I2922"/>
      <c r="K2922"/>
      <c r="N2922"/>
      <c r="O2922"/>
      <c r="P2922"/>
      <c r="U2922"/>
      <c r="V2922"/>
      <c r="X2922"/>
      <c r="DD2922"/>
    </row>
    <row r="2923" spans="2:108" x14ac:dyDescent="0.3">
      <c r="B2923"/>
      <c r="C2923"/>
      <c r="E2923"/>
      <c r="F2923"/>
      <c r="G2923"/>
      <c r="H2923"/>
      <c r="I2923"/>
      <c r="K2923"/>
      <c r="N2923"/>
      <c r="U2923"/>
      <c r="V2923"/>
      <c r="X2923"/>
    </row>
    <row r="2924" spans="2:108" x14ac:dyDescent="0.3">
      <c r="B2924"/>
      <c r="C2924"/>
      <c r="E2924"/>
      <c r="F2924"/>
      <c r="G2924"/>
      <c r="H2924"/>
      <c r="I2924"/>
      <c r="K2924"/>
      <c r="N2924"/>
      <c r="U2924"/>
      <c r="V2924"/>
      <c r="X2924"/>
      <c r="DD2924"/>
    </row>
    <row r="2925" spans="2:108" x14ac:dyDescent="0.3">
      <c r="B2925"/>
      <c r="C2925"/>
      <c r="E2925"/>
      <c r="F2925"/>
      <c r="G2925"/>
      <c r="H2925"/>
      <c r="I2925"/>
      <c r="K2925"/>
      <c r="N2925"/>
      <c r="U2925"/>
      <c r="V2925"/>
      <c r="X2925"/>
    </row>
    <row r="2926" spans="2:108" x14ac:dyDescent="0.3">
      <c r="B2926"/>
      <c r="C2926"/>
      <c r="E2926"/>
      <c r="F2926"/>
      <c r="G2926"/>
      <c r="H2926"/>
      <c r="I2926"/>
      <c r="K2926"/>
      <c r="N2926"/>
      <c r="O2926"/>
      <c r="P2926"/>
      <c r="U2926"/>
      <c r="V2926"/>
      <c r="X2926"/>
      <c r="DD2926"/>
    </row>
    <row r="2927" spans="2:108" x14ac:dyDescent="0.3">
      <c r="B2927"/>
      <c r="C2927"/>
      <c r="E2927"/>
      <c r="F2927"/>
      <c r="G2927"/>
      <c r="H2927"/>
      <c r="I2927"/>
      <c r="K2927"/>
      <c r="N2927"/>
      <c r="O2927"/>
      <c r="P2927"/>
      <c r="U2927"/>
      <c r="V2927"/>
      <c r="X2927"/>
      <c r="DD2927"/>
    </row>
    <row r="2928" spans="2:108" x14ac:dyDescent="0.3">
      <c r="B2928"/>
      <c r="C2928"/>
      <c r="E2928"/>
      <c r="F2928"/>
      <c r="G2928"/>
      <c r="H2928"/>
      <c r="I2928"/>
      <c r="K2928"/>
      <c r="N2928"/>
      <c r="U2928"/>
      <c r="V2928"/>
      <c r="X2928"/>
      <c r="DD2928"/>
    </row>
    <row r="2929" spans="2:108" x14ac:dyDescent="0.3">
      <c r="B2929"/>
      <c r="C2929"/>
      <c r="E2929"/>
      <c r="F2929"/>
      <c r="G2929"/>
      <c r="H2929"/>
      <c r="I2929"/>
      <c r="K2929"/>
      <c r="N2929"/>
      <c r="U2929"/>
      <c r="V2929"/>
      <c r="X2929"/>
      <c r="DD2929"/>
    </row>
    <row r="2930" spans="2:108" x14ac:dyDescent="0.3">
      <c r="B2930"/>
      <c r="C2930"/>
      <c r="E2930"/>
      <c r="F2930"/>
      <c r="G2930"/>
      <c r="H2930"/>
      <c r="I2930"/>
      <c r="K2930"/>
      <c r="N2930"/>
      <c r="U2930"/>
      <c r="V2930"/>
      <c r="X2930"/>
    </row>
    <row r="2931" spans="2:108" x14ac:dyDescent="0.3">
      <c r="B2931"/>
      <c r="C2931"/>
      <c r="E2931"/>
      <c r="F2931"/>
      <c r="G2931"/>
      <c r="H2931"/>
      <c r="I2931"/>
      <c r="K2931"/>
      <c r="N2931"/>
      <c r="U2931"/>
      <c r="V2931"/>
      <c r="X2931"/>
      <c r="DD2931"/>
    </row>
    <row r="2932" spans="2:108" x14ac:dyDescent="0.3">
      <c r="B2932"/>
      <c r="C2932"/>
      <c r="E2932"/>
      <c r="F2932"/>
      <c r="G2932"/>
      <c r="H2932"/>
      <c r="I2932"/>
      <c r="K2932"/>
      <c r="N2932"/>
      <c r="U2932"/>
      <c r="V2932"/>
      <c r="X2932"/>
      <c r="DD2932"/>
    </row>
    <row r="2933" spans="2:108" x14ac:dyDescent="0.3">
      <c r="B2933"/>
      <c r="C2933"/>
      <c r="E2933"/>
      <c r="F2933"/>
      <c r="G2933"/>
      <c r="H2933"/>
      <c r="I2933"/>
      <c r="K2933"/>
      <c r="N2933"/>
      <c r="O2933"/>
      <c r="P2933"/>
      <c r="U2933"/>
      <c r="V2933"/>
      <c r="X2933"/>
      <c r="DD2933"/>
    </row>
    <row r="2934" spans="2:108" x14ac:dyDescent="0.3">
      <c r="B2934"/>
      <c r="C2934"/>
      <c r="E2934"/>
      <c r="F2934"/>
      <c r="G2934"/>
      <c r="H2934"/>
      <c r="I2934"/>
      <c r="K2934"/>
      <c r="N2934"/>
      <c r="U2934"/>
      <c r="V2934"/>
      <c r="X2934"/>
    </row>
    <row r="2935" spans="2:108" x14ac:dyDescent="0.3">
      <c r="B2935"/>
      <c r="C2935"/>
      <c r="E2935"/>
      <c r="F2935"/>
      <c r="G2935"/>
      <c r="H2935"/>
      <c r="I2935"/>
      <c r="K2935"/>
      <c r="N2935"/>
      <c r="U2935"/>
      <c r="V2935"/>
      <c r="X2935"/>
      <c r="DD2935"/>
    </row>
    <row r="2936" spans="2:108" x14ac:dyDescent="0.3">
      <c r="B2936"/>
      <c r="C2936"/>
      <c r="E2936"/>
      <c r="F2936"/>
      <c r="G2936"/>
      <c r="H2936"/>
      <c r="I2936"/>
      <c r="K2936"/>
      <c r="N2936"/>
      <c r="U2936"/>
      <c r="V2936"/>
      <c r="X2936"/>
      <c r="DD2936"/>
    </row>
    <row r="2937" spans="2:108" x14ac:dyDescent="0.3">
      <c r="B2937"/>
      <c r="C2937"/>
      <c r="E2937"/>
      <c r="F2937"/>
      <c r="G2937"/>
      <c r="H2937"/>
      <c r="I2937"/>
      <c r="K2937"/>
      <c r="N2937"/>
      <c r="U2937"/>
      <c r="V2937"/>
      <c r="X2937"/>
      <c r="DD2937"/>
    </row>
    <row r="2938" spans="2:108" x14ac:dyDescent="0.3">
      <c r="B2938"/>
      <c r="C2938"/>
      <c r="E2938"/>
      <c r="F2938"/>
      <c r="G2938"/>
      <c r="H2938"/>
      <c r="I2938"/>
      <c r="K2938"/>
      <c r="N2938"/>
      <c r="U2938"/>
      <c r="V2938"/>
      <c r="X2938"/>
      <c r="DD2938"/>
    </row>
    <row r="2939" spans="2:108" x14ac:dyDescent="0.3">
      <c r="B2939"/>
      <c r="C2939"/>
      <c r="E2939"/>
      <c r="F2939"/>
      <c r="G2939"/>
      <c r="H2939"/>
      <c r="I2939"/>
      <c r="K2939"/>
      <c r="N2939"/>
      <c r="U2939"/>
      <c r="V2939"/>
      <c r="X2939"/>
      <c r="DD2939"/>
    </row>
    <row r="2940" spans="2:108" x14ac:dyDescent="0.3">
      <c r="B2940"/>
      <c r="C2940"/>
      <c r="E2940"/>
      <c r="F2940"/>
      <c r="G2940"/>
      <c r="H2940"/>
      <c r="I2940"/>
      <c r="K2940"/>
      <c r="N2940"/>
      <c r="U2940"/>
      <c r="V2940"/>
      <c r="X2940"/>
      <c r="DD2940"/>
    </row>
    <row r="2941" spans="2:108" x14ac:dyDescent="0.3">
      <c r="B2941"/>
      <c r="C2941"/>
      <c r="E2941"/>
      <c r="F2941"/>
      <c r="G2941"/>
      <c r="H2941"/>
      <c r="I2941"/>
      <c r="K2941"/>
      <c r="N2941"/>
      <c r="U2941"/>
      <c r="V2941"/>
      <c r="X2941"/>
      <c r="DD2941"/>
    </row>
    <row r="2942" spans="2:108" x14ac:dyDescent="0.3">
      <c r="B2942"/>
      <c r="C2942"/>
      <c r="E2942"/>
      <c r="F2942"/>
      <c r="G2942"/>
      <c r="H2942"/>
      <c r="I2942"/>
      <c r="K2942"/>
      <c r="N2942"/>
      <c r="O2942"/>
      <c r="P2942"/>
      <c r="U2942"/>
      <c r="V2942"/>
      <c r="X2942"/>
      <c r="DD2942"/>
    </row>
    <row r="2943" spans="2:108" x14ac:dyDescent="0.3">
      <c r="B2943"/>
      <c r="C2943"/>
      <c r="E2943"/>
      <c r="F2943"/>
      <c r="G2943"/>
      <c r="H2943"/>
      <c r="I2943"/>
      <c r="K2943"/>
      <c r="N2943"/>
      <c r="O2943"/>
      <c r="P2943"/>
      <c r="U2943"/>
      <c r="V2943"/>
      <c r="X2943"/>
      <c r="DD2943"/>
    </row>
    <row r="2944" spans="2:108" x14ac:dyDescent="0.3">
      <c r="B2944"/>
      <c r="C2944"/>
      <c r="E2944"/>
      <c r="F2944"/>
      <c r="G2944"/>
      <c r="H2944"/>
      <c r="I2944"/>
      <c r="K2944"/>
      <c r="N2944"/>
      <c r="U2944"/>
      <c r="V2944"/>
      <c r="X2944"/>
      <c r="DD2944"/>
    </row>
    <row r="2945" spans="2:108" x14ac:dyDescent="0.3">
      <c r="B2945"/>
      <c r="C2945"/>
      <c r="E2945"/>
      <c r="F2945"/>
      <c r="G2945"/>
      <c r="H2945"/>
      <c r="I2945"/>
      <c r="K2945"/>
      <c r="N2945"/>
      <c r="U2945"/>
      <c r="V2945"/>
      <c r="X2945"/>
      <c r="DD2945"/>
    </row>
    <row r="2946" spans="2:108" x14ac:dyDescent="0.3">
      <c r="B2946"/>
      <c r="C2946"/>
      <c r="E2946"/>
      <c r="F2946"/>
      <c r="G2946"/>
      <c r="H2946"/>
      <c r="I2946"/>
      <c r="K2946"/>
      <c r="N2946"/>
      <c r="U2946"/>
      <c r="V2946"/>
      <c r="X2946"/>
      <c r="DD2946"/>
    </row>
    <row r="2947" spans="2:108" x14ac:dyDescent="0.3">
      <c r="B2947"/>
      <c r="C2947"/>
      <c r="E2947"/>
      <c r="F2947"/>
      <c r="G2947"/>
      <c r="H2947"/>
      <c r="I2947"/>
      <c r="K2947"/>
      <c r="N2947"/>
      <c r="U2947"/>
      <c r="V2947"/>
      <c r="X2947"/>
    </row>
    <row r="2948" spans="2:108" x14ac:dyDescent="0.3">
      <c r="B2948"/>
      <c r="C2948"/>
      <c r="E2948"/>
      <c r="F2948"/>
      <c r="G2948"/>
      <c r="H2948"/>
      <c r="I2948"/>
      <c r="K2948"/>
      <c r="N2948"/>
      <c r="U2948"/>
      <c r="V2948"/>
      <c r="X2948"/>
    </row>
    <row r="2949" spans="2:108" x14ac:dyDescent="0.3">
      <c r="B2949"/>
      <c r="C2949"/>
      <c r="E2949"/>
      <c r="F2949"/>
      <c r="G2949"/>
      <c r="H2949"/>
      <c r="I2949"/>
      <c r="K2949"/>
      <c r="N2949"/>
      <c r="O2949"/>
      <c r="P2949"/>
      <c r="U2949"/>
      <c r="V2949"/>
      <c r="X2949"/>
      <c r="DD2949"/>
    </row>
    <row r="2950" spans="2:108" x14ac:dyDescent="0.3">
      <c r="B2950"/>
      <c r="C2950"/>
      <c r="E2950"/>
      <c r="F2950"/>
      <c r="G2950"/>
      <c r="H2950"/>
      <c r="I2950"/>
      <c r="K2950"/>
      <c r="N2950"/>
      <c r="U2950"/>
      <c r="V2950"/>
      <c r="X2950"/>
    </row>
    <row r="2951" spans="2:108" x14ac:dyDescent="0.3">
      <c r="B2951"/>
      <c r="C2951"/>
      <c r="E2951"/>
      <c r="F2951"/>
      <c r="G2951"/>
      <c r="H2951"/>
      <c r="I2951"/>
      <c r="K2951"/>
      <c r="N2951"/>
      <c r="U2951"/>
      <c r="V2951"/>
      <c r="X2951"/>
      <c r="DD2951"/>
    </row>
    <row r="2952" spans="2:108" x14ac:dyDescent="0.3">
      <c r="B2952"/>
      <c r="C2952"/>
      <c r="E2952"/>
      <c r="F2952"/>
      <c r="G2952"/>
      <c r="H2952"/>
      <c r="I2952"/>
      <c r="K2952"/>
      <c r="N2952"/>
      <c r="U2952"/>
      <c r="V2952"/>
      <c r="X2952"/>
    </row>
    <row r="2953" spans="2:108" x14ac:dyDescent="0.3">
      <c r="B2953"/>
      <c r="C2953"/>
      <c r="E2953"/>
      <c r="F2953"/>
      <c r="G2953"/>
      <c r="H2953"/>
      <c r="I2953"/>
      <c r="K2953"/>
      <c r="N2953"/>
      <c r="U2953"/>
      <c r="V2953"/>
      <c r="X2953"/>
    </row>
    <row r="2954" spans="2:108" x14ac:dyDescent="0.3">
      <c r="B2954"/>
      <c r="C2954"/>
      <c r="E2954"/>
      <c r="F2954"/>
      <c r="G2954"/>
      <c r="H2954"/>
      <c r="I2954"/>
      <c r="K2954"/>
      <c r="N2954"/>
      <c r="O2954"/>
      <c r="P2954"/>
      <c r="U2954"/>
      <c r="V2954"/>
      <c r="X2954"/>
      <c r="DD2954"/>
    </row>
    <row r="2955" spans="2:108" x14ac:dyDescent="0.3">
      <c r="B2955"/>
      <c r="C2955"/>
      <c r="E2955"/>
      <c r="F2955"/>
      <c r="G2955"/>
      <c r="H2955"/>
      <c r="I2955"/>
      <c r="K2955"/>
      <c r="N2955"/>
      <c r="U2955"/>
      <c r="V2955"/>
      <c r="X2955"/>
    </row>
    <row r="2956" spans="2:108" x14ac:dyDescent="0.3">
      <c r="B2956"/>
      <c r="C2956"/>
      <c r="E2956"/>
      <c r="F2956"/>
      <c r="G2956"/>
      <c r="H2956"/>
      <c r="I2956"/>
      <c r="K2956"/>
      <c r="N2956"/>
      <c r="U2956"/>
      <c r="V2956"/>
      <c r="X2956"/>
    </row>
    <row r="2957" spans="2:108" x14ac:dyDescent="0.3">
      <c r="B2957"/>
      <c r="C2957"/>
      <c r="E2957"/>
      <c r="F2957"/>
      <c r="G2957"/>
      <c r="H2957"/>
      <c r="I2957"/>
      <c r="K2957"/>
      <c r="N2957"/>
      <c r="U2957"/>
      <c r="V2957"/>
      <c r="X2957"/>
      <c r="DD2957"/>
    </row>
    <row r="2958" spans="2:108" x14ac:dyDescent="0.3">
      <c r="B2958"/>
      <c r="C2958"/>
      <c r="E2958"/>
      <c r="F2958"/>
      <c r="G2958"/>
      <c r="H2958"/>
      <c r="I2958"/>
      <c r="K2958"/>
      <c r="N2958"/>
      <c r="U2958"/>
      <c r="V2958"/>
      <c r="X2958"/>
    </row>
    <row r="2959" spans="2:108" x14ac:dyDescent="0.3">
      <c r="B2959"/>
      <c r="C2959"/>
      <c r="E2959"/>
      <c r="F2959"/>
      <c r="G2959"/>
      <c r="H2959"/>
      <c r="I2959"/>
      <c r="K2959"/>
      <c r="N2959"/>
      <c r="U2959"/>
      <c r="V2959"/>
      <c r="X2959"/>
      <c r="DD2959"/>
    </row>
    <row r="2960" spans="2:108" x14ac:dyDescent="0.3">
      <c r="B2960"/>
      <c r="C2960"/>
      <c r="E2960"/>
      <c r="F2960"/>
      <c r="G2960"/>
      <c r="H2960"/>
      <c r="I2960"/>
      <c r="K2960"/>
      <c r="N2960"/>
      <c r="U2960"/>
      <c r="V2960"/>
      <c r="X2960"/>
    </row>
    <row r="2961" spans="2:108" x14ac:dyDescent="0.3">
      <c r="B2961"/>
      <c r="C2961"/>
      <c r="E2961"/>
      <c r="F2961"/>
      <c r="G2961"/>
      <c r="H2961"/>
      <c r="I2961"/>
      <c r="K2961"/>
      <c r="N2961"/>
      <c r="U2961"/>
      <c r="V2961"/>
      <c r="X2961"/>
    </row>
    <row r="2962" spans="2:108" x14ac:dyDescent="0.3">
      <c r="B2962"/>
      <c r="C2962"/>
      <c r="E2962"/>
      <c r="F2962"/>
      <c r="G2962"/>
      <c r="H2962"/>
      <c r="I2962"/>
      <c r="K2962"/>
      <c r="N2962"/>
      <c r="U2962"/>
      <c r="V2962"/>
      <c r="X2962"/>
    </row>
    <row r="2963" spans="2:108" x14ac:dyDescent="0.3">
      <c r="B2963"/>
      <c r="C2963"/>
      <c r="E2963"/>
      <c r="F2963"/>
      <c r="G2963"/>
      <c r="H2963"/>
      <c r="I2963"/>
      <c r="K2963"/>
      <c r="N2963"/>
      <c r="U2963"/>
      <c r="V2963"/>
      <c r="X2963"/>
    </row>
    <row r="2964" spans="2:108" x14ac:dyDescent="0.3">
      <c r="B2964"/>
      <c r="C2964"/>
      <c r="E2964"/>
      <c r="F2964"/>
      <c r="G2964"/>
      <c r="H2964"/>
      <c r="I2964"/>
      <c r="K2964"/>
      <c r="N2964"/>
      <c r="U2964"/>
      <c r="V2964"/>
      <c r="X2964"/>
      <c r="DD2964"/>
    </row>
    <row r="2965" spans="2:108" x14ac:dyDescent="0.3">
      <c r="B2965"/>
      <c r="C2965"/>
      <c r="E2965"/>
      <c r="F2965"/>
      <c r="G2965"/>
      <c r="H2965"/>
      <c r="I2965"/>
      <c r="K2965"/>
      <c r="N2965"/>
      <c r="U2965"/>
      <c r="V2965"/>
      <c r="X2965"/>
      <c r="DD2965"/>
    </row>
    <row r="2966" spans="2:108" x14ac:dyDescent="0.3">
      <c r="B2966"/>
      <c r="C2966"/>
      <c r="E2966"/>
      <c r="F2966"/>
      <c r="G2966"/>
      <c r="H2966"/>
      <c r="I2966"/>
      <c r="K2966"/>
      <c r="N2966"/>
      <c r="U2966"/>
      <c r="V2966"/>
      <c r="X2966"/>
      <c r="Y2966"/>
      <c r="AP2966"/>
      <c r="AR2966"/>
      <c r="AV2966"/>
      <c r="AX2966"/>
      <c r="BS2966"/>
      <c r="BV2966"/>
      <c r="BW2966"/>
      <c r="BX2966"/>
      <c r="BY2966"/>
      <c r="CO2966"/>
    </row>
    <row r="2967" spans="2:108" x14ac:dyDescent="0.3">
      <c r="B2967"/>
      <c r="C2967"/>
      <c r="E2967"/>
      <c r="F2967"/>
      <c r="G2967"/>
      <c r="H2967"/>
      <c r="I2967"/>
      <c r="K2967"/>
      <c r="N2967"/>
      <c r="U2967"/>
      <c r="V2967"/>
      <c r="X2967"/>
      <c r="DD2967"/>
    </row>
    <row r="2968" spans="2:108" x14ac:dyDescent="0.3">
      <c r="B2968"/>
      <c r="C2968"/>
      <c r="E2968"/>
      <c r="F2968"/>
      <c r="G2968"/>
      <c r="H2968"/>
      <c r="I2968"/>
      <c r="K2968"/>
      <c r="N2968"/>
      <c r="U2968"/>
      <c r="V2968"/>
      <c r="X2968"/>
    </row>
    <row r="2969" spans="2:108" x14ac:dyDescent="0.3">
      <c r="B2969"/>
      <c r="C2969"/>
      <c r="E2969"/>
      <c r="F2969"/>
      <c r="G2969"/>
      <c r="H2969"/>
      <c r="I2969"/>
      <c r="K2969"/>
      <c r="N2969"/>
      <c r="U2969"/>
      <c r="V2969"/>
      <c r="X2969"/>
      <c r="DD2969"/>
    </row>
    <row r="2970" spans="2:108" x14ac:dyDescent="0.3">
      <c r="B2970"/>
      <c r="C2970"/>
      <c r="E2970"/>
      <c r="F2970"/>
      <c r="G2970"/>
      <c r="H2970"/>
      <c r="I2970"/>
      <c r="K2970"/>
      <c r="N2970"/>
      <c r="U2970"/>
      <c r="V2970"/>
      <c r="X2970"/>
    </row>
    <row r="2971" spans="2:108" x14ac:dyDescent="0.3">
      <c r="B2971"/>
      <c r="C2971"/>
      <c r="E2971"/>
      <c r="F2971"/>
      <c r="G2971"/>
      <c r="H2971"/>
      <c r="I2971"/>
      <c r="K2971"/>
      <c r="N2971"/>
      <c r="U2971"/>
      <c r="V2971"/>
      <c r="X2971"/>
    </row>
    <row r="2972" spans="2:108" x14ac:dyDescent="0.3">
      <c r="B2972"/>
      <c r="C2972"/>
      <c r="E2972"/>
      <c r="F2972"/>
      <c r="G2972"/>
      <c r="H2972"/>
      <c r="I2972"/>
      <c r="K2972"/>
      <c r="N2972"/>
      <c r="O2972"/>
      <c r="P2972"/>
      <c r="U2972"/>
      <c r="V2972"/>
      <c r="X2972"/>
      <c r="DD2972"/>
    </row>
    <row r="2973" spans="2:108" x14ac:dyDescent="0.3">
      <c r="B2973"/>
      <c r="C2973"/>
      <c r="E2973"/>
      <c r="F2973"/>
      <c r="G2973"/>
      <c r="H2973"/>
      <c r="I2973"/>
      <c r="K2973"/>
      <c r="N2973"/>
      <c r="O2973"/>
      <c r="P2973"/>
      <c r="U2973"/>
      <c r="V2973"/>
      <c r="X2973"/>
      <c r="DD2973"/>
    </row>
    <row r="2974" spans="2:108" x14ac:dyDescent="0.3">
      <c r="B2974"/>
      <c r="C2974"/>
      <c r="E2974"/>
      <c r="F2974"/>
      <c r="G2974"/>
      <c r="H2974"/>
      <c r="I2974"/>
      <c r="K2974"/>
      <c r="N2974"/>
      <c r="O2974"/>
      <c r="P2974"/>
      <c r="U2974"/>
      <c r="V2974"/>
      <c r="X2974"/>
      <c r="DD2974"/>
    </row>
    <row r="2975" spans="2:108" x14ac:dyDescent="0.3">
      <c r="B2975"/>
      <c r="C2975"/>
      <c r="E2975"/>
      <c r="F2975"/>
      <c r="G2975"/>
      <c r="H2975"/>
      <c r="I2975"/>
      <c r="K2975"/>
      <c r="N2975"/>
      <c r="U2975"/>
      <c r="V2975"/>
      <c r="X2975"/>
      <c r="DD2975"/>
    </row>
    <row r="2976" spans="2:108" x14ac:dyDescent="0.3">
      <c r="B2976"/>
      <c r="C2976"/>
      <c r="E2976"/>
      <c r="F2976"/>
      <c r="G2976"/>
      <c r="H2976"/>
      <c r="I2976"/>
      <c r="K2976"/>
      <c r="N2976"/>
      <c r="U2976"/>
      <c r="V2976"/>
      <c r="X2976"/>
    </row>
    <row r="2977" spans="2:108" x14ac:dyDescent="0.3">
      <c r="B2977"/>
      <c r="C2977"/>
      <c r="E2977"/>
      <c r="F2977"/>
      <c r="G2977"/>
      <c r="H2977"/>
      <c r="I2977"/>
      <c r="K2977"/>
      <c r="N2977"/>
      <c r="O2977"/>
      <c r="P2977"/>
      <c r="U2977"/>
      <c r="V2977"/>
      <c r="X2977"/>
      <c r="DD2977"/>
    </row>
    <row r="2978" spans="2:108" x14ac:dyDescent="0.3">
      <c r="B2978"/>
      <c r="C2978"/>
      <c r="E2978"/>
      <c r="F2978"/>
      <c r="G2978"/>
      <c r="H2978"/>
      <c r="I2978"/>
      <c r="K2978"/>
      <c r="N2978"/>
      <c r="U2978"/>
      <c r="V2978"/>
      <c r="X2978"/>
      <c r="DD2978"/>
    </row>
    <row r="2979" spans="2:108" x14ac:dyDescent="0.3">
      <c r="B2979"/>
      <c r="C2979"/>
      <c r="E2979"/>
      <c r="F2979"/>
      <c r="G2979"/>
      <c r="H2979"/>
      <c r="I2979"/>
      <c r="K2979"/>
      <c r="N2979"/>
      <c r="U2979"/>
      <c r="V2979"/>
      <c r="X2979"/>
    </row>
    <row r="2980" spans="2:108" x14ac:dyDescent="0.3">
      <c r="B2980"/>
      <c r="C2980"/>
      <c r="E2980"/>
      <c r="F2980"/>
      <c r="G2980"/>
      <c r="H2980"/>
      <c r="I2980"/>
      <c r="K2980"/>
      <c r="N2980"/>
      <c r="U2980"/>
      <c r="V2980"/>
      <c r="X2980"/>
      <c r="DD2980"/>
    </row>
    <row r="2981" spans="2:108" x14ac:dyDescent="0.3">
      <c r="B2981"/>
      <c r="C2981"/>
      <c r="E2981"/>
      <c r="F2981"/>
      <c r="G2981"/>
      <c r="H2981"/>
      <c r="I2981"/>
      <c r="K2981"/>
      <c r="N2981"/>
      <c r="U2981"/>
      <c r="V2981"/>
      <c r="X2981"/>
      <c r="DD2981"/>
    </row>
    <row r="2982" spans="2:108" x14ac:dyDescent="0.3">
      <c r="B2982"/>
      <c r="C2982"/>
      <c r="E2982"/>
      <c r="F2982"/>
      <c r="G2982"/>
      <c r="H2982"/>
      <c r="I2982"/>
      <c r="K2982"/>
      <c r="N2982"/>
      <c r="U2982"/>
      <c r="V2982"/>
      <c r="X2982"/>
    </row>
    <row r="2983" spans="2:108" x14ac:dyDescent="0.3">
      <c r="B2983"/>
      <c r="C2983"/>
      <c r="E2983"/>
      <c r="F2983"/>
      <c r="G2983"/>
      <c r="H2983"/>
      <c r="I2983"/>
      <c r="K2983"/>
      <c r="N2983"/>
      <c r="O2983"/>
      <c r="P2983"/>
      <c r="U2983"/>
      <c r="V2983"/>
      <c r="X2983"/>
      <c r="DD2983"/>
    </row>
    <row r="2984" spans="2:108" x14ac:dyDescent="0.3">
      <c r="B2984"/>
      <c r="C2984"/>
      <c r="E2984"/>
      <c r="F2984"/>
      <c r="G2984"/>
      <c r="H2984"/>
      <c r="I2984"/>
      <c r="K2984"/>
      <c r="N2984"/>
      <c r="O2984"/>
      <c r="P2984"/>
      <c r="U2984"/>
      <c r="V2984"/>
      <c r="X2984"/>
      <c r="DD2984"/>
    </row>
    <row r="2985" spans="2:108" x14ac:dyDescent="0.3">
      <c r="B2985"/>
      <c r="C2985"/>
      <c r="E2985"/>
      <c r="F2985"/>
      <c r="G2985"/>
      <c r="H2985"/>
      <c r="I2985"/>
      <c r="K2985"/>
      <c r="N2985"/>
      <c r="O2985"/>
      <c r="P2985"/>
      <c r="U2985"/>
      <c r="V2985"/>
      <c r="X2985"/>
      <c r="DD2985"/>
    </row>
    <row r="2986" spans="2:108" x14ac:dyDescent="0.3">
      <c r="B2986"/>
      <c r="C2986"/>
      <c r="E2986"/>
      <c r="F2986"/>
      <c r="G2986"/>
      <c r="H2986"/>
      <c r="I2986"/>
      <c r="K2986"/>
      <c r="N2986"/>
      <c r="U2986"/>
      <c r="V2986"/>
      <c r="X2986"/>
    </row>
    <row r="2987" spans="2:108" x14ac:dyDescent="0.3">
      <c r="B2987"/>
      <c r="C2987"/>
      <c r="E2987"/>
      <c r="F2987"/>
      <c r="G2987"/>
      <c r="H2987"/>
      <c r="I2987"/>
      <c r="K2987"/>
      <c r="N2987"/>
      <c r="U2987"/>
      <c r="V2987"/>
      <c r="X2987"/>
    </row>
    <row r="2988" spans="2:108" x14ac:dyDescent="0.3">
      <c r="B2988"/>
      <c r="C2988"/>
      <c r="E2988"/>
      <c r="F2988"/>
      <c r="G2988"/>
      <c r="H2988"/>
      <c r="I2988"/>
      <c r="K2988"/>
      <c r="N2988"/>
      <c r="U2988"/>
      <c r="V2988"/>
      <c r="X2988"/>
    </row>
    <row r="2989" spans="2:108" x14ac:dyDescent="0.3">
      <c r="B2989"/>
      <c r="C2989"/>
      <c r="E2989"/>
      <c r="F2989"/>
      <c r="G2989"/>
      <c r="H2989"/>
      <c r="I2989"/>
      <c r="K2989"/>
      <c r="N2989"/>
      <c r="U2989"/>
      <c r="V2989"/>
      <c r="X2989"/>
    </row>
    <row r="2990" spans="2:108" x14ac:dyDescent="0.3">
      <c r="B2990"/>
      <c r="C2990"/>
      <c r="E2990"/>
      <c r="F2990"/>
      <c r="G2990"/>
      <c r="H2990"/>
      <c r="I2990"/>
      <c r="K2990"/>
      <c r="N2990"/>
      <c r="U2990"/>
      <c r="V2990"/>
      <c r="X2990"/>
      <c r="DD2990"/>
    </row>
    <row r="2991" spans="2:108" x14ac:dyDescent="0.3">
      <c r="B2991"/>
      <c r="C2991"/>
      <c r="E2991"/>
      <c r="F2991"/>
      <c r="G2991"/>
      <c r="H2991"/>
      <c r="I2991"/>
      <c r="K2991"/>
      <c r="N2991"/>
      <c r="O2991"/>
      <c r="P2991"/>
      <c r="U2991"/>
      <c r="V2991"/>
      <c r="X2991"/>
      <c r="DD2991"/>
    </row>
    <row r="2992" spans="2:108" x14ac:dyDescent="0.3">
      <c r="B2992"/>
      <c r="C2992"/>
      <c r="E2992"/>
      <c r="F2992"/>
      <c r="G2992"/>
      <c r="H2992"/>
      <c r="I2992"/>
      <c r="K2992"/>
      <c r="N2992"/>
      <c r="O2992"/>
      <c r="P2992"/>
      <c r="U2992"/>
      <c r="V2992"/>
      <c r="X2992"/>
      <c r="DD2992"/>
    </row>
    <row r="2993" spans="2:108" x14ac:dyDescent="0.3">
      <c r="B2993"/>
      <c r="C2993"/>
      <c r="E2993"/>
      <c r="F2993"/>
      <c r="G2993"/>
      <c r="H2993"/>
      <c r="I2993"/>
      <c r="K2993"/>
      <c r="N2993"/>
      <c r="U2993"/>
      <c r="V2993"/>
      <c r="X2993"/>
      <c r="DD2993"/>
    </row>
    <row r="2994" spans="2:108" x14ac:dyDescent="0.3">
      <c r="B2994"/>
      <c r="C2994"/>
      <c r="E2994"/>
      <c r="F2994"/>
      <c r="G2994"/>
      <c r="H2994"/>
      <c r="I2994"/>
      <c r="K2994"/>
      <c r="N2994"/>
      <c r="U2994"/>
      <c r="V2994"/>
      <c r="X2994"/>
    </row>
    <row r="2995" spans="2:108" x14ac:dyDescent="0.3">
      <c r="B2995"/>
      <c r="C2995"/>
      <c r="E2995"/>
      <c r="F2995"/>
      <c r="G2995"/>
      <c r="H2995"/>
      <c r="I2995"/>
      <c r="K2995"/>
      <c r="N2995"/>
      <c r="U2995"/>
      <c r="V2995"/>
      <c r="X2995"/>
      <c r="DD2995"/>
    </row>
    <row r="2996" spans="2:108" x14ac:dyDescent="0.3">
      <c r="B2996"/>
      <c r="C2996"/>
      <c r="E2996"/>
      <c r="F2996"/>
      <c r="G2996"/>
      <c r="H2996"/>
      <c r="I2996"/>
      <c r="K2996"/>
      <c r="N2996"/>
      <c r="U2996"/>
      <c r="V2996"/>
      <c r="X2996"/>
    </row>
    <row r="2997" spans="2:108" x14ac:dyDescent="0.3">
      <c r="B2997"/>
      <c r="C2997"/>
      <c r="E2997"/>
      <c r="F2997"/>
      <c r="G2997"/>
      <c r="H2997"/>
      <c r="I2997"/>
      <c r="K2997"/>
      <c r="N2997"/>
      <c r="U2997"/>
      <c r="V2997"/>
      <c r="X2997"/>
    </row>
    <row r="2998" spans="2:108" x14ac:dyDescent="0.3">
      <c r="B2998"/>
      <c r="C2998"/>
      <c r="E2998"/>
      <c r="F2998"/>
      <c r="G2998"/>
      <c r="H2998"/>
      <c r="I2998"/>
      <c r="K2998"/>
      <c r="N2998"/>
      <c r="U2998"/>
      <c r="V2998"/>
      <c r="X2998"/>
      <c r="DD2998"/>
    </row>
    <row r="2999" spans="2:108" x14ac:dyDescent="0.3">
      <c r="B2999"/>
      <c r="C2999"/>
      <c r="E2999"/>
      <c r="F2999"/>
      <c r="G2999"/>
      <c r="H2999"/>
      <c r="I2999"/>
      <c r="K2999"/>
      <c r="N2999"/>
      <c r="U2999"/>
      <c r="V2999"/>
      <c r="X2999"/>
      <c r="DD2999"/>
    </row>
    <row r="3000" spans="2:108" x14ac:dyDescent="0.3">
      <c r="B3000"/>
      <c r="C3000"/>
      <c r="E3000"/>
      <c r="F3000"/>
      <c r="G3000"/>
      <c r="H3000"/>
      <c r="I3000"/>
      <c r="K3000"/>
      <c r="N3000"/>
      <c r="U3000"/>
      <c r="V3000"/>
      <c r="X3000"/>
    </row>
    <row r="3001" spans="2:108" x14ac:dyDescent="0.3">
      <c r="B3001"/>
      <c r="C3001"/>
      <c r="E3001"/>
      <c r="F3001"/>
      <c r="G3001"/>
      <c r="H3001"/>
      <c r="I3001"/>
      <c r="K3001"/>
      <c r="N3001"/>
      <c r="U3001"/>
      <c r="V3001"/>
      <c r="X3001"/>
    </row>
    <row r="3002" spans="2:108" x14ac:dyDescent="0.3">
      <c r="B3002"/>
      <c r="C3002"/>
      <c r="E3002"/>
      <c r="F3002"/>
      <c r="G3002"/>
      <c r="H3002"/>
      <c r="I3002"/>
      <c r="K3002"/>
      <c r="N3002"/>
      <c r="U3002"/>
      <c r="V3002"/>
      <c r="X3002"/>
    </row>
    <row r="3003" spans="2:108" x14ac:dyDescent="0.3">
      <c r="B3003"/>
      <c r="C3003"/>
      <c r="E3003"/>
      <c r="F3003"/>
      <c r="G3003"/>
      <c r="H3003"/>
      <c r="I3003"/>
      <c r="K3003"/>
      <c r="N3003"/>
      <c r="U3003"/>
      <c r="V3003"/>
      <c r="X3003"/>
      <c r="DD3003"/>
    </row>
    <row r="3004" spans="2:108" x14ac:dyDescent="0.3">
      <c r="B3004"/>
      <c r="C3004"/>
      <c r="E3004"/>
      <c r="F3004"/>
      <c r="G3004"/>
      <c r="H3004"/>
      <c r="I3004"/>
      <c r="K3004"/>
      <c r="N3004"/>
      <c r="U3004"/>
      <c r="V3004"/>
      <c r="X3004"/>
      <c r="DD3004"/>
    </row>
    <row r="3005" spans="2:108" x14ac:dyDescent="0.3">
      <c r="B3005"/>
      <c r="C3005"/>
      <c r="E3005"/>
      <c r="F3005"/>
      <c r="G3005"/>
      <c r="H3005"/>
      <c r="I3005"/>
      <c r="K3005"/>
      <c r="N3005"/>
      <c r="U3005"/>
      <c r="V3005"/>
      <c r="X3005"/>
      <c r="DD3005"/>
    </row>
    <row r="3006" spans="2:108" x14ac:dyDescent="0.3">
      <c r="B3006"/>
      <c r="C3006"/>
      <c r="E3006"/>
      <c r="F3006"/>
      <c r="G3006"/>
      <c r="H3006"/>
      <c r="I3006"/>
      <c r="K3006"/>
      <c r="N3006"/>
      <c r="U3006"/>
      <c r="V3006"/>
      <c r="X3006"/>
      <c r="DD3006"/>
    </row>
    <row r="3007" spans="2:108" x14ac:dyDescent="0.3">
      <c r="B3007"/>
      <c r="C3007"/>
      <c r="E3007"/>
      <c r="F3007"/>
      <c r="G3007"/>
      <c r="H3007"/>
      <c r="I3007"/>
      <c r="K3007"/>
      <c r="N3007"/>
      <c r="U3007"/>
      <c r="V3007"/>
      <c r="X3007"/>
    </row>
    <row r="3008" spans="2:108" x14ac:dyDescent="0.3">
      <c r="B3008"/>
      <c r="C3008"/>
      <c r="E3008"/>
      <c r="F3008"/>
      <c r="G3008"/>
      <c r="H3008"/>
      <c r="I3008"/>
      <c r="K3008"/>
      <c r="N3008"/>
      <c r="O3008"/>
      <c r="P3008"/>
      <c r="U3008"/>
      <c r="V3008"/>
      <c r="X3008"/>
      <c r="DD3008"/>
    </row>
    <row r="3009" spans="2:108" x14ac:dyDescent="0.3">
      <c r="B3009"/>
      <c r="C3009"/>
      <c r="E3009"/>
      <c r="F3009"/>
      <c r="G3009"/>
      <c r="H3009"/>
      <c r="I3009"/>
      <c r="K3009"/>
      <c r="N3009"/>
      <c r="U3009"/>
      <c r="V3009"/>
      <c r="X3009"/>
    </row>
    <row r="3010" spans="2:108" x14ac:dyDescent="0.3">
      <c r="B3010"/>
      <c r="C3010"/>
      <c r="E3010"/>
      <c r="F3010"/>
      <c r="G3010"/>
      <c r="H3010"/>
      <c r="I3010"/>
      <c r="K3010"/>
      <c r="N3010"/>
      <c r="O3010"/>
      <c r="P3010"/>
      <c r="U3010"/>
      <c r="V3010"/>
      <c r="X3010"/>
      <c r="DD3010"/>
    </row>
    <row r="3011" spans="2:108" x14ac:dyDescent="0.3">
      <c r="B3011"/>
      <c r="C3011"/>
      <c r="E3011"/>
      <c r="F3011"/>
      <c r="G3011"/>
      <c r="H3011"/>
      <c r="I3011"/>
      <c r="K3011"/>
      <c r="N3011"/>
      <c r="U3011"/>
      <c r="V3011"/>
      <c r="X3011"/>
    </row>
    <row r="3012" spans="2:108" x14ac:dyDescent="0.3">
      <c r="B3012"/>
      <c r="C3012"/>
      <c r="E3012"/>
      <c r="F3012"/>
      <c r="G3012"/>
      <c r="H3012"/>
      <c r="I3012"/>
      <c r="K3012"/>
      <c r="N3012"/>
      <c r="O3012"/>
      <c r="P3012"/>
      <c r="U3012"/>
      <c r="V3012"/>
      <c r="X3012"/>
      <c r="DD3012"/>
    </row>
    <row r="3013" spans="2:108" x14ac:dyDescent="0.3">
      <c r="B3013"/>
      <c r="C3013"/>
      <c r="E3013"/>
      <c r="F3013"/>
      <c r="G3013"/>
      <c r="H3013"/>
      <c r="I3013"/>
      <c r="K3013"/>
      <c r="N3013"/>
      <c r="U3013"/>
      <c r="V3013"/>
      <c r="X3013"/>
    </row>
    <row r="3014" spans="2:108" x14ac:dyDescent="0.3">
      <c r="B3014"/>
      <c r="C3014"/>
      <c r="E3014"/>
      <c r="F3014"/>
      <c r="G3014"/>
      <c r="H3014"/>
      <c r="I3014"/>
      <c r="K3014"/>
      <c r="N3014"/>
      <c r="U3014"/>
      <c r="V3014"/>
      <c r="X3014"/>
      <c r="DD3014"/>
    </row>
    <row r="3015" spans="2:108" x14ac:dyDescent="0.3">
      <c r="B3015"/>
      <c r="C3015"/>
      <c r="E3015"/>
      <c r="F3015"/>
      <c r="G3015"/>
      <c r="H3015"/>
      <c r="I3015"/>
      <c r="K3015"/>
      <c r="N3015"/>
      <c r="U3015"/>
      <c r="V3015"/>
      <c r="X3015"/>
      <c r="DD3015"/>
    </row>
    <row r="3016" spans="2:108" x14ac:dyDescent="0.3">
      <c r="B3016"/>
      <c r="C3016"/>
      <c r="E3016"/>
      <c r="F3016"/>
      <c r="G3016"/>
      <c r="H3016"/>
      <c r="I3016"/>
      <c r="K3016"/>
      <c r="N3016"/>
      <c r="U3016"/>
      <c r="V3016"/>
      <c r="X3016"/>
    </row>
    <row r="3017" spans="2:108" x14ac:dyDescent="0.3">
      <c r="B3017"/>
      <c r="C3017"/>
      <c r="E3017"/>
      <c r="F3017"/>
      <c r="G3017"/>
      <c r="H3017"/>
      <c r="I3017"/>
      <c r="K3017"/>
      <c r="N3017"/>
      <c r="O3017"/>
      <c r="P3017"/>
      <c r="U3017"/>
      <c r="V3017"/>
      <c r="X3017"/>
      <c r="DD3017"/>
    </row>
    <row r="3018" spans="2:108" x14ac:dyDescent="0.3">
      <c r="B3018"/>
      <c r="C3018"/>
      <c r="E3018"/>
      <c r="F3018"/>
      <c r="G3018"/>
      <c r="H3018"/>
      <c r="I3018"/>
      <c r="K3018"/>
      <c r="N3018"/>
      <c r="U3018"/>
      <c r="V3018"/>
      <c r="X3018"/>
    </row>
    <row r="3019" spans="2:108" x14ac:dyDescent="0.3">
      <c r="B3019"/>
      <c r="C3019"/>
      <c r="E3019"/>
      <c r="F3019"/>
      <c r="G3019"/>
      <c r="H3019"/>
      <c r="I3019"/>
      <c r="K3019"/>
      <c r="N3019"/>
      <c r="U3019"/>
      <c r="V3019"/>
      <c r="X3019"/>
    </row>
    <row r="3020" spans="2:108" x14ac:dyDescent="0.3">
      <c r="B3020"/>
      <c r="C3020"/>
      <c r="E3020"/>
      <c r="F3020"/>
      <c r="G3020"/>
      <c r="H3020"/>
      <c r="I3020"/>
      <c r="K3020"/>
      <c r="N3020"/>
      <c r="U3020"/>
      <c r="V3020"/>
      <c r="X3020"/>
      <c r="DD3020"/>
    </row>
    <row r="3021" spans="2:108" x14ac:dyDescent="0.3">
      <c r="B3021"/>
      <c r="C3021"/>
      <c r="E3021"/>
      <c r="F3021"/>
      <c r="G3021"/>
      <c r="H3021"/>
      <c r="I3021"/>
      <c r="K3021"/>
      <c r="N3021"/>
      <c r="U3021"/>
      <c r="V3021"/>
      <c r="X3021"/>
    </row>
    <row r="3022" spans="2:108" x14ac:dyDescent="0.3">
      <c r="B3022"/>
      <c r="C3022"/>
      <c r="E3022"/>
      <c r="F3022"/>
      <c r="G3022"/>
      <c r="H3022"/>
      <c r="I3022"/>
      <c r="K3022"/>
      <c r="N3022"/>
      <c r="O3022"/>
      <c r="P3022"/>
      <c r="U3022"/>
      <c r="V3022"/>
      <c r="X3022"/>
      <c r="DD3022"/>
    </row>
    <row r="3023" spans="2:108" x14ac:dyDescent="0.3">
      <c r="B3023"/>
      <c r="C3023"/>
      <c r="E3023"/>
      <c r="F3023"/>
      <c r="G3023"/>
      <c r="H3023"/>
      <c r="I3023"/>
      <c r="K3023"/>
      <c r="N3023"/>
      <c r="U3023"/>
      <c r="V3023"/>
      <c r="X3023"/>
    </row>
    <row r="3024" spans="2:108" x14ac:dyDescent="0.3">
      <c r="B3024"/>
      <c r="C3024"/>
      <c r="E3024"/>
      <c r="F3024"/>
      <c r="G3024"/>
      <c r="H3024"/>
      <c r="I3024"/>
      <c r="K3024"/>
      <c r="N3024"/>
      <c r="U3024"/>
      <c r="V3024"/>
      <c r="X3024"/>
      <c r="DD3024"/>
    </row>
    <row r="3025" spans="2:108" x14ac:dyDescent="0.3">
      <c r="B3025"/>
      <c r="C3025"/>
      <c r="E3025"/>
      <c r="F3025"/>
      <c r="G3025"/>
      <c r="H3025"/>
      <c r="I3025"/>
      <c r="K3025"/>
      <c r="N3025"/>
      <c r="U3025"/>
      <c r="V3025"/>
      <c r="X3025"/>
      <c r="DD3025"/>
    </row>
    <row r="3026" spans="2:108" x14ac:dyDescent="0.3">
      <c r="B3026"/>
      <c r="C3026"/>
      <c r="E3026"/>
      <c r="F3026"/>
      <c r="G3026"/>
      <c r="H3026"/>
      <c r="I3026"/>
      <c r="K3026"/>
      <c r="N3026"/>
      <c r="U3026"/>
      <c r="V3026"/>
      <c r="X3026"/>
    </row>
    <row r="3027" spans="2:108" x14ac:dyDescent="0.3">
      <c r="B3027"/>
      <c r="C3027"/>
      <c r="E3027"/>
      <c r="F3027"/>
      <c r="G3027"/>
      <c r="H3027"/>
      <c r="I3027"/>
      <c r="K3027"/>
      <c r="N3027"/>
      <c r="O3027"/>
      <c r="P3027"/>
      <c r="U3027"/>
      <c r="V3027"/>
      <c r="X3027"/>
      <c r="DD3027"/>
    </row>
    <row r="3028" spans="2:108" x14ac:dyDescent="0.3">
      <c r="B3028"/>
      <c r="C3028"/>
      <c r="E3028"/>
      <c r="F3028"/>
      <c r="G3028"/>
      <c r="H3028"/>
      <c r="I3028"/>
      <c r="K3028"/>
      <c r="N3028"/>
      <c r="U3028"/>
      <c r="V3028"/>
      <c r="X3028"/>
      <c r="DD3028"/>
    </row>
    <row r="3029" spans="2:108" x14ac:dyDescent="0.3">
      <c r="B3029"/>
      <c r="C3029"/>
      <c r="E3029"/>
      <c r="F3029"/>
      <c r="G3029"/>
      <c r="H3029"/>
      <c r="I3029"/>
      <c r="K3029"/>
      <c r="N3029"/>
      <c r="U3029"/>
      <c r="V3029"/>
      <c r="X3029"/>
      <c r="DD3029"/>
    </row>
    <row r="3030" spans="2:108" x14ac:dyDescent="0.3">
      <c r="B3030"/>
      <c r="C3030"/>
      <c r="E3030"/>
      <c r="F3030"/>
      <c r="G3030"/>
      <c r="H3030"/>
      <c r="I3030"/>
      <c r="K3030"/>
      <c r="N3030"/>
      <c r="U3030"/>
      <c r="V3030"/>
      <c r="X3030"/>
    </row>
    <row r="3031" spans="2:108" x14ac:dyDescent="0.3">
      <c r="B3031"/>
      <c r="C3031"/>
      <c r="E3031"/>
      <c r="F3031"/>
      <c r="G3031"/>
      <c r="H3031"/>
      <c r="I3031"/>
      <c r="K3031"/>
      <c r="N3031"/>
      <c r="U3031"/>
      <c r="V3031"/>
      <c r="X3031"/>
    </row>
    <row r="3032" spans="2:108" x14ac:dyDescent="0.3">
      <c r="B3032"/>
      <c r="C3032"/>
      <c r="E3032"/>
      <c r="F3032"/>
      <c r="G3032"/>
      <c r="H3032"/>
      <c r="I3032"/>
      <c r="K3032"/>
      <c r="N3032"/>
      <c r="U3032"/>
      <c r="V3032"/>
      <c r="X3032"/>
    </row>
    <row r="3033" spans="2:108" x14ac:dyDescent="0.3">
      <c r="B3033"/>
      <c r="C3033"/>
      <c r="E3033"/>
      <c r="F3033"/>
      <c r="G3033"/>
      <c r="H3033"/>
      <c r="I3033"/>
      <c r="K3033"/>
      <c r="N3033"/>
      <c r="U3033"/>
      <c r="V3033"/>
      <c r="X3033"/>
    </row>
    <row r="3034" spans="2:108" x14ac:dyDescent="0.3">
      <c r="B3034"/>
      <c r="C3034"/>
      <c r="E3034"/>
      <c r="F3034"/>
      <c r="G3034"/>
      <c r="H3034"/>
      <c r="I3034"/>
      <c r="K3034"/>
      <c r="N3034"/>
      <c r="U3034"/>
      <c r="V3034"/>
      <c r="X3034"/>
    </row>
    <row r="3035" spans="2:108" x14ac:dyDescent="0.3">
      <c r="B3035"/>
      <c r="C3035"/>
      <c r="E3035"/>
      <c r="F3035"/>
      <c r="G3035"/>
      <c r="H3035"/>
      <c r="I3035"/>
      <c r="K3035"/>
      <c r="N3035"/>
      <c r="O3035"/>
      <c r="P3035"/>
      <c r="U3035"/>
      <c r="V3035"/>
      <c r="X3035"/>
      <c r="DD3035"/>
    </row>
    <row r="3036" spans="2:108" x14ac:dyDescent="0.3">
      <c r="B3036"/>
      <c r="C3036"/>
      <c r="E3036"/>
      <c r="F3036"/>
      <c r="G3036"/>
      <c r="H3036"/>
      <c r="I3036"/>
      <c r="K3036"/>
      <c r="N3036"/>
      <c r="U3036"/>
      <c r="V3036"/>
      <c r="X3036"/>
      <c r="DD3036"/>
    </row>
    <row r="3037" spans="2:108" x14ac:dyDescent="0.3">
      <c r="B3037"/>
      <c r="C3037"/>
      <c r="E3037"/>
      <c r="F3037"/>
      <c r="G3037"/>
      <c r="H3037"/>
      <c r="I3037"/>
      <c r="K3037"/>
      <c r="N3037"/>
      <c r="U3037"/>
      <c r="V3037"/>
      <c r="X3037"/>
      <c r="DD3037"/>
    </row>
    <row r="3038" spans="2:108" x14ac:dyDescent="0.3">
      <c r="B3038"/>
      <c r="C3038"/>
      <c r="E3038"/>
      <c r="F3038"/>
      <c r="G3038"/>
      <c r="H3038"/>
      <c r="I3038"/>
      <c r="K3038"/>
      <c r="N3038"/>
      <c r="U3038"/>
      <c r="V3038"/>
      <c r="X3038"/>
    </row>
    <row r="3039" spans="2:108" x14ac:dyDescent="0.3">
      <c r="B3039"/>
      <c r="C3039"/>
      <c r="E3039"/>
      <c r="F3039"/>
      <c r="G3039"/>
      <c r="H3039"/>
      <c r="I3039"/>
      <c r="K3039"/>
      <c r="N3039"/>
      <c r="U3039"/>
      <c r="V3039"/>
      <c r="X3039"/>
    </row>
    <row r="3040" spans="2:108" x14ac:dyDescent="0.3">
      <c r="B3040"/>
      <c r="C3040"/>
      <c r="E3040"/>
      <c r="F3040"/>
      <c r="G3040"/>
      <c r="H3040"/>
      <c r="I3040"/>
      <c r="K3040"/>
      <c r="N3040"/>
      <c r="O3040"/>
      <c r="P3040"/>
      <c r="U3040"/>
      <c r="V3040"/>
      <c r="X3040"/>
      <c r="DD3040"/>
    </row>
    <row r="3041" spans="2:108" x14ac:dyDescent="0.3">
      <c r="B3041"/>
      <c r="C3041"/>
      <c r="E3041"/>
      <c r="F3041"/>
      <c r="G3041"/>
      <c r="H3041"/>
      <c r="I3041"/>
      <c r="K3041"/>
      <c r="N3041"/>
      <c r="U3041"/>
      <c r="V3041"/>
      <c r="X3041"/>
      <c r="DD3041"/>
    </row>
    <row r="3042" spans="2:108" x14ac:dyDescent="0.3">
      <c r="B3042"/>
      <c r="C3042"/>
      <c r="E3042"/>
      <c r="F3042"/>
      <c r="G3042"/>
      <c r="H3042"/>
      <c r="I3042"/>
      <c r="K3042"/>
      <c r="N3042"/>
      <c r="O3042"/>
      <c r="P3042"/>
      <c r="U3042"/>
      <c r="V3042"/>
      <c r="X3042"/>
      <c r="DD3042"/>
    </row>
    <row r="3043" spans="2:108" x14ac:dyDescent="0.3">
      <c r="B3043"/>
      <c r="C3043"/>
      <c r="E3043"/>
      <c r="F3043"/>
      <c r="G3043"/>
      <c r="H3043"/>
      <c r="I3043"/>
      <c r="K3043"/>
      <c r="N3043"/>
      <c r="U3043"/>
      <c r="V3043"/>
      <c r="X3043"/>
    </row>
    <row r="3044" spans="2:108" x14ac:dyDescent="0.3">
      <c r="B3044"/>
      <c r="C3044"/>
      <c r="E3044"/>
      <c r="F3044"/>
      <c r="G3044"/>
      <c r="H3044"/>
      <c r="I3044"/>
      <c r="K3044"/>
      <c r="N3044"/>
      <c r="U3044"/>
      <c r="V3044"/>
      <c r="X3044"/>
    </row>
    <row r="3045" spans="2:108" x14ac:dyDescent="0.3">
      <c r="B3045"/>
      <c r="C3045"/>
      <c r="E3045"/>
      <c r="F3045"/>
      <c r="G3045"/>
      <c r="H3045"/>
      <c r="I3045"/>
      <c r="K3045"/>
      <c r="N3045"/>
      <c r="O3045"/>
      <c r="P3045"/>
      <c r="U3045"/>
      <c r="V3045"/>
      <c r="X3045"/>
      <c r="DD3045"/>
    </row>
    <row r="3046" spans="2:108" x14ac:dyDescent="0.3">
      <c r="B3046"/>
      <c r="C3046"/>
      <c r="E3046"/>
      <c r="F3046"/>
      <c r="G3046"/>
      <c r="H3046"/>
      <c r="I3046"/>
      <c r="K3046"/>
      <c r="N3046"/>
      <c r="O3046"/>
      <c r="P3046"/>
      <c r="U3046"/>
      <c r="V3046"/>
      <c r="X3046"/>
      <c r="DD3046"/>
    </row>
    <row r="3047" spans="2:108" x14ac:dyDescent="0.3">
      <c r="B3047"/>
      <c r="C3047"/>
      <c r="E3047"/>
      <c r="F3047"/>
      <c r="G3047"/>
      <c r="H3047"/>
      <c r="I3047"/>
      <c r="K3047"/>
      <c r="N3047"/>
      <c r="U3047"/>
      <c r="V3047"/>
      <c r="X3047"/>
      <c r="DD3047"/>
    </row>
    <row r="3048" spans="2:108" x14ac:dyDescent="0.3">
      <c r="B3048"/>
      <c r="C3048"/>
      <c r="E3048"/>
      <c r="F3048"/>
      <c r="G3048"/>
      <c r="H3048"/>
      <c r="I3048"/>
      <c r="K3048"/>
      <c r="N3048"/>
      <c r="O3048"/>
      <c r="P3048"/>
      <c r="U3048"/>
      <c r="V3048"/>
      <c r="X3048"/>
      <c r="DD3048"/>
    </row>
    <row r="3049" spans="2:108" x14ac:dyDescent="0.3">
      <c r="B3049"/>
      <c r="C3049"/>
      <c r="E3049"/>
      <c r="F3049"/>
      <c r="G3049"/>
      <c r="H3049"/>
      <c r="I3049"/>
      <c r="K3049"/>
      <c r="N3049"/>
      <c r="U3049"/>
      <c r="V3049"/>
      <c r="X3049"/>
      <c r="DD3049"/>
    </row>
    <row r="3050" spans="2:108" x14ac:dyDescent="0.3">
      <c r="B3050"/>
      <c r="C3050"/>
      <c r="E3050"/>
      <c r="F3050"/>
      <c r="G3050"/>
      <c r="H3050"/>
      <c r="I3050"/>
      <c r="K3050"/>
      <c r="N3050"/>
      <c r="U3050"/>
      <c r="V3050"/>
      <c r="X3050"/>
    </row>
    <row r="3051" spans="2:108" x14ac:dyDescent="0.3">
      <c r="B3051"/>
      <c r="C3051"/>
      <c r="E3051"/>
      <c r="F3051"/>
      <c r="G3051"/>
      <c r="H3051"/>
      <c r="I3051"/>
      <c r="K3051"/>
      <c r="N3051"/>
      <c r="U3051"/>
      <c r="V3051"/>
      <c r="X3051"/>
    </row>
    <row r="3052" spans="2:108" x14ac:dyDescent="0.3">
      <c r="B3052"/>
      <c r="C3052"/>
      <c r="E3052"/>
      <c r="F3052"/>
      <c r="G3052"/>
      <c r="H3052"/>
      <c r="I3052"/>
      <c r="K3052"/>
      <c r="N3052"/>
      <c r="U3052"/>
      <c r="V3052"/>
      <c r="X3052"/>
    </row>
    <row r="3053" spans="2:108" x14ac:dyDescent="0.3">
      <c r="B3053"/>
      <c r="C3053"/>
      <c r="E3053"/>
      <c r="F3053"/>
      <c r="G3053"/>
      <c r="H3053"/>
      <c r="I3053"/>
      <c r="K3053"/>
      <c r="N3053"/>
      <c r="U3053"/>
      <c r="V3053"/>
      <c r="X3053"/>
      <c r="Y3053"/>
      <c r="DD3053"/>
    </row>
    <row r="3054" spans="2:108" x14ac:dyDescent="0.3">
      <c r="B3054"/>
      <c r="C3054"/>
      <c r="E3054"/>
      <c r="F3054"/>
      <c r="G3054"/>
      <c r="H3054"/>
      <c r="I3054"/>
      <c r="K3054"/>
      <c r="N3054"/>
      <c r="U3054"/>
      <c r="V3054"/>
      <c r="X3054"/>
    </row>
    <row r="3055" spans="2:108" x14ac:dyDescent="0.3">
      <c r="B3055"/>
      <c r="C3055"/>
      <c r="E3055"/>
      <c r="F3055"/>
      <c r="G3055"/>
      <c r="H3055"/>
      <c r="I3055"/>
      <c r="K3055"/>
      <c r="N3055"/>
      <c r="O3055"/>
      <c r="P3055"/>
      <c r="U3055"/>
      <c r="V3055"/>
      <c r="X3055"/>
      <c r="DD3055"/>
    </row>
    <row r="3056" spans="2:108" x14ac:dyDescent="0.3">
      <c r="B3056"/>
      <c r="C3056"/>
      <c r="E3056"/>
      <c r="F3056"/>
      <c r="G3056"/>
      <c r="H3056"/>
      <c r="I3056"/>
      <c r="K3056"/>
      <c r="N3056"/>
      <c r="U3056"/>
      <c r="V3056"/>
      <c r="X3056"/>
      <c r="DD3056"/>
    </row>
    <row r="3057" spans="2:108" x14ac:dyDescent="0.3">
      <c r="B3057"/>
      <c r="C3057"/>
      <c r="E3057"/>
      <c r="F3057"/>
      <c r="G3057"/>
      <c r="H3057"/>
      <c r="I3057"/>
      <c r="K3057"/>
      <c r="N3057"/>
      <c r="U3057"/>
      <c r="V3057"/>
      <c r="X3057"/>
    </row>
    <row r="3058" spans="2:108" x14ac:dyDescent="0.3">
      <c r="B3058"/>
      <c r="C3058"/>
      <c r="E3058"/>
      <c r="F3058"/>
      <c r="G3058"/>
      <c r="H3058"/>
      <c r="I3058"/>
      <c r="K3058"/>
      <c r="N3058"/>
      <c r="U3058"/>
      <c r="V3058"/>
      <c r="X3058"/>
    </row>
    <row r="3059" spans="2:108" x14ac:dyDescent="0.3">
      <c r="B3059"/>
      <c r="C3059"/>
      <c r="E3059"/>
      <c r="F3059"/>
      <c r="G3059"/>
      <c r="H3059"/>
      <c r="I3059"/>
      <c r="K3059"/>
      <c r="N3059"/>
      <c r="U3059"/>
      <c r="V3059"/>
      <c r="X3059"/>
      <c r="DD3059"/>
    </row>
    <row r="3060" spans="2:108" x14ac:dyDescent="0.3">
      <c r="B3060"/>
      <c r="C3060"/>
      <c r="E3060"/>
      <c r="F3060"/>
      <c r="G3060"/>
      <c r="H3060"/>
      <c r="I3060"/>
      <c r="K3060"/>
      <c r="N3060"/>
      <c r="U3060"/>
      <c r="V3060"/>
      <c r="X3060"/>
      <c r="DD3060"/>
    </row>
    <row r="3061" spans="2:108" x14ac:dyDescent="0.3">
      <c r="B3061"/>
      <c r="C3061"/>
      <c r="E3061"/>
      <c r="F3061"/>
      <c r="G3061"/>
      <c r="H3061"/>
      <c r="I3061"/>
      <c r="K3061"/>
      <c r="N3061"/>
      <c r="U3061"/>
      <c r="V3061"/>
      <c r="X3061"/>
    </row>
    <row r="3062" spans="2:108" x14ac:dyDescent="0.3">
      <c r="B3062"/>
      <c r="C3062"/>
      <c r="E3062"/>
      <c r="F3062"/>
      <c r="G3062"/>
      <c r="H3062"/>
      <c r="I3062"/>
      <c r="K3062"/>
      <c r="N3062"/>
      <c r="O3062"/>
      <c r="P3062"/>
      <c r="U3062"/>
      <c r="V3062"/>
      <c r="X3062"/>
      <c r="DD3062"/>
    </row>
    <row r="3063" spans="2:108" x14ac:dyDescent="0.3">
      <c r="B3063"/>
      <c r="C3063"/>
      <c r="E3063"/>
      <c r="F3063"/>
      <c r="G3063"/>
      <c r="H3063"/>
      <c r="I3063"/>
      <c r="K3063"/>
      <c r="N3063"/>
      <c r="O3063"/>
      <c r="P3063"/>
      <c r="U3063"/>
      <c r="V3063"/>
      <c r="X3063"/>
      <c r="DD3063"/>
    </row>
    <row r="3064" spans="2:108" x14ac:dyDescent="0.3">
      <c r="B3064"/>
      <c r="C3064"/>
      <c r="E3064"/>
      <c r="F3064"/>
      <c r="G3064"/>
      <c r="H3064"/>
      <c r="I3064"/>
      <c r="K3064"/>
      <c r="N3064"/>
      <c r="O3064"/>
      <c r="P3064"/>
      <c r="U3064"/>
      <c r="V3064"/>
      <c r="X3064"/>
      <c r="DD3064"/>
    </row>
    <row r="3065" spans="2:108" x14ac:dyDescent="0.3">
      <c r="B3065"/>
      <c r="C3065"/>
      <c r="E3065"/>
      <c r="F3065"/>
      <c r="G3065"/>
      <c r="H3065"/>
      <c r="I3065"/>
      <c r="K3065"/>
      <c r="N3065"/>
      <c r="U3065"/>
      <c r="V3065"/>
      <c r="X3065"/>
      <c r="DD3065"/>
    </row>
    <row r="3066" spans="2:108" x14ac:dyDescent="0.3">
      <c r="B3066"/>
      <c r="C3066"/>
      <c r="E3066"/>
      <c r="F3066"/>
      <c r="G3066"/>
      <c r="H3066"/>
      <c r="I3066"/>
      <c r="K3066"/>
      <c r="N3066"/>
      <c r="U3066"/>
      <c r="V3066"/>
      <c r="X3066"/>
      <c r="DD3066"/>
    </row>
    <row r="3067" spans="2:108" x14ac:dyDescent="0.3">
      <c r="B3067"/>
      <c r="C3067"/>
      <c r="E3067"/>
      <c r="F3067"/>
      <c r="G3067"/>
      <c r="H3067"/>
      <c r="I3067"/>
      <c r="K3067"/>
      <c r="N3067"/>
      <c r="O3067"/>
      <c r="P3067"/>
      <c r="U3067"/>
      <c r="V3067"/>
      <c r="X3067"/>
      <c r="DD3067"/>
    </row>
    <row r="3068" spans="2:108" x14ac:dyDescent="0.3">
      <c r="B3068"/>
      <c r="C3068"/>
      <c r="E3068"/>
      <c r="F3068"/>
      <c r="G3068"/>
      <c r="H3068"/>
      <c r="I3068"/>
      <c r="K3068"/>
      <c r="N3068"/>
      <c r="U3068"/>
      <c r="V3068"/>
      <c r="X3068"/>
    </row>
    <row r="3069" spans="2:108" x14ac:dyDescent="0.3">
      <c r="B3069"/>
      <c r="C3069"/>
      <c r="E3069"/>
      <c r="F3069"/>
      <c r="G3069"/>
      <c r="H3069"/>
      <c r="I3069"/>
      <c r="K3069"/>
      <c r="N3069"/>
      <c r="U3069"/>
      <c r="V3069"/>
      <c r="X3069"/>
    </row>
    <row r="3070" spans="2:108" x14ac:dyDescent="0.3">
      <c r="B3070"/>
      <c r="C3070"/>
      <c r="E3070"/>
      <c r="F3070"/>
      <c r="G3070"/>
      <c r="H3070"/>
      <c r="I3070"/>
      <c r="K3070"/>
      <c r="N3070"/>
      <c r="U3070"/>
      <c r="V3070"/>
      <c r="X3070"/>
      <c r="DD3070"/>
    </row>
    <row r="3071" spans="2:108" x14ac:dyDescent="0.3">
      <c r="B3071"/>
      <c r="C3071"/>
      <c r="E3071"/>
      <c r="F3071"/>
      <c r="G3071"/>
      <c r="H3071"/>
      <c r="I3071"/>
      <c r="K3071"/>
      <c r="N3071"/>
      <c r="U3071"/>
      <c r="V3071"/>
      <c r="X3071"/>
      <c r="DD3071"/>
    </row>
    <row r="3072" spans="2:108" x14ac:dyDescent="0.3">
      <c r="B3072"/>
      <c r="C3072"/>
      <c r="E3072"/>
      <c r="F3072"/>
      <c r="G3072"/>
      <c r="H3072"/>
      <c r="I3072"/>
      <c r="K3072"/>
      <c r="N3072"/>
      <c r="U3072"/>
      <c r="V3072"/>
      <c r="X3072"/>
    </row>
    <row r="3073" spans="2:108" x14ac:dyDescent="0.3">
      <c r="B3073"/>
      <c r="C3073"/>
      <c r="E3073"/>
      <c r="F3073"/>
      <c r="G3073"/>
      <c r="H3073"/>
      <c r="I3073"/>
      <c r="K3073"/>
      <c r="N3073"/>
      <c r="U3073"/>
      <c r="V3073"/>
      <c r="X3073"/>
      <c r="DD3073"/>
    </row>
    <row r="3074" spans="2:108" x14ac:dyDescent="0.3">
      <c r="B3074"/>
      <c r="C3074"/>
      <c r="E3074"/>
      <c r="F3074"/>
      <c r="G3074"/>
      <c r="H3074"/>
      <c r="I3074"/>
      <c r="K3074"/>
      <c r="N3074"/>
      <c r="U3074"/>
      <c r="V3074"/>
      <c r="X3074"/>
    </row>
    <row r="3075" spans="2:108" x14ac:dyDescent="0.3">
      <c r="B3075"/>
      <c r="C3075"/>
      <c r="E3075"/>
      <c r="F3075"/>
      <c r="G3075"/>
      <c r="H3075"/>
      <c r="I3075"/>
      <c r="K3075"/>
      <c r="N3075"/>
      <c r="U3075"/>
      <c r="V3075"/>
      <c r="X3075"/>
    </row>
    <row r="3076" spans="2:108" x14ac:dyDescent="0.3">
      <c r="B3076"/>
      <c r="C3076"/>
      <c r="E3076"/>
      <c r="F3076"/>
      <c r="G3076"/>
      <c r="H3076"/>
      <c r="I3076"/>
      <c r="K3076"/>
      <c r="N3076"/>
      <c r="U3076"/>
      <c r="V3076"/>
      <c r="X3076"/>
      <c r="DD3076"/>
    </row>
    <row r="3077" spans="2:108" x14ac:dyDescent="0.3">
      <c r="B3077"/>
      <c r="C3077"/>
      <c r="E3077"/>
      <c r="F3077"/>
      <c r="G3077"/>
      <c r="H3077"/>
      <c r="I3077"/>
      <c r="K3077"/>
      <c r="N3077"/>
      <c r="O3077"/>
      <c r="P3077"/>
      <c r="U3077"/>
      <c r="V3077"/>
      <c r="X3077"/>
      <c r="DD3077"/>
    </row>
    <row r="3078" spans="2:108" x14ac:dyDescent="0.3">
      <c r="B3078"/>
      <c r="C3078"/>
      <c r="E3078"/>
      <c r="F3078"/>
      <c r="G3078"/>
      <c r="H3078"/>
      <c r="I3078"/>
      <c r="K3078"/>
      <c r="N3078"/>
      <c r="U3078"/>
      <c r="V3078"/>
      <c r="X3078"/>
    </row>
    <row r="3079" spans="2:108" x14ac:dyDescent="0.3">
      <c r="B3079"/>
      <c r="C3079"/>
      <c r="E3079"/>
      <c r="F3079"/>
      <c r="G3079"/>
      <c r="H3079"/>
      <c r="I3079"/>
      <c r="K3079"/>
      <c r="N3079"/>
      <c r="U3079"/>
      <c r="V3079"/>
      <c r="X3079"/>
    </row>
    <row r="3080" spans="2:108" x14ac:dyDescent="0.3">
      <c r="B3080"/>
      <c r="C3080"/>
      <c r="E3080"/>
      <c r="F3080"/>
      <c r="G3080"/>
      <c r="H3080"/>
      <c r="I3080"/>
      <c r="K3080"/>
      <c r="N3080"/>
      <c r="O3080"/>
      <c r="P3080"/>
      <c r="U3080"/>
      <c r="V3080"/>
      <c r="X3080"/>
      <c r="DD3080"/>
    </row>
    <row r="3081" spans="2:108" x14ac:dyDescent="0.3">
      <c r="B3081"/>
      <c r="C3081"/>
      <c r="E3081"/>
      <c r="F3081"/>
      <c r="G3081"/>
      <c r="H3081"/>
      <c r="I3081"/>
      <c r="K3081"/>
      <c r="N3081"/>
      <c r="U3081"/>
      <c r="V3081"/>
      <c r="X3081"/>
      <c r="DD3081"/>
    </row>
    <row r="3082" spans="2:108" x14ac:dyDescent="0.3">
      <c r="B3082"/>
      <c r="C3082"/>
      <c r="E3082"/>
      <c r="F3082"/>
      <c r="G3082"/>
      <c r="H3082"/>
      <c r="I3082"/>
      <c r="K3082"/>
      <c r="N3082"/>
      <c r="O3082"/>
      <c r="P3082"/>
      <c r="U3082"/>
      <c r="V3082"/>
      <c r="X3082"/>
      <c r="DD3082"/>
    </row>
    <row r="3083" spans="2:108" x14ac:dyDescent="0.3">
      <c r="B3083"/>
      <c r="C3083"/>
      <c r="E3083"/>
      <c r="F3083"/>
      <c r="G3083"/>
      <c r="H3083"/>
      <c r="I3083"/>
      <c r="K3083"/>
      <c r="N3083"/>
      <c r="U3083"/>
      <c r="V3083"/>
      <c r="X3083"/>
    </row>
    <row r="3084" spans="2:108" x14ac:dyDescent="0.3">
      <c r="B3084"/>
      <c r="C3084"/>
      <c r="E3084"/>
      <c r="F3084"/>
      <c r="G3084"/>
      <c r="H3084"/>
      <c r="I3084"/>
      <c r="K3084"/>
      <c r="N3084"/>
      <c r="U3084"/>
      <c r="V3084"/>
      <c r="X3084"/>
      <c r="DD3084"/>
    </row>
    <row r="3085" spans="2:108" x14ac:dyDescent="0.3">
      <c r="B3085"/>
      <c r="C3085"/>
      <c r="E3085"/>
      <c r="F3085"/>
      <c r="G3085"/>
      <c r="H3085"/>
      <c r="I3085"/>
      <c r="K3085"/>
      <c r="N3085"/>
      <c r="U3085"/>
      <c r="V3085"/>
      <c r="X3085"/>
      <c r="DD3085"/>
    </row>
    <row r="3086" spans="2:108" x14ac:dyDescent="0.3">
      <c r="B3086"/>
      <c r="C3086"/>
      <c r="E3086"/>
      <c r="F3086"/>
      <c r="G3086"/>
      <c r="H3086"/>
      <c r="I3086"/>
      <c r="K3086"/>
      <c r="N3086"/>
      <c r="U3086"/>
      <c r="V3086"/>
      <c r="X3086"/>
      <c r="DD3086"/>
    </row>
    <row r="3087" spans="2:108" x14ac:dyDescent="0.3">
      <c r="B3087"/>
      <c r="C3087"/>
      <c r="E3087"/>
      <c r="F3087"/>
      <c r="G3087"/>
      <c r="H3087"/>
      <c r="I3087"/>
      <c r="K3087"/>
      <c r="N3087"/>
      <c r="O3087"/>
      <c r="P3087"/>
      <c r="U3087"/>
      <c r="V3087"/>
      <c r="X3087"/>
      <c r="DD3087"/>
    </row>
    <row r="3088" spans="2:108" x14ac:dyDescent="0.3">
      <c r="B3088"/>
      <c r="C3088"/>
      <c r="E3088"/>
      <c r="F3088"/>
      <c r="G3088"/>
      <c r="H3088"/>
      <c r="I3088"/>
      <c r="K3088"/>
      <c r="N3088"/>
      <c r="U3088"/>
      <c r="V3088"/>
      <c r="X3088"/>
      <c r="DD3088"/>
    </row>
    <row r="3089" spans="2:108" x14ac:dyDescent="0.3">
      <c r="B3089"/>
      <c r="C3089"/>
      <c r="E3089"/>
      <c r="F3089"/>
      <c r="G3089"/>
      <c r="H3089"/>
      <c r="I3089"/>
      <c r="K3089"/>
      <c r="N3089"/>
      <c r="U3089"/>
      <c r="V3089"/>
      <c r="X3089"/>
      <c r="DD3089"/>
    </row>
    <row r="3090" spans="2:108" x14ac:dyDescent="0.3">
      <c r="B3090"/>
      <c r="C3090"/>
      <c r="E3090"/>
      <c r="F3090"/>
      <c r="G3090"/>
      <c r="H3090"/>
      <c r="I3090"/>
      <c r="K3090"/>
      <c r="N3090"/>
      <c r="U3090"/>
      <c r="V3090"/>
      <c r="X3090"/>
    </row>
    <row r="3091" spans="2:108" x14ac:dyDescent="0.3">
      <c r="B3091"/>
      <c r="C3091"/>
      <c r="E3091"/>
      <c r="F3091"/>
      <c r="G3091"/>
      <c r="H3091"/>
      <c r="I3091"/>
      <c r="K3091"/>
      <c r="N3091"/>
      <c r="U3091"/>
      <c r="V3091"/>
      <c r="X3091"/>
      <c r="DD3091"/>
    </row>
    <row r="3092" spans="2:108" x14ac:dyDescent="0.3">
      <c r="B3092"/>
      <c r="C3092"/>
      <c r="E3092"/>
      <c r="F3092"/>
      <c r="G3092"/>
      <c r="H3092"/>
      <c r="I3092"/>
      <c r="K3092"/>
      <c r="N3092"/>
      <c r="U3092"/>
      <c r="V3092"/>
      <c r="X3092"/>
      <c r="DD3092"/>
    </row>
    <row r="3093" spans="2:108" x14ac:dyDescent="0.3">
      <c r="B3093"/>
      <c r="C3093"/>
      <c r="E3093"/>
      <c r="F3093"/>
      <c r="G3093"/>
      <c r="H3093"/>
      <c r="I3093"/>
      <c r="K3093"/>
      <c r="N3093"/>
      <c r="U3093"/>
      <c r="V3093"/>
      <c r="X3093"/>
      <c r="Y3093"/>
      <c r="AP3093"/>
      <c r="AR3093"/>
      <c r="AV3093"/>
      <c r="AX3093"/>
      <c r="BS3093"/>
      <c r="BV3093"/>
      <c r="BW3093"/>
      <c r="BX3093"/>
      <c r="BY3093"/>
      <c r="CO3093"/>
    </row>
    <row r="3094" spans="2:108" x14ac:dyDescent="0.3">
      <c r="B3094"/>
      <c r="C3094"/>
      <c r="E3094"/>
      <c r="F3094"/>
      <c r="G3094"/>
      <c r="H3094"/>
      <c r="I3094"/>
      <c r="K3094"/>
      <c r="N3094"/>
      <c r="U3094"/>
      <c r="V3094"/>
      <c r="X3094"/>
      <c r="DD3094"/>
    </row>
    <row r="3095" spans="2:108" x14ac:dyDescent="0.3">
      <c r="B3095"/>
      <c r="C3095"/>
      <c r="E3095"/>
      <c r="F3095"/>
      <c r="G3095"/>
      <c r="H3095"/>
      <c r="I3095"/>
      <c r="K3095"/>
      <c r="N3095"/>
      <c r="U3095"/>
      <c r="V3095"/>
      <c r="X3095"/>
    </row>
    <row r="3096" spans="2:108" x14ac:dyDescent="0.3">
      <c r="B3096"/>
      <c r="C3096"/>
      <c r="E3096"/>
      <c r="F3096"/>
      <c r="G3096"/>
      <c r="H3096"/>
      <c r="I3096"/>
      <c r="K3096"/>
      <c r="N3096"/>
      <c r="U3096"/>
      <c r="V3096"/>
      <c r="X3096"/>
    </row>
    <row r="3097" spans="2:108" x14ac:dyDescent="0.3">
      <c r="B3097"/>
      <c r="C3097"/>
      <c r="E3097"/>
      <c r="F3097"/>
      <c r="G3097"/>
      <c r="H3097"/>
      <c r="I3097"/>
      <c r="K3097"/>
      <c r="N3097"/>
      <c r="U3097"/>
      <c r="V3097"/>
      <c r="X3097"/>
      <c r="DD3097"/>
    </row>
    <row r="3098" spans="2:108" x14ac:dyDescent="0.3">
      <c r="B3098"/>
      <c r="C3098"/>
      <c r="E3098"/>
      <c r="F3098"/>
      <c r="G3098"/>
      <c r="H3098"/>
      <c r="I3098"/>
      <c r="K3098"/>
      <c r="N3098"/>
      <c r="U3098"/>
      <c r="V3098"/>
      <c r="X3098"/>
    </row>
    <row r="3099" spans="2:108" x14ac:dyDescent="0.3">
      <c r="B3099"/>
      <c r="C3099"/>
      <c r="E3099"/>
      <c r="F3099"/>
      <c r="G3099"/>
      <c r="H3099"/>
      <c r="I3099"/>
      <c r="K3099"/>
      <c r="N3099"/>
      <c r="U3099"/>
      <c r="V3099"/>
      <c r="X3099"/>
      <c r="DD3099"/>
    </row>
    <row r="3100" spans="2:108" x14ac:dyDescent="0.3">
      <c r="B3100"/>
      <c r="C3100"/>
      <c r="E3100"/>
      <c r="F3100"/>
      <c r="G3100"/>
      <c r="H3100"/>
      <c r="I3100"/>
      <c r="K3100"/>
      <c r="N3100"/>
      <c r="U3100"/>
      <c r="V3100"/>
      <c r="X3100"/>
      <c r="DD3100"/>
    </row>
    <row r="3101" spans="2:108" x14ac:dyDescent="0.3">
      <c r="B3101"/>
      <c r="C3101"/>
      <c r="E3101"/>
      <c r="F3101"/>
      <c r="G3101"/>
      <c r="H3101"/>
      <c r="I3101"/>
      <c r="K3101"/>
      <c r="N3101"/>
      <c r="U3101"/>
      <c r="V3101"/>
      <c r="X3101"/>
      <c r="DD3101"/>
    </row>
    <row r="3102" spans="2:108" x14ac:dyDescent="0.3">
      <c r="B3102"/>
      <c r="C3102"/>
      <c r="E3102"/>
      <c r="F3102"/>
      <c r="G3102"/>
      <c r="H3102"/>
      <c r="I3102"/>
      <c r="K3102"/>
      <c r="N3102"/>
      <c r="O3102"/>
      <c r="P3102"/>
      <c r="U3102"/>
      <c r="V3102"/>
      <c r="X3102"/>
      <c r="DD3102"/>
    </row>
    <row r="3103" spans="2:108" x14ac:dyDescent="0.3">
      <c r="B3103"/>
      <c r="C3103"/>
      <c r="E3103"/>
      <c r="F3103"/>
      <c r="G3103"/>
      <c r="H3103"/>
      <c r="I3103"/>
      <c r="K3103"/>
      <c r="N3103"/>
      <c r="U3103"/>
      <c r="V3103"/>
      <c r="X3103"/>
      <c r="DD3103"/>
    </row>
    <row r="3104" spans="2:108" x14ac:dyDescent="0.3">
      <c r="B3104"/>
      <c r="C3104"/>
      <c r="E3104"/>
      <c r="F3104"/>
      <c r="G3104"/>
      <c r="H3104"/>
      <c r="I3104"/>
      <c r="K3104"/>
      <c r="N3104"/>
      <c r="U3104"/>
      <c r="V3104"/>
      <c r="X3104"/>
    </row>
    <row r="3105" spans="2:108" x14ac:dyDescent="0.3">
      <c r="B3105"/>
      <c r="C3105"/>
      <c r="E3105"/>
      <c r="F3105"/>
      <c r="G3105"/>
      <c r="H3105"/>
      <c r="I3105"/>
      <c r="K3105"/>
      <c r="N3105"/>
      <c r="O3105"/>
      <c r="P3105"/>
      <c r="U3105"/>
      <c r="V3105"/>
      <c r="X3105"/>
      <c r="DD3105"/>
    </row>
    <row r="3106" spans="2:108" x14ac:dyDescent="0.3">
      <c r="B3106"/>
      <c r="C3106"/>
      <c r="E3106"/>
      <c r="F3106"/>
      <c r="G3106"/>
      <c r="H3106"/>
      <c r="I3106"/>
      <c r="K3106"/>
      <c r="N3106"/>
      <c r="U3106"/>
      <c r="V3106"/>
      <c r="X3106"/>
    </row>
    <row r="3107" spans="2:108" x14ac:dyDescent="0.3">
      <c r="B3107"/>
      <c r="C3107"/>
      <c r="E3107"/>
      <c r="F3107"/>
      <c r="G3107"/>
      <c r="H3107"/>
      <c r="I3107"/>
      <c r="K3107"/>
      <c r="N3107"/>
      <c r="U3107"/>
      <c r="V3107"/>
      <c r="X3107"/>
      <c r="Y3107"/>
    </row>
    <row r="3108" spans="2:108" x14ac:dyDescent="0.3">
      <c r="B3108"/>
      <c r="C3108"/>
      <c r="E3108"/>
      <c r="F3108"/>
      <c r="G3108"/>
      <c r="H3108"/>
      <c r="I3108"/>
      <c r="K3108"/>
      <c r="N3108"/>
      <c r="U3108"/>
      <c r="V3108"/>
      <c r="X3108"/>
      <c r="Y3108"/>
    </row>
    <row r="3109" spans="2:108" x14ac:dyDescent="0.3">
      <c r="B3109"/>
      <c r="C3109"/>
      <c r="E3109"/>
      <c r="F3109"/>
      <c r="G3109"/>
      <c r="H3109"/>
      <c r="I3109"/>
      <c r="K3109"/>
      <c r="N3109"/>
      <c r="U3109"/>
      <c r="V3109"/>
      <c r="X3109"/>
      <c r="AM3109"/>
      <c r="AO3109"/>
      <c r="AT3109"/>
      <c r="AV3109"/>
      <c r="AW3109"/>
      <c r="AX3109"/>
      <c r="AZ3109"/>
      <c r="BB3109"/>
      <c r="BC3109"/>
      <c r="DD3109"/>
    </row>
    <row r="3110" spans="2:108" x14ac:dyDescent="0.3">
      <c r="B3110"/>
      <c r="C3110"/>
      <c r="E3110"/>
      <c r="F3110"/>
      <c r="G3110"/>
      <c r="H3110"/>
      <c r="I3110"/>
      <c r="K3110"/>
      <c r="N3110"/>
      <c r="U3110"/>
      <c r="V3110"/>
      <c r="X3110"/>
      <c r="AM3110"/>
      <c r="AO3110"/>
      <c r="AT3110"/>
      <c r="AV3110"/>
      <c r="AW3110"/>
      <c r="AX3110"/>
      <c r="AZ3110"/>
      <c r="BA3110"/>
      <c r="DD3110"/>
    </row>
    <row r="3111" spans="2:108" x14ac:dyDescent="0.3">
      <c r="B3111"/>
      <c r="C3111"/>
      <c r="E3111"/>
      <c r="F3111"/>
      <c r="G3111"/>
      <c r="H3111"/>
      <c r="I3111"/>
      <c r="K3111"/>
      <c r="N3111"/>
      <c r="U3111"/>
      <c r="V3111"/>
      <c r="X3111"/>
      <c r="AM3111"/>
      <c r="AO3111"/>
      <c r="AT3111"/>
      <c r="AV3111"/>
      <c r="AW3111"/>
      <c r="AX3111"/>
      <c r="BA3111"/>
      <c r="DD3111"/>
    </row>
    <row r="3112" spans="2:108" x14ac:dyDescent="0.3">
      <c r="B3112"/>
      <c r="C3112"/>
      <c r="E3112"/>
      <c r="F3112"/>
      <c r="G3112"/>
      <c r="H3112"/>
      <c r="I3112"/>
      <c r="K3112"/>
      <c r="N3112"/>
      <c r="U3112"/>
      <c r="V3112"/>
      <c r="X3112"/>
      <c r="AM3112"/>
      <c r="AO3112"/>
      <c r="AT3112"/>
      <c r="AV3112"/>
      <c r="AW3112"/>
      <c r="AX3112"/>
      <c r="AZ3112"/>
      <c r="BD3112"/>
      <c r="BE3112"/>
      <c r="BF3112"/>
      <c r="BG3112"/>
      <c r="DD3112"/>
    </row>
    <row r="3113" spans="2:108" x14ac:dyDescent="0.3">
      <c r="B3113"/>
      <c r="C3113"/>
      <c r="E3113"/>
      <c r="F3113"/>
      <c r="G3113"/>
      <c r="H3113"/>
      <c r="I3113"/>
      <c r="K3113"/>
      <c r="N3113"/>
      <c r="U3113"/>
      <c r="V3113"/>
      <c r="X3113"/>
      <c r="AM3113"/>
      <c r="AO3113"/>
      <c r="AT3113"/>
      <c r="AV3113"/>
      <c r="AW3113"/>
      <c r="AX3113"/>
      <c r="BA3113"/>
      <c r="DD3113"/>
    </row>
    <row r="3114" spans="2:108" x14ac:dyDescent="0.3">
      <c r="B3114"/>
      <c r="C3114"/>
      <c r="E3114"/>
      <c r="F3114"/>
      <c r="G3114"/>
      <c r="H3114"/>
      <c r="I3114"/>
      <c r="K3114"/>
      <c r="N3114"/>
      <c r="U3114"/>
      <c r="V3114"/>
      <c r="X3114"/>
      <c r="AM3114"/>
      <c r="AO3114"/>
      <c r="AT3114"/>
      <c r="AV3114"/>
      <c r="AW3114"/>
      <c r="AX3114"/>
      <c r="AZ3114"/>
      <c r="BD3114"/>
      <c r="BE3114"/>
      <c r="BF3114"/>
      <c r="BG3114"/>
      <c r="DD3114"/>
    </row>
    <row r="3115" spans="2:108" x14ac:dyDescent="0.3">
      <c r="B3115"/>
      <c r="C3115"/>
      <c r="E3115"/>
      <c r="F3115"/>
      <c r="G3115"/>
      <c r="H3115"/>
      <c r="I3115"/>
      <c r="K3115"/>
      <c r="N3115"/>
      <c r="U3115"/>
      <c r="V3115"/>
      <c r="X3115"/>
      <c r="AM3115"/>
      <c r="AN3115"/>
      <c r="AO3115"/>
      <c r="AT3115"/>
      <c r="AV3115"/>
      <c r="AW3115"/>
      <c r="AX3115"/>
      <c r="AY3115"/>
      <c r="AZ3115"/>
      <c r="BD3115"/>
      <c r="BE3115"/>
      <c r="BF3115"/>
      <c r="BG3115"/>
      <c r="BH3115"/>
      <c r="BS3115"/>
    </row>
    <row r="3116" spans="2:108" x14ac:dyDescent="0.3">
      <c r="B3116"/>
      <c r="C3116"/>
      <c r="E3116"/>
      <c r="F3116"/>
      <c r="G3116"/>
      <c r="H3116"/>
      <c r="I3116"/>
      <c r="K3116"/>
      <c r="N3116"/>
      <c r="U3116"/>
      <c r="V3116"/>
      <c r="X3116"/>
      <c r="AM3116"/>
      <c r="AN3116"/>
      <c r="AO3116"/>
      <c r="AT3116"/>
      <c r="AV3116"/>
      <c r="AW3116"/>
      <c r="AX3116"/>
      <c r="AY3116"/>
      <c r="AZ3116"/>
      <c r="BD3116"/>
      <c r="BE3116"/>
      <c r="BF3116"/>
      <c r="BG3116"/>
      <c r="DD3116"/>
    </row>
    <row r="3117" spans="2:108" x14ac:dyDescent="0.3">
      <c r="B3117"/>
      <c r="C3117"/>
      <c r="E3117"/>
      <c r="F3117"/>
      <c r="G3117"/>
      <c r="H3117"/>
      <c r="I3117"/>
      <c r="K3117"/>
      <c r="N3117"/>
      <c r="U3117"/>
      <c r="V3117"/>
      <c r="X3117"/>
      <c r="AM3117"/>
      <c r="AN3117"/>
      <c r="AO3117"/>
      <c r="AT3117"/>
      <c r="AV3117"/>
      <c r="AW3117"/>
      <c r="AX3117"/>
      <c r="AY3117"/>
      <c r="AZ3117"/>
      <c r="BD3117"/>
      <c r="BE3117"/>
      <c r="BF3117"/>
      <c r="BG3117"/>
      <c r="BH3117"/>
      <c r="BS3117"/>
    </row>
    <row r="3118" spans="2:108" x14ac:dyDescent="0.3">
      <c r="B3118"/>
      <c r="C3118"/>
      <c r="E3118"/>
      <c r="F3118"/>
      <c r="G3118"/>
      <c r="H3118"/>
      <c r="I3118"/>
      <c r="K3118"/>
      <c r="N3118"/>
      <c r="U3118"/>
      <c r="V3118"/>
      <c r="X3118"/>
      <c r="AM3118"/>
      <c r="AO3118"/>
      <c r="AT3118"/>
      <c r="AV3118"/>
      <c r="AW3118"/>
      <c r="AX3118"/>
      <c r="BA3118"/>
    </row>
    <row r="3119" spans="2:108" x14ac:dyDescent="0.3">
      <c r="B3119"/>
      <c r="C3119"/>
      <c r="E3119"/>
      <c r="F3119"/>
      <c r="G3119"/>
      <c r="H3119"/>
      <c r="I3119"/>
      <c r="K3119"/>
      <c r="N3119"/>
      <c r="U3119"/>
      <c r="V3119"/>
      <c r="X3119"/>
      <c r="AM3119"/>
      <c r="AN3119"/>
      <c r="AO3119"/>
      <c r="AT3119"/>
      <c r="AV3119"/>
      <c r="AW3119"/>
      <c r="AX3119"/>
      <c r="AY3119"/>
      <c r="BD3119"/>
      <c r="BE3119"/>
      <c r="BF3119"/>
      <c r="BG3119"/>
    </row>
    <row r="3120" spans="2:108" x14ac:dyDescent="0.3">
      <c r="B3120"/>
      <c r="C3120"/>
      <c r="E3120"/>
      <c r="F3120"/>
      <c r="G3120"/>
      <c r="H3120"/>
      <c r="I3120"/>
      <c r="K3120"/>
      <c r="N3120"/>
      <c r="U3120"/>
      <c r="V3120"/>
      <c r="X3120"/>
      <c r="AM3120"/>
      <c r="AN3120"/>
      <c r="AO3120"/>
      <c r="AT3120"/>
      <c r="AV3120"/>
      <c r="AW3120"/>
      <c r="AX3120"/>
      <c r="AY3120"/>
      <c r="AZ3120"/>
      <c r="BD3120"/>
      <c r="BE3120"/>
      <c r="BF3120"/>
      <c r="BG3120"/>
      <c r="BH3120"/>
      <c r="BS3120"/>
      <c r="DD3120"/>
    </row>
    <row r="3121" spans="2:108" x14ac:dyDescent="0.3">
      <c r="B3121"/>
      <c r="C3121"/>
      <c r="E3121"/>
      <c r="F3121"/>
      <c r="G3121"/>
      <c r="H3121"/>
      <c r="I3121"/>
      <c r="K3121"/>
      <c r="N3121"/>
      <c r="U3121"/>
      <c r="V3121"/>
      <c r="X3121"/>
      <c r="AM3121"/>
      <c r="AN3121"/>
      <c r="AO3121"/>
      <c r="AT3121"/>
      <c r="AV3121"/>
      <c r="AW3121"/>
      <c r="AX3121"/>
      <c r="AY3121"/>
      <c r="BD3121"/>
      <c r="BE3121"/>
      <c r="BF3121"/>
      <c r="BG3121"/>
    </row>
    <row r="3122" spans="2:108" x14ac:dyDescent="0.3">
      <c r="B3122"/>
      <c r="C3122"/>
      <c r="E3122"/>
      <c r="F3122"/>
      <c r="G3122"/>
      <c r="H3122"/>
      <c r="I3122"/>
      <c r="K3122"/>
      <c r="N3122"/>
      <c r="U3122"/>
      <c r="V3122"/>
      <c r="X3122"/>
      <c r="AM3122"/>
      <c r="AO3122"/>
      <c r="AT3122"/>
      <c r="AV3122"/>
      <c r="AW3122"/>
      <c r="AX3122"/>
      <c r="BA3122"/>
    </row>
    <row r="3123" spans="2:108" x14ac:dyDescent="0.3">
      <c r="B3123"/>
      <c r="C3123"/>
      <c r="E3123"/>
      <c r="F3123"/>
      <c r="G3123"/>
      <c r="H3123"/>
      <c r="I3123"/>
      <c r="K3123"/>
      <c r="N3123"/>
      <c r="U3123"/>
      <c r="V3123"/>
      <c r="X3123"/>
      <c r="AM3123"/>
      <c r="AN3123"/>
      <c r="AO3123"/>
      <c r="AT3123"/>
      <c r="AV3123"/>
      <c r="AW3123"/>
      <c r="AX3123"/>
      <c r="AY3123"/>
      <c r="AZ3123"/>
      <c r="BD3123"/>
      <c r="BE3123"/>
      <c r="BF3123"/>
      <c r="BG3123"/>
    </row>
    <row r="3124" spans="2:108" x14ac:dyDescent="0.3">
      <c r="B3124"/>
      <c r="C3124"/>
      <c r="E3124"/>
      <c r="F3124"/>
      <c r="G3124"/>
      <c r="H3124"/>
      <c r="I3124"/>
      <c r="K3124"/>
      <c r="N3124"/>
      <c r="U3124"/>
      <c r="V3124"/>
      <c r="X3124"/>
      <c r="AM3124"/>
      <c r="AN3124"/>
      <c r="AO3124"/>
      <c r="AT3124"/>
      <c r="AV3124"/>
      <c r="AW3124"/>
      <c r="AX3124"/>
      <c r="AY3124"/>
      <c r="AZ3124"/>
      <c r="BD3124"/>
      <c r="BE3124"/>
      <c r="BF3124"/>
      <c r="BG3124"/>
    </row>
    <row r="3125" spans="2:108" x14ac:dyDescent="0.3">
      <c r="B3125"/>
      <c r="C3125"/>
      <c r="E3125"/>
      <c r="F3125"/>
      <c r="G3125"/>
      <c r="H3125"/>
      <c r="I3125"/>
      <c r="K3125"/>
      <c r="N3125"/>
      <c r="U3125"/>
      <c r="V3125"/>
      <c r="X3125"/>
      <c r="AM3125"/>
      <c r="AN3125"/>
      <c r="AO3125"/>
      <c r="AT3125"/>
      <c r="AV3125"/>
      <c r="AW3125"/>
      <c r="AX3125"/>
      <c r="AY3125"/>
      <c r="AZ3125"/>
      <c r="BD3125"/>
      <c r="BE3125"/>
      <c r="BF3125"/>
      <c r="BG3125"/>
    </row>
    <row r="3126" spans="2:108" x14ac:dyDescent="0.3">
      <c r="B3126"/>
      <c r="C3126"/>
      <c r="E3126"/>
      <c r="F3126"/>
      <c r="G3126"/>
      <c r="H3126"/>
      <c r="I3126"/>
      <c r="K3126"/>
      <c r="N3126"/>
      <c r="U3126"/>
      <c r="V3126"/>
      <c r="X3126"/>
      <c r="AM3126"/>
      <c r="AN3126"/>
      <c r="AO3126"/>
      <c r="AT3126"/>
      <c r="AV3126"/>
      <c r="AW3126"/>
      <c r="AX3126"/>
      <c r="AY3126"/>
      <c r="AZ3126"/>
      <c r="BD3126"/>
      <c r="BE3126"/>
      <c r="BF3126"/>
      <c r="BG3126"/>
    </row>
    <row r="3127" spans="2:108" x14ac:dyDescent="0.3">
      <c r="B3127"/>
      <c r="C3127"/>
      <c r="E3127"/>
      <c r="F3127"/>
      <c r="G3127"/>
      <c r="H3127"/>
      <c r="I3127"/>
      <c r="K3127"/>
      <c r="N3127"/>
      <c r="U3127"/>
      <c r="V3127"/>
      <c r="X3127"/>
      <c r="AM3127"/>
      <c r="AN3127"/>
      <c r="AO3127"/>
      <c r="AT3127"/>
      <c r="AV3127"/>
      <c r="AW3127"/>
      <c r="AX3127"/>
      <c r="AY3127"/>
      <c r="AZ3127"/>
      <c r="BD3127"/>
      <c r="BE3127"/>
      <c r="BF3127"/>
      <c r="BG3127"/>
    </row>
    <row r="3128" spans="2:108" x14ac:dyDescent="0.3">
      <c r="B3128"/>
      <c r="C3128"/>
      <c r="E3128"/>
      <c r="F3128"/>
      <c r="G3128"/>
      <c r="H3128"/>
      <c r="I3128"/>
      <c r="K3128"/>
      <c r="N3128"/>
      <c r="U3128"/>
      <c r="V3128"/>
      <c r="X3128"/>
      <c r="AM3128"/>
      <c r="AN3128"/>
      <c r="AO3128"/>
      <c r="AT3128"/>
      <c r="AV3128"/>
      <c r="AW3128"/>
      <c r="AX3128"/>
      <c r="AY3128"/>
      <c r="AZ3128"/>
      <c r="BD3128"/>
      <c r="BE3128"/>
      <c r="BF3128"/>
      <c r="BG3128"/>
    </row>
    <row r="3129" spans="2:108" x14ac:dyDescent="0.3">
      <c r="B3129"/>
      <c r="C3129"/>
      <c r="E3129"/>
      <c r="F3129"/>
      <c r="G3129"/>
      <c r="H3129"/>
      <c r="I3129"/>
      <c r="K3129"/>
      <c r="N3129"/>
      <c r="U3129"/>
      <c r="V3129"/>
      <c r="X3129"/>
      <c r="AM3129"/>
      <c r="AN3129"/>
      <c r="AO3129"/>
      <c r="AT3129"/>
      <c r="AV3129"/>
      <c r="AW3129"/>
      <c r="AX3129"/>
      <c r="AY3129"/>
      <c r="AZ3129"/>
      <c r="BD3129"/>
      <c r="BE3129"/>
      <c r="BF3129"/>
      <c r="BG3129"/>
    </row>
    <row r="3130" spans="2:108" x14ac:dyDescent="0.3">
      <c r="B3130"/>
      <c r="C3130"/>
      <c r="E3130"/>
      <c r="F3130"/>
      <c r="G3130"/>
      <c r="H3130"/>
      <c r="I3130"/>
      <c r="K3130"/>
      <c r="N3130"/>
      <c r="U3130"/>
      <c r="V3130"/>
      <c r="X3130"/>
      <c r="AM3130"/>
      <c r="AN3130"/>
      <c r="AO3130"/>
      <c r="AT3130"/>
      <c r="AV3130"/>
      <c r="AW3130"/>
      <c r="AX3130"/>
      <c r="AY3130"/>
      <c r="AZ3130"/>
      <c r="BD3130"/>
      <c r="BE3130"/>
      <c r="BF3130"/>
      <c r="BG3130"/>
    </row>
    <row r="3131" spans="2:108" x14ac:dyDescent="0.3">
      <c r="B3131"/>
      <c r="C3131"/>
      <c r="E3131"/>
      <c r="F3131"/>
      <c r="G3131"/>
      <c r="H3131"/>
      <c r="I3131"/>
      <c r="K3131"/>
      <c r="N3131"/>
      <c r="U3131"/>
      <c r="V3131"/>
      <c r="X3131"/>
      <c r="AM3131"/>
      <c r="AN3131"/>
      <c r="AO3131"/>
      <c r="AT3131"/>
      <c r="AV3131"/>
      <c r="AW3131"/>
      <c r="AX3131"/>
      <c r="AY3131"/>
      <c r="AZ3131"/>
      <c r="BD3131"/>
      <c r="BE3131"/>
      <c r="BF3131"/>
      <c r="BG3131"/>
    </row>
    <row r="3132" spans="2:108" x14ac:dyDescent="0.3">
      <c r="B3132"/>
      <c r="C3132"/>
      <c r="E3132"/>
      <c r="F3132"/>
      <c r="G3132"/>
      <c r="H3132"/>
      <c r="I3132"/>
      <c r="K3132"/>
      <c r="N3132"/>
      <c r="U3132"/>
      <c r="V3132"/>
      <c r="X3132"/>
      <c r="AM3132"/>
      <c r="AN3132"/>
      <c r="AO3132"/>
      <c r="AT3132"/>
      <c r="AV3132"/>
      <c r="AW3132"/>
      <c r="AX3132"/>
      <c r="AY3132"/>
      <c r="AZ3132"/>
      <c r="BD3132"/>
      <c r="BE3132"/>
      <c r="BF3132"/>
      <c r="BG3132"/>
    </row>
    <row r="3133" spans="2:108" x14ac:dyDescent="0.3">
      <c r="B3133"/>
      <c r="C3133"/>
      <c r="E3133"/>
      <c r="F3133"/>
      <c r="G3133"/>
      <c r="H3133"/>
      <c r="I3133"/>
      <c r="K3133"/>
      <c r="N3133"/>
      <c r="U3133"/>
      <c r="V3133"/>
      <c r="X3133"/>
      <c r="AM3133"/>
      <c r="AO3133"/>
      <c r="AT3133"/>
      <c r="AV3133"/>
      <c r="AW3133"/>
      <c r="AX3133"/>
      <c r="BA3133"/>
      <c r="DD3133"/>
    </row>
    <row r="3134" spans="2:108" x14ac:dyDescent="0.3">
      <c r="B3134"/>
      <c r="C3134"/>
      <c r="E3134"/>
      <c r="F3134"/>
      <c r="G3134"/>
      <c r="H3134"/>
      <c r="I3134"/>
      <c r="K3134"/>
      <c r="N3134"/>
      <c r="U3134"/>
      <c r="V3134"/>
      <c r="X3134"/>
      <c r="AM3134"/>
      <c r="AO3134"/>
      <c r="AT3134"/>
      <c r="AV3134"/>
      <c r="AW3134"/>
      <c r="AX3134"/>
      <c r="BA3134"/>
    </row>
    <row r="3135" spans="2:108" x14ac:dyDescent="0.3">
      <c r="B3135"/>
      <c r="C3135"/>
      <c r="E3135"/>
      <c r="F3135"/>
      <c r="G3135"/>
      <c r="H3135"/>
      <c r="I3135"/>
      <c r="K3135"/>
      <c r="N3135"/>
      <c r="U3135"/>
      <c r="V3135"/>
      <c r="X3135"/>
      <c r="AM3135"/>
      <c r="AO3135"/>
      <c r="AT3135"/>
      <c r="AV3135"/>
      <c r="AW3135"/>
      <c r="AX3135"/>
      <c r="BA3135"/>
      <c r="DD3135"/>
    </row>
    <row r="3136" spans="2:108" x14ac:dyDescent="0.3">
      <c r="B3136"/>
      <c r="C3136"/>
      <c r="E3136"/>
      <c r="F3136"/>
      <c r="G3136"/>
      <c r="H3136"/>
      <c r="I3136"/>
      <c r="K3136"/>
      <c r="N3136"/>
      <c r="U3136"/>
      <c r="V3136"/>
      <c r="X3136"/>
      <c r="AM3136"/>
      <c r="AO3136"/>
      <c r="AT3136"/>
      <c r="AV3136"/>
      <c r="AW3136"/>
      <c r="AX3136"/>
      <c r="BA3136"/>
    </row>
    <row r="3137" spans="2:108" x14ac:dyDescent="0.3">
      <c r="B3137"/>
      <c r="C3137"/>
      <c r="E3137"/>
      <c r="F3137"/>
      <c r="G3137"/>
      <c r="H3137"/>
      <c r="I3137"/>
      <c r="K3137"/>
      <c r="N3137"/>
      <c r="U3137"/>
      <c r="V3137"/>
      <c r="X3137"/>
      <c r="AM3137"/>
      <c r="AO3137"/>
      <c r="AT3137"/>
      <c r="AV3137"/>
      <c r="AW3137"/>
      <c r="AX3137"/>
      <c r="AZ3137"/>
      <c r="BA3137"/>
      <c r="DD3137"/>
    </row>
    <row r="3138" spans="2:108" x14ac:dyDescent="0.3">
      <c r="B3138"/>
      <c r="C3138"/>
      <c r="E3138"/>
      <c r="F3138"/>
      <c r="G3138"/>
      <c r="H3138"/>
      <c r="I3138"/>
      <c r="K3138"/>
      <c r="N3138"/>
      <c r="U3138"/>
      <c r="V3138"/>
      <c r="X3138"/>
      <c r="Y3138"/>
      <c r="AM3138"/>
      <c r="AN3138"/>
      <c r="AO3138"/>
      <c r="AT3138"/>
      <c r="AV3138"/>
      <c r="AW3138"/>
      <c r="AX3138"/>
      <c r="AY3138"/>
      <c r="AZ3138"/>
      <c r="BD3138"/>
      <c r="BE3138"/>
      <c r="BF3138"/>
      <c r="BG3138"/>
      <c r="DD3138"/>
    </row>
    <row r="3139" spans="2:108" x14ac:dyDescent="0.3">
      <c r="B3139"/>
      <c r="C3139"/>
      <c r="E3139"/>
      <c r="F3139"/>
      <c r="G3139"/>
      <c r="H3139"/>
      <c r="I3139"/>
      <c r="K3139"/>
      <c r="N3139"/>
      <c r="U3139"/>
      <c r="V3139"/>
      <c r="X3139"/>
      <c r="AM3139"/>
      <c r="AO3139"/>
      <c r="AT3139"/>
      <c r="AV3139"/>
      <c r="AW3139"/>
      <c r="AX3139"/>
      <c r="BA3139"/>
      <c r="DD3139"/>
    </row>
    <row r="3140" spans="2:108" x14ac:dyDescent="0.3">
      <c r="B3140"/>
      <c r="C3140"/>
      <c r="E3140"/>
      <c r="F3140"/>
      <c r="G3140"/>
      <c r="H3140"/>
      <c r="I3140"/>
      <c r="K3140"/>
      <c r="N3140"/>
      <c r="U3140"/>
      <c r="V3140"/>
      <c r="X3140"/>
      <c r="AM3140"/>
      <c r="AO3140"/>
      <c r="AT3140"/>
      <c r="AV3140"/>
      <c r="AW3140"/>
      <c r="AX3140"/>
      <c r="AZ3140"/>
      <c r="BD3140"/>
      <c r="BE3140"/>
      <c r="BF3140"/>
      <c r="BG3140"/>
      <c r="DD3140"/>
    </row>
    <row r="3141" spans="2:108" x14ac:dyDescent="0.3">
      <c r="B3141"/>
      <c r="C3141"/>
      <c r="E3141"/>
      <c r="F3141"/>
      <c r="G3141"/>
      <c r="H3141"/>
      <c r="I3141"/>
      <c r="K3141"/>
      <c r="N3141"/>
      <c r="U3141"/>
      <c r="V3141"/>
      <c r="X3141"/>
      <c r="AM3141"/>
      <c r="AO3141"/>
      <c r="AT3141"/>
      <c r="AV3141"/>
      <c r="AW3141"/>
      <c r="AX3141"/>
      <c r="AZ3141"/>
      <c r="BD3141"/>
      <c r="BE3141"/>
      <c r="BF3141"/>
      <c r="BG3141"/>
      <c r="DD3141"/>
    </row>
    <row r="3142" spans="2:108" x14ac:dyDescent="0.3">
      <c r="B3142"/>
      <c r="C3142"/>
      <c r="E3142"/>
      <c r="F3142"/>
      <c r="G3142"/>
      <c r="H3142"/>
      <c r="I3142"/>
      <c r="K3142"/>
      <c r="N3142"/>
      <c r="U3142"/>
      <c r="V3142"/>
      <c r="X3142"/>
      <c r="AM3142"/>
      <c r="AO3142"/>
      <c r="AT3142"/>
      <c r="AV3142"/>
      <c r="AW3142"/>
      <c r="AX3142"/>
      <c r="AZ3142"/>
      <c r="BD3142"/>
      <c r="BE3142"/>
      <c r="BF3142"/>
      <c r="BG3142"/>
      <c r="DD3142"/>
    </row>
    <row r="3143" spans="2:108" x14ac:dyDescent="0.3">
      <c r="B3143"/>
      <c r="C3143"/>
      <c r="E3143"/>
      <c r="F3143"/>
      <c r="G3143"/>
      <c r="H3143"/>
      <c r="I3143"/>
      <c r="K3143"/>
      <c r="N3143"/>
      <c r="U3143"/>
      <c r="V3143"/>
      <c r="X3143"/>
      <c r="AM3143"/>
      <c r="AN3143"/>
      <c r="AO3143"/>
      <c r="AT3143"/>
      <c r="AV3143"/>
      <c r="AW3143"/>
      <c r="AX3143"/>
      <c r="AY3143"/>
      <c r="AZ3143"/>
      <c r="BD3143"/>
      <c r="BE3143"/>
      <c r="BF3143"/>
      <c r="BG3143"/>
      <c r="DD3143"/>
    </row>
    <row r="3144" spans="2:108" x14ac:dyDescent="0.3">
      <c r="B3144"/>
      <c r="C3144"/>
      <c r="E3144"/>
      <c r="F3144"/>
      <c r="G3144"/>
      <c r="H3144"/>
      <c r="I3144"/>
      <c r="K3144"/>
      <c r="N3144"/>
      <c r="U3144"/>
      <c r="V3144"/>
      <c r="X3144"/>
      <c r="AM3144"/>
      <c r="AN3144"/>
      <c r="AO3144"/>
      <c r="AT3144"/>
      <c r="AV3144"/>
      <c r="AW3144"/>
      <c r="AX3144"/>
      <c r="AY3144"/>
      <c r="AZ3144"/>
      <c r="BD3144"/>
      <c r="BE3144"/>
      <c r="BF3144"/>
      <c r="BG3144"/>
      <c r="BH3144"/>
      <c r="BS3144"/>
      <c r="DD3144"/>
    </row>
    <row r="3145" spans="2:108" x14ac:dyDescent="0.3">
      <c r="B3145"/>
      <c r="C3145"/>
      <c r="E3145"/>
      <c r="F3145"/>
      <c r="G3145"/>
      <c r="H3145"/>
      <c r="I3145"/>
      <c r="K3145"/>
      <c r="N3145"/>
      <c r="U3145"/>
      <c r="V3145"/>
      <c r="X3145"/>
      <c r="AM3145"/>
      <c r="AO3145"/>
      <c r="AT3145"/>
      <c r="AV3145"/>
      <c r="AW3145"/>
      <c r="AX3145"/>
      <c r="BA3145"/>
      <c r="DD3145"/>
    </row>
    <row r="3146" spans="2:108" x14ac:dyDescent="0.3">
      <c r="B3146"/>
      <c r="C3146"/>
      <c r="E3146"/>
      <c r="F3146"/>
      <c r="G3146"/>
      <c r="H3146"/>
      <c r="I3146"/>
      <c r="K3146"/>
      <c r="N3146"/>
      <c r="U3146"/>
      <c r="V3146"/>
      <c r="X3146"/>
      <c r="AM3146"/>
      <c r="AO3146"/>
      <c r="AT3146"/>
      <c r="AV3146"/>
      <c r="AW3146"/>
      <c r="AX3146"/>
      <c r="AZ3146"/>
      <c r="BA3146"/>
      <c r="DD3146"/>
    </row>
    <row r="3147" spans="2:108" x14ac:dyDescent="0.3">
      <c r="B3147"/>
      <c r="C3147"/>
      <c r="E3147"/>
      <c r="F3147"/>
      <c r="G3147"/>
      <c r="H3147"/>
      <c r="I3147"/>
      <c r="K3147"/>
      <c r="N3147"/>
      <c r="U3147"/>
      <c r="V3147"/>
      <c r="X3147"/>
      <c r="AM3147"/>
      <c r="AN3147"/>
      <c r="AO3147"/>
      <c r="AT3147"/>
      <c r="AV3147"/>
      <c r="AW3147"/>
      <c r="AX3147"/>
      <c r="AY3147"/>
      <c r="AZ3147"/>
      <c r="BD3147"/>
      <c r="BE3147"/>
      <c r="BF3147"/>
      <c r="BG3147"/>
    </row>
    <row r="3148" spans="2:108" x14ac:dyDescent="0.3">
      <c r="B3148"/>
      <c r="C3148"/>
      <c r="E3148"/>
      <c r="F3148"/>
      <c r="G3148"/>
      <c r="H3148"/>
      <c r="I3148"/>
      <c r="K3148"/>
      <c r="N3148"/>
      <c r="U3148"/>
      <c r="V3148"/>
      <c r="X3148"/>
      <c r="AM3148"/>
      <c r="AO3148"/>
      <c r="AT3148"/>
      <c r="AV3148"/>
      <c r="AW3148"/>
      <c r="AX3148"/>
      <c r="BA3148"/>
      <c r="DD3148"/>
    </row>
    <row r="3149" spans="2:108" x14ac:dyDescent="0.3">
      <c r="B3149"/>
      <c r="C3149"/>
      <c r="E3149"/>
      <c r="F3149"/>
      <c r="G3149"/>
      <c r="H3149"/>
      <c r="I3149"/>
      <c r="K3149"/>
      <c r="N3149"/>
      <c r="U3149"/>
      <c r="V3149"/>
      <c r="X3149"/>
      <c r="AM3149"/>
      <c r="AO3149"/>
      <c r="AT3149"/>
      <c r="AV3149"/>
      <c r="AW3149"/>
      <c r="AX3149"/>
      <c r="BA3149"/>
      <c r="DD3149"/>
    </row>
    <row r="3150" spans="2:108" x14ac:dyDescent="0.3">
      <c r="B3150"/>
      <c r="C3150"/>
      <c r="E3150"/>
      <c r="F3150"/>
      <c r="G3150"/>
      <c r="H3150"/>
      <c r="I3150"/>
      <c r="K3150"/>
      <c r="N3150"/>
      <c r="U3150"/>
      <c r="V3150"/>
      <c r="X3150"/>
      <c r="AM3150"/>
      <c r="AN3150"/>
      <c r="AO3150"/>
      <c r="AT3150"/>
      <c r="AV3150"/>
      <c r="AW3150"/>
      <c r="AX3150"/>
      <c r="AY3150"/>
      <c r="AZ3150"/>
      <c r="BD3150"/>
      <c r="BE3150"/>
      <c r="BF3150"/>
      <c r="BG3150"/>
      <c r="DD3150"/>
    </row>
    <row r="3151" spans="2:108" x14ac:dyDescent="0.3">
      <c r="B3151"/>
      <c r="C3151"/>
      <c r="E3151"/>
      <c r="F3151"/>
      <c r="G3151"/>
      <c r="H3151"/>
      <c r="I3151"/>
      <c r="K3151"/>
      <c r="N3151"/>
      <c r="U3151"/>
      <c r="V3151"/>
      <c r="X3151"/>
      <c r="AM3151"/>
      <c r="AO3151"/>
      <c r="AT3151"/>
      <c r="AV3151"/>
      <c r="AW3151"/>
      <c r="AX3151"/>
      <c r="BA3151"/>
    </row>
    <row r="3152" spans="2:108" x14ac:dyDescent="0.3">
      <c r="B3152"/>
      <c r="C3152"/>
      <c r="E3152"/>
      <c r="F3152"/>
      <c r="G3152"/>
      <c r="H3152"/>
      <c r="I3152"/>
      <c r="K3152"/>
      <c r="N3152"/>
      <c r="U3152"/>
      <c r="V3152"/>
      <c r="X3152"/>
      <c r="AM3152"/>
      <c r="AN3152"/>
      <c r="AO3152"/>
      <c r="AT3152"/>
      <c r="AV3152"/>
      <c r="AW3152"/>
      <c r="AX3152"/>
      <c r="AY3152"/>
      <c r="AZ3152"/>
      <c r="BD3152"/>
      <c r="BE3152"/>
      <c r="BF3152"/>
      <c r="BG3152"/>
      <c r="DD3152"/>
    </row>
    <row r="3153" spans="2:108" x14ac:dyDescent="0.3">
      <c r="B3153"/>
      <c r="C3153"/>
      <c r="E3153"/>
      <c r="F3153"/>
      <c r="G3153"/>
      <c r="H3153"/>
      <c r="I3153"/>
      <c r="J3153"/>
      <c r="K3153"/>
      <c r="N3153"/>
      <c r="U3153"/>
      <c r="V3153"/>
      <c r="X3153"/>
      <c r="AM3153"/>
      <c r="AN3153"/>
      <c r="AO3153"/>
      <c r="AT3153"/>
      <c r="AV3153"/>
      <c r="AW3153"/>
      <c r="AX3153"/>
      <c r="AY3153"/>
      <c r="AZ3153"/>
      <c r="BD3153"/>
      <c r="BE3153"/>
      <c r="BF3153"/>
      <c r="BG3153"/>
      <c r="DD3153"/>
    </row>
    <row r="3154" spans="2:108" x14ac:dyDescent="0.3">
      <c r="B3154"/>
      <c r="C3154"/>
      <c r="E3154"/>
      <c r="F3154"/>
      <c r="G3154"/>
      <c r="H3154"/>
      <c r="I3154"/>
      <c r="K3154"/>
      <c r="N3154"/>
      <c r="U3154"/>
      <c r="V3154"/>
      <c r="X3154"/>
      <c r="AM3154"/>
      <c r="AN3154"/>
      <c r="AO3154"/>
      <c r="AT3154"/>
      <c r="AV3154"/>
      <c r="AW3154"/>
      <c r="AX3154"/>
      <c r="AY3154"/>
      <c r="AZ3154"/>
      <c r="BD3154"/>
      <c r="BE3154"/>
      <c r="BF3154"/>
      <c r="BG3154"/>
      <c r="DD3154"/>
    </row>
    <row r="3155" spans="2:108" x14ac:dyDescent="0.3">
      <c r="B3155"/>
      <c r="C3155"/>
      <c r="E3155"/>
      <c r="F3155"/>
      <c r="G3155"/>
      <c r="H3155"/>
      <c r="I3155"/>
      <c r="J3155"/>
      <c r="K3155"/>
      <c r="N3155"/>
      <c r="U3155"/>
      <c r="V3155"/>
      <c r="X3155"/>
      <c r="AM3155"/>
      <c r="AO3155"/>
      <c r="AT3155"/>
      <c r="AV3155"/>
      <c r="AW3155"/>
      <c r="AX3155"/>
      <c r="BA3155"/>
      <c r="DD3155"/>
    </row>
    <row r="3156" spans="2:108" x14ac:dyDescent="0.3">
      <c r="B3156"/>
      <c r="C3156"/>
      <c r="E3156"/>
      <c r="F3156"/>
      <c r="G3156"/>
      <c r="H3156"/>
      <c r="I3156"/>
      <c r="K3156"/>
      <c r="N3156"/>
      <c r="U3156"/>
      <c r="V3156"/>
      <c r="X3156"/>
      <c r="AM3156"/>
      <c r="AN3156"/>
      <c r="AO3156"/>
      <c r="AT3156"/>
      <c r="AV3156"/>
      <c r="AW3156"/>
      <c r="AX3156"/>
      <c r="AY3156"/>
      <c r="AZ3156"/>
      <c r="BD3156"/>
      <c r="BE3156"/>
      <c r="BF3156"/>
      <c r="BG3156"/>
      <c r="BH3156"/>
    </row>
    <row r="3157" spans="2:108" x14ac:dyDescent="0.3">
      <c r="B3157"/>
      <c r="C3157"/>
      <c r="E3157"/>
      <c r="F3157"/>
      <c r="G3157"/>
      <c r="H3157"/>
      <c r="I3157"/>
      <c r="K3157"/>
      <c r="N3157"/>
      <c r="U3157"/>
      <c r="V3157"/>
      <c r="X3157"/>
      <c r="AM3157"/>
      <c r="AO3157"/>
      <c r="AT3157"/>
      <c r="AV3157"/>
      <c r="AW3157"/>
      <c r="AX3157"/>
      <c r="BA3157"/>
    </row>
    <row r="3158" spans="2:108" x14ac:dyDescent="0.3">
      <c r="B3158"/>
      <c r="C3158"/>
      <c r="E3158"/>
      <c r="F3158"/>
      <c r="G3158"/>
      <c r="H3158"/>
      <c r="I3158"/>
      <c r="K3158"/>
      <c r="N3158"/>
      <c r="U3158"/>
      <c r="V3158"/>
      <c r="X3158"/>
      <c r="AM3158"/>
      <c r="AO3158"/>
      <c r="AT3158"/>
      <c r="AV3158"/>
      <c r="AW3158"/>
      <c r="AX3158"/>
      <c r="AZ3158"/>
      <c r="BA3158"/>
      <c r="DD3158"/>
    </row>
    <row r="3159" spans="2:108" x14ac:dyDescent="0.3">
      <c r="B3159"/>
      <c r="C3159"/>
      <c r="E3159"/>
      <c r="F3159"/>
      <c r="G3159"/>
      <c r="H3159"/>
      <c r="I3159"/>
      <c r="K3159"/>
      <c r="N3159"/>
      <c r="U3159"/>
      <c r="V3159"/>
      <c r="X3159"/>
      <c r="AM3159"/>
      <c r="AN3159"/>
      <c r="AO3159"/>
      <c r="AT3159"/>
      <c r="AV3159"/>
      <c r="AW3159"/>
      <c r="AX3159"/>
      <c r="AY3159"/>
      <c r="AZ3159"/>
      <c r="BD3159"/>
      <c r="BE3159"/>
      <c r="BF3159"/>
      <c r="BG3159"/>
    </row>
    <row r="3160" spans="2:108" x14ac:dyDescent="0.3">
      <c r="B3160"/>
      <c r="C3160"/>
      <c r="E3160"/>
      <c r="F3160"/>
      <c r="G3160"/>
      <c r="H3160"/>
      <c r="I3160"/>
      <c r="K3160"/>
      <c r="N3160"/>
      <c r="U3160"/>
      <c r="V3160"/>
      <c r="X3160"/>
      <c r="AM3160"/>
      <c r="AN3160"/>
      <c r="AO3160"/>
      <c r="AT3160"/>
      <c r="AV3160"/>
      <c r="AW3160"/>
      <c r="AX3160"/>
      <c r="AY3160"/>
      <c r="AZ3160"/>
      <c r="BD3160"/>
      <c r="BE3160"/>
      <c r="BF3160"/>
      <c r="BG3160"/>
      <c r="DD3160"/>
    </row>
    <row r="3161" spans="2:108" x14ac:dyDescent="0.3">
      <c r="B3161"/>
      <c r="C3161"/>
      <c r="E3161"/>
      <c r="F3161"/>
      <c r="G3161"/>
      <c r="H3161"/>
      <c r="I3161"/>
      <c r="K3161"/>
      <c r="N3161"/>
      <c r="U3161"/>
      <c r="V3161"/>
      <c r="X3161"/>
      <c r="AM3161"/>
      <c r="AO3161"/>
      <c r="AT3161"/>
      <c r="AV3161"/>
      <c r="AW3161"/>
      <c r="AX3161"/>
      <c r="AZ3161"/>
      <c r="BD3161"/>
      <c r="BE3161"/>
      <c r="BF3161"/>
      <c r="BG3161"/>
    </row>
    <row r="3162" spans="2:108" x14ac:dyDescent="0.3">
      <c r="B3162"/>
      <c r="C3162"/>
      <c r="E3162"/>
      <c r="F3162"/>
      <c r="G3162"/>
      <c r="H3162"/>
      <c r="I3162"/>
      <c r="K3162"/>
      <c r="N3162"/>
      <c r="U3162"/>
      <c r="V3162"/>
      <c r="X3162"/>
      <c r="AM3162"/>
      <c r="AN3162"/>
      <c r="AO3162"/>
      <c r="AT3162"/>
      <c r="AV3162"/>
      <c r="AW3162"/>
      <c r="AX3162"/>
      <c r="AY3162"/>
      <c r="AZ3162"/>
      <c r="BD3162"/>
      <c r="BE3162"/>
      <c r="BF3162"/>
      <c r="BG3162"/>
      <c r="BH3162"/>
      <c r="DD3162"/>
    </row>
    <row r="3163" spans="2:108" x14ac:dyDescent="0.3">
      <c r="B3163"/>
      <c r="C3163"/>
      <c r="E3163"/>
      <c r="F3163"/>
      <c r="G3163"/>
      <c r="H3163"/>
      <c r="I3163"/>
      <c r="K3163"/>
      <c r="N3163"/>
      <c r="U3163"/>
      <c r="V3163"/>
      <c r="X3163"/>
      <c r="AM3163"/>
      <c r="AO3163"/>
      <c r="AT3163"/>
      <c r="AV3163"/>
      <c r="AW3163"/>
      <c r="AX3163"/>
      <c r="BA3163"/>
    </row>
    <row r="3164" spans="2:108" x14ac:dyDescent="0.3">
      <c r="B3164"/>
      <c r="C3164"/>
      <c r="E3164"/>
      <c r="F3164"/>
      <c r="G3164"/>
      <c r="H3164"/>
      <c r="I3164"/>
      <c r="K3164"/>
      <c r="N3164"/>
      <c r="U3164"/>
      <c r="V3164"/>
      <c r="X3164"/>
      <c r="AM3164"/>
      <c r="AN3164"/>
      <c r="AO3164"/>
      <c r="AT3164"/>
      <c r="AV3164"/>
      <c r="AW3164"/>
      <c r="AX3164"/>
      <c r="AY3164"/>
      <c r="AZ3164"/>
      <c r="BD3164"/>
      <c r="BE3164"/>
      <c r="BF3164"/>
      <c r="BG3164"/>
      <c r="BH3164"/>
      <c r="DD3164"/>
    </row>
    <row r="3165" spans="2:108" x14ac:dyDescent="0.3">
      <c r="B3165"/>
      <c r="C3165"/>
      <c r="E3165"/>
      <c r="F3165"/>
      <c r="G3165"/>
      <c r="H3165"/>
      <c r="I3165"/>
      <c r="K3165"/>
      <c r="N3165"/>
      <c r="U3165"/>
      <c r="V3165"/>
      <c r="X3165"/>
      <c r="AM3165"/>
      <c r="AO3165"/>
      <c r="AT3165"/>
      <c r="AV3165"/>
      <c r="AW3165"/>
      <c r="AX3165"/>
      <c r="BA3165"/>
    </row>
    <row r="3166" spans="2:108" x14ac:dyDescent="0.3">
      <c r="B3166"/>
      <c r="C3166"/>
      <c r="E3166"/>
      <c r="F3166"/>
      <c r="G3166"/>
      <c r="H3166"/>
      <c r="I3166"/>
      <c r="K3166"/>
      <c r="N3166"/>
      <c r="U3166"/>
      <c r="V3166"/>
      <c r="X3166"/>
      <c r="AM3166"/>
      <c r="AO3166"/>
      <c r="AT3166"/>
      <c r="AV3166"/>
      <c r="AW3166"/>
      <c r="AX3166"/>
      <c r="BA3166"/>
    </row>
    <row r="3167" spans="2:108" x14ac:dyDescent="0.3">
      <c r="B3167"/>
      <c r="C3167"/>
      <c r="E3167"/>
      <c r="F3167"/>
      <c r="G3167"/>
      <c r="H3167"/>
      <c r="I3167"/>
      <c r="J3167"/>
      <c r="K3167"/>
      <c r="N3167"/>
      <c r="U3167"/>
      <c r="V3167"/>
      <c r="X3167"/>
      <c r="AM3167"/>
      <c r="AN3167"/>
      <c r="AO3167"/>
      <c r="AT3167"/>
      <c r="AV3167"/>
      <c r="AW3167"/>
      <c r="AX3167"/>
      <c r="AY3167"/>
      <c r="AZ3167"/>
      <c r="BD3167"/>
      <c r="BE3167"/>
      <c r="BF3167"/>
      <c r="BG3167"/>
      <c r="DD3167"/>
    </row>
    <row r="3168" spans="2:108" x14ac:dyDescent="0.3">
      <c r="B3168"/>
      <c r="C3168"/>
      <c r="E3168"/>
      <c r="F3168"/>
      <c r="G3168"/>
      <c r="H3168"/>
      <c r="I3168"/>
      <c r="K3168"/>
      <c r="N3168"/>
      <c r="U3168"/>
      <c r="V3168"/>
      <c r="X3168"/>
      <c r="AM3168"/>
      <c r="AO3168"/>
      <c r="AT3168"/>
      <c r="AV3168"/>
      <c r="AW3168"/>
      <c r="AX3168"/>
      <c r="BA3168"/>
    </row>
    <row r="3169" spans="2:108" x14ac:dyDescent="0.3">
      <c r="B3169"/>
      <c r="C3169"/>
      <c r="E3169"/>
      <c r="F3169"/>
      <c r="G3169"/>
      <c r="H3169"/>
      <c r="I3169"/>
      <c r="K3169"/>
      <c r="N3169"/>
      <c r="U3169"/>
      <c r="V3169"/>
      <c r="X3169"/>
      <c r="AM3169"/>
      <c r="AO3169"/>
      <c r="AT3169"/>
      <c r="AV3169"/>
      <c r="AW3169"/>
      <c r="AX3169"/>
      <c r="BA3169"/>
    </row>
    <row r="3170" spans="2:108" x14ac:dyDescent="0.3">
      <c r="B3170"/>
      <c r="C3170"/>
      <c r="E3170"/>
      <c r="F3170"/>
      <c r="G3170"/>
      <c r="H3170"/>
      <c r="I3170"/>
      <c r="K3170"/>
      <c r="N3170"/>
      <c r="U3170"/>
      <c r="V3170"/>
      <c r="X3170"/>
      <c r="AM3170"/>
      <c r="AO3170"/>
      <c r="AT3170"/>
      <c r="AV3170"/>
      <c r="AW3170"/>
      <c r="AX3170"/>
      <c r="BA3170"/>
    </row>
    <row r="3171" spans="2:108" x14ac:dyDescent="0.3">
      <c r="B3171"/>
      <c r="C3171"/>
      <c r="E3171"/>
      <c r="F3171"/>
      <c r="G3171"/>
      <c r="H3171"/>
      <c r="I3171"/>
      <c r="K3171"/>
      <c r="N3171"/>
      <c r="U3171"/>
      <c r="V3171"/>
      <c r="X3171"/>
      <c r="Y3171"/>
      <c r="AM3171"/>
      <c r="AN3171"/>
      <c r="AO3171"/>
      <c r="AT3171"/>
      <c r="AV3171"/>
      <c r="AW3171"/>
      <c r="AX3171"/>
      <c r="AY3171"/>
      <c r="AZ3171"/>
      <c r="BD3171"/>
      <c r="BE3171"/>
      <c r="BF3171"/>
      <c r="BG3171"/>
      <c r="BH3171"/>
      <c r="BS3171"/>
    </row>
    <row r="3172" spans="2:108" x14ac:dyDescent="0.3">
      <c r="B3172"/>
      <c r="C3172"/>
      <c r="E3172"/>
      <c r="F3172"/>
      <c r="G3172"/>
      <c r="H3172"/>
      <c r="I3172"/>
      <c r="K3172"/>
      <c r="N3172"/>
      <c r="U3172"/>
      <c r="V3172"/>
      <c r="X3172"/>
      <c r="Y3172"/>
      <c r="AM3172"/>
      <c r="AO3172"/>
      <c r="AT3172"/>
      <c r="AV3172"/>
      <c r="AW3172"/>
      <c r="AX3172"/>
      <c r="AZ3172"/>
      <c r="BD3172"/>
      <c r="BE3172"/>
      <c r="BF3172"/>
      <c r="BG3172"/>
    </row>
    <row r="3173" spans="2:108" x14ac:dyDescent="0.3">
      <c r="B3173"/>
      <c r="C3173"/>
      <c r="E3173"/>
      <c r="F3173"/>
      <c r="G3173"/>
      <c r="H3173"/>
      <c r="I3173"/>
      <c r="K3173"/>
      <c r="N3173"/>
      <c r="U3173"/>
      <c r="V3173"/>
      <c r="X3173"/>
      <c r="AM3173"/>
      <c r="AO3173"/>
      <c r="AT3173"/>
      <c r="AV3173"/>
      <c r="AW3173"/>
      <c r="AX3173"/>
      <c r="BA3173"/>
      <c r="DD3173"/>
    </row>
    <row r="3174" spans="2:108" x14ac:dyDescent="0.3">
      <c r="B3174"/>
      <c r="C3174"/>
      <c r="E3174"/>
      <c r="F3174"/>
      <c r="G3174"/>
      <c r="H3174"/>
      <c r="I3174"/>
      <c r="K3174"/>
      <c r="N3174"/>
      <c r="U3174"/>
      <c r="V3174"/>
      <c r="X3174"/>
      <c r="AM3174"/>
      <c r="AN3174"/>
      <c r="AO3174"/>
      <c r="AT3174"/>
      <c r="AV3174"/>
      <c r="AW3174"/>
      <c r="AX3174"/>
      <c r="AY3174"/>
      <c r="AZ3174"/>
      <c r="BD3174"/>
      <c r="BE3174"/>
      <c r="BF3174"/>
      <c r="BG3174"/>
    </row>
    <row r="3175" spans="2:108" x14ac:dyDescent="0.3">
      <c r="B3175"/>
      <c r="C3175"/>
      <c r="E3175"/>
      <c r="F3175"/>
      <c r="G3175"/>
      <c r="H3175"/>
      <c r="I3175"/>
      <c r="K3175"/>
      <c r="N3175"/>
      <c r="U3175"/>
      <c r="V3175"/>
      <c r="X3175"/>
      <c r="AM3175"/>
      <c r="AN3175"/>
      <c r="AO3175"/>
      <c r="AT3175"/>
      <c r="AV3175"/>
      <c r="AW3175"/>
      <c r="AX3175"/>
      <c r="AY3175"/>
      <c r="AZ3175"/>
      <c r="BD3175"/>
      <c r="BE3175"/>
      <c r="BF3175"/>
      <c r="BG3175"/>
    </row>
    <row r="3176" spans="2:108" x14ac:dyDescent="0.3">
      <c r="B3176"/>
      <c r="C3176"/>
      <c r="E3176"/>
      <c r="F3176"/>
      <c r="G3176"/>
      <c r="H3176"/>
      <c r="I3176"/>
      <c r="K3176"/>
      <c r="N3176"/>
      <c r="U3176"/>
      <c r="V3176"/>
      <c r="X3176"/>
      <c r="AM3176"/>
      <c r="AO3176"/>
      <c r="AT3176"/>
      <c r="AV3176"/>
      <c r="AW3176"/>
      <c r="AX3176"/>
      <c r="BA3176"/>
    </row>
    <row r="3177" spans="2:108" x14ac:dyDescent="0.3">
      <c r="B3177"/>
      <c r="C3177"/>
      <c r="E3177"/>
      <c r="F3177"/>
      <c r="G3177"/>
      <c r="H3177"/>
      <c r="I3177"/>
      <c r="K3177"/>
      <c r="N3177"/>
      <c r="U3177"/>
      <c r="V3177"/>
      <c r="X3177"/>
      <c r="AM3177"/>
      <c r="AN3177"/>
      <c r="AO3177"/>
      <c r="AT3177"/>
      <c r="AV3177"/>
      <c r="AW3177"/>
      <c r="AX3177"/>
      <c r="AY3177"/>
      <c r="AZ3177"/>
      <c r="BD3177"/>
      <c r="BE3177"/>
      <c r="BF3177"/>
      <c r="BG3177"/>
      <c r="BH3177"/>
      <c r="BS3177"/>
    </row>
    <row r="3178" spans="2:108" x14ac:dyDescent="0.3">
      <c r="B3178"/>
      <c r="C3178"/>
      <c r="E3178"/>
      <c r="F3178"/>
      <c r="G3178"/>
      <c r="H3178"/>
      <c r="I3178"/>
      <c r="K3178"/>
      <c r="N3178"/>
      <c r="U3178"/>
      <c r="V3178"/>
      <c r="X3178"/>
      <c r="Y3178"/>
      <c r="AM3178"/>
      <c r="AN3178"/>
      <c r="AO3178"/>
      <c r="AT3178"/>
      <c r="AV3178"/>
      <c r="AW3178"/>
      <c r="AX3178"/>
      <c r="AY3178"/>
      <c r="AZ3178"/>
      <c r="BD3178"/>
      <c r="BE3178"/>
      <c r="BF3178"/>
      <c r="BG3178"/>
      <c r="BH3178"/>
      <c r="BS3178"/>
    </row>
    <row r="3179" spans="2:108" x14ac:dyDescent="0.3">
      <c r="B3179"/>
      <c r="C3179"/>
      <c r="E3179"/>
      <c r="F3179"/>
      <c r="G3179"/>
      <c r="H3179"/>
      <c r="I3179"/>
      <c r="K3179"/>
      <c r="N3179"/>
      <c r="U3179"/>
      <c r="V3179"/>
      <c r="X3179"/>
      <c r="AM3179"/>
      <c r="AO3179"/>
      <c r="AT3179"/>
      <c r="AV3179"/>
      <c r="AW3179"/>
      <c r="AX3179"/>
      <c r="BA3179"/>
    </row>
    <row r="3180" spans="2:108" x14ac:dyDescent="0.3">
      <c r="B3180"/>
      <c r="C3180"/>
      <c r="E3180"/>
      <c r="F3180"/>
      <c r="G3180"/>
      <c r="H3180"/>
      <c r="I3180"/>
      <c r="K3180"/>
      <c r="N3180"/>
      <c r="U3180"/>
      <c r="V3180"/>
      <c r="X3180"/>
      <c r="AM3180"/>
      <c r="AO3180"/>
      <c r="AT3180"/>
      <c r="AV3180"/>
      <c r="AW3180"/>
      <c r="AX3180"/>
      <c r="BA3180"/>
      <c r="DD3180"/>
    </row>
    <row r="3181" spans="2:108" x14ac:dyDescent="0.3">
      <c r="B3181"/>
      <c r="C3181"/>
      <c r="E3181"/>
      <c r="F3181"/>
      <c r="G3181"/>
      <c r="H3181"/>
      <c r="I3181"/>
      <c r="K3181"/>
      <c r="N3181"/>
      <c r="U3181"/>
      <c r="V3181"/>
      <c r="X3181"/>
      <c r="AM3181"/>
      <c r="AO3181"/>
      <c r="AT3181"/>
      <c r="AV3181"/>
      <c r="AW3181"/>
      <c r="AX3181"/>
      <c r="BA3181"/>
      <c r="DD3181"/>
    </row>
    <row r="3182" spans="2:108" x14ac:dyDescent="0.3">
      <c r="B3182"/>
      <c r="C3182"/>
      <c r="E3182"/>
      <c r="F3182"/>
      <c r="G3182"/>
      <c r="H3182"/>
      <c r="I3182"/>
      <c r="J3182"/>
      <c r="K3182"/>
      <c r="N3182"/>
      <c r="U3182"/>
      <c r="V3182"/>
      <c r="X3182"/>
      <c r="AM3182"/>
      <c r="AN3182"/>
      <c r="AO3182"/>
      <c r="AT3182"/>
      <c r="AV3182"/>
      <c r="AW3182"/>
      <c r="AX3182"/>
      <c r="AY3182"/>
      <c r="AZ3182"/>
      <c r="BD3182"/>
      <c r="BE3182"/>
      <c r="BF3182"/>
      <c r="BG3182"/>
      <c r="DD3182"/>
    </row>
    <row r="3183" spans="2:108" x14ac:dyDescent="0.3">
      <c r="B3183"/>
      <c r="C3183"/>
      <c r="E3183"/>
      <c r="F3183"/>
      <c r="G3183"/>
      <c r="H3183"/>
      <c r="I3183"/>
      <c r="K3183"/>
      <c r="N3183"/>
      <c r="U3183"/>
      <c r="V3183"/>
      <c r="X3183"/>
      <c r="AM3183"/>
      <c r="AN3183"/>
      <c r="AO3183"/>
      <c r="AT3183"/>
      <c r="AV3183"/>
      <c r="AW3183"/>
      <c r="AX3183"/>
      <c r="AY3183"/>
      <c r="AZ3183"/>
      <c r="BD3183"/>
      <c r="BE3183"/>
      <c r="BF3183"/>
      <c r="BG3183"/>
    </row>
    <row r="3184" spans="2:108" x14ac:dyDescent="0.3">
      <c r="B3184"/>
      <c r="C3184"/>
      <c r="E3184"/>
      <c r="F3184"/>
      <c r="G3184"/>
      <c r="H3184"/>
      <c r="I3184"/>
      <c r="K3184"/>
      <c r="N3184"/>
      <c r="U3184"/>
      <c r="V3184"/>
      <c r="X3184"/>
      <c r="Y3184"/>
      <c r="AM3184"/>
      <c r="AN3184"/>
      <c r="AO3184"/>
      <c r="AT3184"/>
      <c r="AV3184"/>
      <c r="AW3184"/>
      <c r="AX3184"/>
      <c r="AY3184"/>
      <c r="AZ3184"/>
      <c r="BD3184"/>
      <c r="BE3184"/>
      <c r="BF3184"/>
      <c r="BG3184"/>
    </row>
    <row r="3185" spans="2:108" x14ac:dyDescent="0.3">
      <c r="B3185"/>
      <c r="C3185"/>
      <c r="E3185"/>
      <c r="F3185"/>
      <c r="G3185"/>
      <c r="H3185"/>
      <c r="I3185"/>
      <c r="K3185"/>
      <c r="N3185"/>
      <c r="U3185"/>
      <c r="V3185"/>
      <c r="X3185"/>
      <c r="AM3185"/>
      <c r="AN3185"/>
      <c r="AO3185"/>
      <c r="AT3185"/>
      <c r="AV3185"/>
      <c r="AW3185"/>
      <c r="AX3185"/>
      <c r="AY3185"/>
      <c r="AZ3185"/>
      <c r="BD3185"/>
      <c r="BE3185"/>
      <c r="BF3185"/>
      <c r="BG3185"/>
    </row>
    <row r="3186" spans="2:108" x14ac:dyDescent="0.3">
      <c r="B3186"/>
      <c r="C3186"/>
      <c r="E3186"/>
      <c r="F3186"/>
      <c r="G3186"/>
      <c r="H3186"/>
      <c r="I3186"/>
      <c r="K3186"/>
      <c r="N3186"/>
      <c r="U3186"/>
      <c r="V3186"/>
      <c r="X3186"/>
      <c r="AM3186"/>
      <c r="AN3186"/>
      <c r="AO3186"/>
      <c r="AT3186"/>
      <c r="AV3186"/>
      <c r="AW3186"/>
      <c r="AX3186"/>
      <c r="AY3186"/>
      <c r="AZ3186"/>
      <c r="BD3186"/>
      <c r="BE3186"/>
      <c r="BF3186"/>
      <c r="BG3186"/>
    </row>
    <row r="3187" spans="2:108" x14ac:dyDescent="0.3">
      <c r="B3187"/>
      <c r="C3187"/>
      <c r="E3187"/>
      <c r="F3187"/>
      <c r="G3187"/>
      <c r="H3187"/>
      <c r="I3187"/>
      <c r="K3187"/>
      <c r="N3187"/>
      <c r="U3187"/>
      <c r="V3187"/>
      <c r="X3187"/>
      <c r="AM3187"/>
      <c r="AO3187"/>
      <c r="AT3187"/>
      <c r="AV3187"/>
      <c r="AW3187"/>
      <c r="AX3187"/>
      <c r="BA3187"/>
    </row>
    <row r="3188" spans="2:108" x14ac:dyDescent="0.3">
      <c r="B3188"/>
      <c r="C3188"/>
      <c r="E3188"/>
      <c r="F3188"/>
      <c r="G3188"/>
      <c r="H3188"/>
      <c r="I3188"/>
      <c r="K3188"/>
      <c r="N3188"/>
      <c r="U3188"/>
      <c r="V3188"/>
      <c r="X3188"/>
      <c r="AM3188"/>
      <c r="AN3188"/>
      <c r="AO3188"/>
      <c r="AT3188"/>
      <c r="AV3188"/>
      <c r="AW3188"/>
      <c r="AX3188"/>
      <c r="AY3188"/>
      <c r="AZ3188"/>
      <c r="BD3188"/>
      <c r="BE3188"/>
      <c r="BF3188"/>
      <c r="BG3188"/>
    </row>
    <row r="3189" spans="2:108" x14ac:dyDescent="0.3">
      <c r="B3189"/>
      <c r="C3189"/>
      <c r="E3189"/>
      <c r="F3189"/>
      <c r="G3189"/>
      <c r="H3189"/>
      <c r="I3189"/>
      <c r="K3189"/>
      <c r="N3189"/>
      <c r="U3189"/>
      <c r="V3189"/>
      <c r="X3189"/>
      <c r="AM3189"/>
      <c r="AO3189"/>
      <c r="AT3189"/>
      <c r="AV3189"/>
      <c r="AW3189"/>
      <c r="AX3189"/>
      <c r="BA3189"/>
    </row>
    <row r="3190" spans="2:108" x14ac:dyDescent="0.3">
      <c r="B3190"/>
      <c r="C3190"/>
      <c r="E3190"/>
      <c r="F3190"/>
      <c r="G3190"/>
      <c r="H3190"/>
      <c r="I3190"/>
      <c r="K3190"/>
      <c r="N3190"/>
      <c r="U3190"/>
      <c r="V3190"/>
      <c r="X3190"/>
      <c r="AM3190"/>
      <c r="AN3190"/>
      <c r="AO3190"/>
      <c r="AT3190"/>
      <c r="AV3190"/>
      <c r="AW3190"/>
      <c r="AX3190"/>
      <c r="AY3190"/>
      <c r="AZ3190"/>
      <c r="BD3190"/>
      <c r="BE3190"/>
      <c r="BF3190"/>
      <c r="BG3190"/>
      <c r="DD3190"/>
    </row>
    <row r="3191" spans="2:108" x14ac:dyDescent="0.3">
      <c r="B3191"/>
      <c r="C3191"/>
      <c r="E3191"/>
      <c r="F3191"/>
      <c r="G3191"/>
      <c r="H3191"/>
      <c r="I3191"/>
      <c r="K3191"/>
      <c r="N3191"/>
      <c r="U3191"/>
      <c r="V3191"/>
      <c r="X3191"/>
      <c r="AM3191"/>
      <c r="AN3191"/>
      <c r="AO3191"/>
      <c r="AT3191"/>
      <c r="AV3191"/>
      <c r="AW3191"/>
      <c r="AX3191"/>
      <c r="AY3191"/>
      <c r="AZ3191"/>
      <c r="BD3191"/>
      <c r="BE3191"/>
      <c r="BF3191"/>
      <c r="BG3191"/>
      <c r="BH3191"/>
    </row>
    <row r="3192" spans="2:108" x14ac:dyDescent="0.3">
      <c r="B3192"/>
      <c r="C3192"/>
      <c r="E3192"/>
      <c r="F3192"/>
      <c r="G3192"/>
      <c r="H3192"/>
      <c r="I3192"/>
      <c r="K3192"/>
      <c r="N3192"/>
      <c r="U3192"/>
      <c r="V3192"/>
      <c r="X3192"/>
      <c r="AM3192"/>
      <c r="AN3192"/>
      <c r="AO3192"/>
      <c r="AT3192"/>
      <c r="AV3192"/>
      <c r="AW3192"/>
      <c r="AX3192"/>
      <c r="AY3192"/>
      <c r="AZ3192"/>
      <c r="BD3192"/>
      <c r="BE3192"/>
      <c r="BF3192"/>
      <c r="BG3192"/>
    </row>
    <row r="3193" spans="2:108" x14ac:dyDescent="0.3">
      <c r="B3193"/>
      <c r="C3193"/>
      <c r="E3193"/>
      <c r="F3193"/>
      <c r="G3193"/>
      <c r="H3193"/>
      <c r="I3193"/>
      <c r="K3193"/>
      <c r="N3193"/>
      <c r="U3193"/>
      <c r="V3193"/>
      <c r="X3193"/>
      <c r="AM3193"/>
      <c r="AO3193"/>
      <c r="AT3193"/>
      <c r="AV3193"/>
      <c r="AW3193"/>
      <c r="AX3193"/>
      <c r="BA3193"/>
      <c r="DD3193"/>
    </row>
    <row r="3194" spans="2:108" x14ac:dyDescent="0.3">
      <c r="B3194"/>
      <c r="C3194"/>
      <c r="E3194"/>
      <c r="F3194"/>
      <c r="G3194"/>
      <c r="H3194"/>
      <c r="I3194"/>
      <c r="K3194"/>
      <c r="N3194"/>
      <c r="U3194"/>
      <c r="V3194"/>
      <c r="X3194"/>
      <c r="AM3194"/>
      <c r="AO3194"/>
      <c r="AT3194"/>
      <c r="AV3194"/>
      <c r="AW3194"/>
      <c r="AX3194"/>
      <c r="BA3194"/>
      <c r="DD3194"/>
    </row>
    <row r="3195" spans="2:108" x14ac:dyDescent="0.3">
      <c r="B3195"/>
      <c r="C3195"/>
      <c r="E3195"/>
      <c r="F3195"/>
      <c r="G3195"/>
      <c r="H3195"/>
      <c r="I3195"/>
      <c r="K3195"/>
      <c r="N3195"/>
      <c r="U3195"/>
      <c r="V3195"/>
      <c r="X3195"/>
      <c r="AM3195"/>
      <c r="AN3195"/>
      <c r="AO3195"/>
      <c r="AT3195"/>
      <c r="AV3195"/>
      <c r="AW3195"/>
      <c r="AX3195"/>
      <c r="AY3195"/>
      <c r="AZ3195"/>
      <c r="BD3195"/>
      <c r="BE3195"/>
      <c r="BF3195"/>
      <c r="BG3195"/>
      <c r="BH3195"/>
    </row>
    <row r="3196" spans="2:108" x14ac:dyDescent="0.3">
      <c r="B3196"/>
      <c r="C3196"/>
      <c r="E3196"/>
      <c r="F3196"/>
      <c r="G3196"/>
      <c r="H3196"/>
      <c r="I3196"/>
      <c r="K3196"/>
      <c r="N3196"/>
      <c r="U3196"/>
      <c r="V3196"/>
      <c r="X3196"/>
      <c r="AM3196"/>
      <c r="AN3196"/>
      <c r="AO3196"/>
      <c r="AT3196"/>
      <c r="AV3196"/>
      <c r="AW3196"/>
      <c r="AX3196"/>
      <c r="AY3196"/>
      <c r="AZ3196"/>
      <c r="BD3196"/>
      <c r="BE3196"/>
      <c r="BF3196"/>
      <c r="BG3196"/>
    </row>
    <row r="3197" spans="2:108" x14ac:dyDescent="0.3">
      <c r="B3197"/>
      <c r="C3197"/>
      <c r="E3197"/>
      <c r="F3197"/>
      <c r="G3197"/>
      <c r="H3197"/>
      <c r="I3197"/>
      <c r="K3197"/>
      <c r="N3197"/>
      <c r="U3197"/>
      <c r="V3197"/>
      <c r="X3197"/>
      <c r="AM3197"/>
      <c r="AO3197"/>
      <c r="AT3197"/>
      <c r="AV3197"/>
      <c r="AW3197"/>
      <c r="AX3197"/>
      <c r="BA3197"/>
    </row>
    <row r="3198" spans="2:108" x14ac:dyDescent="0.3">
      <c r="B3198"/>
      <c r="C3198"/>
      <c r="E3198"/>
      <c r="F3198"/>
      <c r="G3198"/>
      <c r="H3198"/>
      <c r="I3198"/>
      <c r="K3198"/>
      <c r="N3198"/>
      <c r="U3198"/>
      <c r="V3198"/>
      <c r="X3198"/>
      <c r="AM3198"/>
      <c r="AO3198"/>
      <c r="AT3198"/>
      <c r="AV3198"/>
      <c r="AW3198"/>
      <c r="AX3198"/>
      <c r="BA3198"/>
      <c r="DD3198"/>
    </row>
    <row r="3199" spans="2:108" x14ac:dyDescent="0.3">
      <c r="B3199"/>
      <c r="C3199"/>
      <c r="E3199"/>
      <c r="F3199"/>
      <c r="G3199"/>
      <c r="H3199"/>
      <c r="I3199"/>
      <c r="K3199"/>
      <c r="N3199"/>
      <c r="U3199"/>
      <c r="V3199"/>
      <c r="X3199"/>
      <c r="AM3199"/>
      <c r="AO3199"/>
      <c r="AT3199"/>
      <c r="AV3199"/>
      <c r="AW3199"/>
      <c r="AX3199"/>
      <c r="AZ3199"/>
      <c r="BA3199"/>
      <c r="DD3199"/>
    </row>
    <row r="3200" spans="2:108" x14ac:dyDescent="0.3">
      <c r="B3200"/>
      <c r="C3200"/>
      <c r="E3200"/>
      <c r="F3200"/>
      <c r="G3200"/>
      <c r="H3200"/>
      <c r="I3200"/>
      <c r="K3200"/>
      <c r="N3200"/>
      <c r="U3200"/>
      <c r="V3200"/>
      <c r="X3200"/>
      <c r="AM3200"/>
      <c r="AN3200"/>
      <c r="AO3200"/>
      <c r="AT3200"/>
      <c r="AV3200"/>
      <c r="AW3200"/>
      <c r="AX3200"/>
      <c r="AY3200"/>
      <c r="AZ3200"/>
      <c r="BD3200"/>
      <c r="BE3200"/>
      <c r="BF3200"/>
      <c r="BG3200"/>
      <c r="BH3200"/>
      <c r="BS3200"/>
    </row>
    <row r="3201" spans="2:108" x14ac:dyDescent="0.3">
      <c r="B3201"/>
      <c r="C3201"/>
      <c r="E3201"/>
      <c r="F3201"/>
      <c r="G3201"/>
      <c r="H3201"/>
      <c r="I3201"/>
      <c r="K3201"/>
      <c r="N3201"/>
      <c r="U3201"/>
      <c r="V3201"/>
      <c r="X3201"/>
      <c r="AM3201"/>
      <c r="AN3201"/>
      <c r="AO3201"/>
      <c r="AT3201"/>
      <c r="AV3201"/>
      <c r="AW3201"/>
      <c r="AX3201"/>
      <c r="AY3201"/>
      <c r="AZ3201"/>
      <c r="BD3201"/>
      <c r="BE3201"/>
      <c r="BF3201"/>
      <c r="BG3201"/>
      <c r="DD3201"/>
    </row>
    <row r="3202" spans="2:108" x14ac:dyDescent="0.3">
      <c r="B3202"/>
      <c r="C3202"/>
      <c r="E3202"/>
      <c r="F3202"/>
      <c r="G3202"/>
      <c r="H3202"/>
      <c r="I3202"/>
      <c r="K3202"/>
      <c r="N3202"/>
      <c r="U3202"/>
      <c r="V3202"/>
      <c r="X3202"/>
      <c r="AM3202"/>
      <c r="AN3202"/>
      <c r="AO3202"/>
      <c r="AT3202"/>
      <c r="AV3202"/>
      <c r="AW3202"/>
      <c r="AX3202"/>
      <c r="AY3202"/>
      <c r="AZ3202"/>
      <c r="BD3202"/>
      <c r="BE3202"/>
      <c r="BF3202"/>
      <c r="BG3202"/>
    </row>
    <row r="3203" spans="2:108" x14ac:dyDescent="0.3">
      <c r="B3203"/>
      <c r="C3203"/>
      <c r="E3203"/>
      <c r="F3203"/>
      <c r="G3203"/>
      <c r="H3203"/>
      <c r="I3203"/>
      <c r="K3203"/>
      <c r="N3203"/>
      <c r="U3203"/>
      <c r="V3203"/>
      <c r="X3203"/>
      <c r="AM3203"/>
      <c r="AO3203"/>
      <c r="AT3203"/>
      <c r="AV3203"/>
      <c r="AW3203"/>
      <c r="AX3203"/>
      <c r="BA3203"/>
      <c r="DD3203"/>
    </row>
    <row r="3204" spans="2:108" x14ac:dyDescent="0.3">
      <c r="B3204"/>
      <c r="C3204"/>
      <c r="E3204"/>
      <c r="F3204"/>
      <c r="G3204"/>
      <c r="H3204"/>
      <c r="I3204"/>
      <c r="K3204"/>
      <c r="N3204"/>
      <c r="U3204"/>
      <c r="V3204"/>
      <c r="X3204"/>
      <c r="AM3204"/>
      <c r="AO3204"/>
      <c r="AT3204"/>
      <c r="AV3204"/>
      <c r="AW3204"/>
      <c r="AX3204"/>
      <c r="BA3204"/>
    </row>
    <row r="3205" spans="2:108" x14ac:dyDescent="0.3">
      <c r="B3205"/>
      <c r="C3205"/>
      <c r="E3205"/>
      <c r="F3205"/>
      <c r="G3205"/>
      <c r="H3205"/>
      <c r="I3205"/>
      <c r="K3205"/>
      <c r="N3205"/>
      <c r="U3205"/>
      <c r="V3205"/>
      <c r="X3205"/>
      <c r="AM3205"/>
      <c r="AN3205"/>
      <c r="AO3205"/>
      <c r="AT3205"/>
      <c r="AV3205"/>
      <c r="AW3205"/>
      <c r="AX3205"/>
      <c r="AY3205"/>
      <c r="AZ3205"/>
      <c r="BD3205"/>
      <c r="BE3205"/>
      <c r="BF3205"/>
      <c r="BG3205"/>
    </row>
    <row r="3206" spans="2:108" x14ac:dyDescent="0.3">
      <c r="B3206"/>
      <c r="C3206"/>
      <c r="E3206"/>
      <c r="F3206"/>
      <c r="G3206"/>
      <c r="H3206"/>
      <c r="I3206"/>
      <c r="K3206"/>
      <c r="N3206"/>
      <c r="U3206"/>
      <c r="V3206"/>
      <c r="X3206"/>
      <c r="AM3206"/>
      <c r="AN3206"/>
      <c r="AO3206"/>
      <c r="AT3206"/>
      <c r="AV3206"/>
      <c r="AW3206"/>
      <c r="AX3206"/>
      <c r="AY3206"/>
      <c r="AZ3206"/>
      <c r="BD3206"/>
      <c r="BE3206"/>
      <c r="BF3206"/>
      <c r="BG3206"/>
      <c r="DD3206"/>
    </row>
    <row r="3207" spans="2:108" x14ac:dyDescent="0.3">
      <c r="B3207"/>
      <c r="C3207"/>
      <c r="E3207"/>
      <c r="F3207"/>
      <c r="G3207"/>
      <c r="H3207"/>
      <c r="I3207"/>
      <c r="K3207"/>
      <c r="N3207"/>
      <c r="U3207"/>
      <c r="V3207"/>
      <c r="X3207"/>
      <c r="AM3207"/>
      <c r="AN3207"/>
      <c r="AO3207"/>
      <c r="AT3207"/>
      <c r="AV3207"/>
      <c r="AW3207"/>
      <c r="AX3207"/>
      <c r="AY3207"/>
      <c r="AZ3207"/>
      <c r="BD3207"/>
      <c r="BE3207"/>
      <c r="BF3207"/>
      <c r="BG3207"/>
    </row>
    <row r="3208" spans="2:108" x14ac:dyDescent="0.3">
      <c r="B3208"/>
      <c r="C3208"/>
      <c r="E3208"/>
      <c r="F3208"/>
      <c r="G3208"/>
      <c r="H3208"/>
      <c r="I3208"/>
      <c r="K3208"/>
      <c r="N3208"/>
      <c r="U3208"/>
      <c r="V3208"/>
      <c r="X3208"/>
      <c r="AM3208"/>
      <c r="AO3208"/>
      <c r="AT3208"/>
      <c r="AV3208"/>
      <c r="AW3208"/>
      <c r="AX3208"/>
      <c r="BA3208"/>
      <c r="DD3208"/>
    </row>
    <row r="3209" spans="2:108" x14ac:dyDescent="0.3">
      <c r="B3209"/>
      <c r="C3209"/>
      <c r="E3209"/>
      <c r="F3209"/>
      <c r="G3209"/>
      <c r="H3209"/>
      <c r="I3209"/>
      <c r="K3209"/>
      <c r="N3209"/>
      <c r="U3209"/>
      <c r="V3209"/>
      <c r="X3209"/>
      <c r="AM3209"/>
      <c r="AN3209"/>
      <c r="AO3209"/>
      <c r="AT3209"/>
      <c r="AV3209"/>
      <c r="AW3209"/>
      <c r="AX3209"/>
      <c r="AY3209"/>
      <c r="AZ3209"/>
      <c r="BD3209"/>
      <c r="BE3209"/>
      <c r="BF3209"/>
      <c r="BG3209"/>
      <c r="DD3209"/>
    </row>
    <row r="3210" spans="2:108" x14ac:dyDescent="0.3">
      <c r="B3210"/>
      <c r="C3210"/>
      <c r="E3210"/>
      <c r="F3210"/>
      <c r="G3210"/>
      <c r="H3210"/>
      <c r="I3210"/>
      <c r="K3210"/>
      <c r="N3210"/>
      <c r="U3210"/>
      <c r="V3210"/>
      <c r="X3210"/>
      <c r="AM3210"/>
      <c r="AN3210"/>
      <c r="AO3210"/>
      <c r="AT3210"/>
      <c r="AV3210"/>
      <c r="AW3210"/>
      <c r="AX3210"/>
      <c r="AY3210"/>
      <c r="AZ3210"/>
      <c r="BD3210"/>
      <c r="BE3210"/>
      <c r="BF3210"/>
      <c r="BG3210"/>
      <c r="BH3210"/>
      <c r="BS3210"/>
    </row>
    <row r="3211" spans="2:108" x14ac:dyDescent="0.3">
      <c r="B3211"/>
      <c r="C3211"/>
      <c r="E3211"/>
      <c r="F3211"/>
      <c r="G3211"/>
      <c r="H3211"/>
      <c r="I3211"/>
      <c r="K3211"/>
      <c r="N3211"/>
      <c r="U3211"/>
      <c r="V3211"/>
      <c r="X3211"/>
      <c r="AM3211"/>
      <c r="AO3211"/>
      <c r="AT3211"/>
      <c r="AV3211"/>
      <c r="AW3211"/>
      <c r="AX3211"/>
      <c r="BA3211"/>
      <c r="DD3211"/>
    </row>
    <row r="3212" spans="2:108" x14ac:dyDescent="0.3">
      <c r="B3212"/>
      <c r="C3212"/>
      <c r="E3212"/>
      <c r="F3212"/>
      <c r="G3212"/>
      <c r="H3212"/>
      <c r="I3212"/>
      <c r="K3212"/>
      <c r="N3212"/>
      <c r="U3212"/>
      <c r="V3212"/>
      <c r="X3212"/>
      <c r="AM3212"/>
      <c r="AN3212"/>
      <c r="AO3212"/>
      <c r="AT3212"/>
      <c r="AV3212"/>
      <c r="AW3212"/>
      <c r="AX3212"/>
      <c r="AY3212"/>
      <c r="AZ3212"/>
      <c r="BD3212"/>
      <c r="BE3212"/>
      <c r="BF3212"/>
      <c r="BG3212"/>
      <c r="DD3212"/>
    </row>
    <row r="3213" spans="2:108" x14ac:dyDescent="0.3">
      <c r="B3213"/>
      <c r="C3213"/>
      <c r="E3213"/>
      <c r="F3213"/>
      <c r="G3213"/>
      <c r="H3213"/>
      <c r="I3213"/>
      <c r="K3213"/>
      <c r="N3213"/>
      <c r="U3213"/>
      <c r="V3213"/>
      <c r="X3213"/>
      <c r="AM3213"/>
      <c r="AO3213"/>
      <c r="AT3213"/>
      <c r="AV3213"/>
      <c r="AW3213"/>
      <c r="AX3213"/>
      <c r="AZ3213"/>
      <c r="BD3213"/>
      <c r="BE3213"/>
      <c r="BF3213"/>
      <c r="BG3213"/>
      <c r="DD3213"/>
    </row>
    <row r="3214" spans="2:108" x14ac:dyDescent="0.3">
      <c r="B3214"/>
      <c r="C3214"/>
      <c r="E3214"/>
      <c r="F3214"/>
      <c r="G3214"/>
      <c r="H3214"/>
      <c r="I3214"/>
      <c r="K3214"/>
      <c r="N3214"/>
      <c r="U3214"/>
      <c r="V3214"/>
      <c r="X3214"/>
      <c r="AM3214"/>
      <c r="AO3214"/>
      <c r="AT3214"/>
      <c r="AV3214"/>
      <c r="AW3214"/>
      <c r="AX3214"/>
      <c r="BA3214"/>
    </row>
    <row r="3215" spans="2:108" x14ac:dyDescent="0.3">
      <c r="B3215"/>
      <c r="C3215"/>
      <c r="E3215"/>
      <c r="F3215"/>
      <c r="G3215"/>
      <c r="H3215"/>
      <c r="I3215"/>
      <c r="K3215"/>
      <c r="N3215"/>
      <c r="U3215"/>
      <c r="V3215"/>
      <c r="X3215"/>
      <c r="AM3215"/>
      <c r="AN3215"/>
      <c r="AO3215"/>
      <c r="AT3215"/>
      <c r="AV3215"/>
      <c r="AW3215"/>
      <c r="AX3215"/>
      <c r="AY3215"/>
      <c r="AZ3215"/>
      <c r="BD3215"/>
      <c r="BE3215"/>
      <c r="BF3215"/>
      <c r="BG3215"/>
    </row>
    <row r="3216" spans="2:108" x14ac:dyDescent="0.3">
      <c r="B3216"/>
      <c r="C3216"/>
      <c r="E3216"/>
      <c r="F3216"/>
      <c r="G3216"/>
      <c r="H3216"/>
      <c r="I3216"/>
      <c r="K3216"/>
      <c r="N3216"/>
      <c r="U3216"/>
      <c r="V3216"/>
      <c r="X3216"/>
      <c r="AM3216"/>
      <c r="AO3216"/>
      <c r="AT3216"/>
      <c r="AV3216"/>
      <c r="AW3216"/>
      <c r="AX3216"/>
      <c r="BA3216"/>
    </row>
    <row r="3217" spans="2:108" x14ac:dyDescent="0.3">
      <c r="B3217"/>
      <c r="C3217"/>
      <c r="E3217"/>
      <c r="F3217"/>
      <c r="G3217"/>
      <c r="H3217"/>
      <c r="I3217"/>
      <c r="K3217"/>
      <c r="N3217"/>
      <c r="U3217"/>
      <c r="V3217"/>
      <c r="X3217"/>
      <c r="AM3217"/>
      <c r="AN3217"/>
      <c r="AO3217"/>
      <c r="AT3217"/>
      <c r="AV3217"/>
      <c r="AW3217"/>
      <c r="AX3217"/>
      <c r="AY3217"/>
      <c r="AZ3217"/>
      <c r="BD3217"/>
      <c r="BE3217"/>
      <c r="BF3217"/>
      <c r="BG3217"/>
      <c r="BH3217"/>
      <c r="BS3217"/>
    </row>
    <row r="3218" spans="2:108" x14ac:dyDescent="0.3">
      <c r="B3218"/>
      <c r="C3218"/>
      <c r="E3218"/>
      <c r="F3218"/>
      <c r="G3218"/>
      <c r="H3218"/>
      <c r="I3218"/>
      <c r="K3218"/>
      <c r="N3218"/>
      <c r="U3218"/>
      <c r="V3218"/>
      <c r="X3218"/>
      <c r="AM3218"/>
      <c r="AO3218"/>
      <c r="AT3218"/>
      <c r="AV3218"/>
      <c r="AW3218"/>
      <c r="AX3218"/>
      <c r="BA3218"/>
      <c r="DD3218"/>
    </row>
    <row r="3219" spans="2:108" x14ac:dyDescent="0.3">
      <c r="B3219"/>
      <c r="C3219"/>
      <c r="E3219"/>
      <c r="F3219"/>
      <c r="G3219"/>
      <c r="H3219"/>
      <c r="I3219"/>
      <c r="K3219"/>
      <c r="N3219"/>
      <c r="U3219"/>
      <c r="V3219"/>
      <c r="X3219"/>
      <c r="AM3219"/>
      <c r="AO3219"/>
      <c r="AT3219"/>
      <c r="AV3219"/>
      <c r="AW3219"/>
      <c r="AX3219"/>
      <c r="BA3219"/>
      <c r="DD3219"/>
    </row>
    <row r="3220" spans="2:108" x14ac:dyDescent="0.3">
      <c r="B3220"/>
      <c r="C3220"/>
      <c r="E3220"/>
      <c r="F3220"/>
      <c r="G3220"/>
      <c r="H3220"/>
      <c r="I3220"/>
      <c r="K3220"/>
      <c r="N3220"/>
      <c r="U3220"/>
      <c r="V3220"/>
      <c r="X3220"/>
      <c r="AM3220"/>
      <c r="AO3220"/>
      <c r="AT3220"/>
      <c r="AV3220"/>
      <c r="AW3220"/>
      <c r="AX3220"/>
      <c r="AZ3220"/>
      <c r="BD3220"/>
      <c r="BE3220"/>
      <c r="BF3220"/>
      <c r="BG3220"/>
      <c r="DD3220"/>
    </row>
    <row r="3221" spans="2:108" x14ac:dyDescent="0.3">
      <c r="B3221"/>
      <c r="C3221"/>
      <c r="E3221"/>
      <c r="F3221"/>
      <c r="G3221"/>
      <c r="H3221"/>
      <c r="I3221"/>
      <c r="K3221"/>
      <c r="N3221"/>
      <c r="U3221"/>
      <c r="V3221"/>
      <c r="X3221"/>
      <c r="AN3221"/>
      <c r="AT3221"/>
      <c r="AV3221"/>
      <c r="AW3221"/>
      <c r="AX3221"/>
      <c r="AY3221"/>
      <c r="AZ3221"/>
      <c r="BD3221"/>
      <c r="BE3221"/>
      <c r="BF3221"/>
      <c r="BG3221"/>
      <c r="BH3221"/>
      <c r="BS3221"/>
    </row>
    <row r="3222" spans="2:108" x14ac:dyDescent="0.3">
      <c r="B3222"/>
      <c r="C3222"/>
      <c r="E3222"/>
      <c r="F3222"/>
      <c r="G3222"/>
      <c r="H3222"/>
      <c r="I3222"/>
      <c r="K3222"/>
      <c r="N3222"/>
      <c r="U3222"/>
      <c r="V3222"/>
      <c r="X3222"/>
      <c r="AM3222"/>
      <c r="AO3222"/>
      <c r="AT3222"/>
      <c r="AV3222"/>
      <c r="AW3222"/>
      <c r="AX3222"/>
      <c r="BA3222"/>
    </row>
    <row r="3223" spans="2:108" x14ac:dyDescent="0.3">
      <c r="B3223"/>
      <c r="C3223"/>
      <c r="E3223"/>
      <c r="F3223"/>
      <c r="G3223"/>
      <c r="H3223"/>
      <c r="I3223"/>
      <c r="K3223"/>
      <c r="N3223"/>
      <c r="U3223"/>
      <c r="V3223"/>
      <c r="X3223"/>
      <c r="AM3223"/>
      <c r="AN3223"/>
      <c r="AO3223"/>
      <c r="AT3223"/>
      <c r="AV3223"/>
      <c r="AW3223"/>
      <c r="AX3223"/>
      <c r="AY3223"/>
      <c r="AZ3223"/>
      <c r="BD3223"/>
      <c r="BE3223"/>
      <c r="BF3223"/>
      <c r="BG3223"/>
    </row>
    <row r="3224" spans="2:108" x14ac:dyDescent="0.3">
      <c r="B3224"/>
      <c r="C3224"/>
      <c r="E3224"/>
      <c r="F3224"/>
      <c r="G3224"/>
      <c r="H3224"/>
      <c r="I3224"/>
      <c r="K3224"/>
      <c r="N3224"/>
      <c r="U3224"/>
      <c r="V3224"/>
      <c r="X3224"/>
      <c r="AM3224"/>
      <c r="AN3224"/>
      <c r="AO3224"/>
      <c r="AT3224"/>
      <c r="AV3224"/>
      <c r="AW3224"/>
      <c r="AX3224"/>
      <c r="AY3224"/>
      <c r="AZ3224"/>
      <c r="BD3224"/>
      <c r="BE3224"/>
      <c r="BF3224"/>
      <c r="BG3224"/>
      <c r="BH3224"/>
      <c r="BS3224"/>
    </row>
    <row r="3225" spans="2:108" x14ac:dyDescent="0.3">
      <c r="B3225"/>
      <c r="C3225"/>
      <c r="E3225"/>
      <c r="F3225"/>
      <c r="G3225"/>
      <c r="H3225"/>
      <c r="I3225"/>
      <c r="K3225"/>
      <c r="N3225"/>
      <c r="U3225"/>
      <c r="V3225"/>
      <c r="X3225"/>
      <c r="AM3225"/>
      <c r="AN3225"/>
      <c r="AO3225"/>
      <c r="AT3225"/>
      <c r="AV3225"/>
      <c r="AW3225"/>
      <c r="AX3225"/>
      <c r="AY3225"/>
      <c r="AZ3225"/>
      <c r="BD3225"/>
      <c r="BE3225"/>
      <c r="BF3225"/>
      <c r="BG3225"/>
      <c r="BH3225"/>
      <c r="DD3225"/>
    </row>
    <row r="3226" spans="2:108" x14ac:dyDescent="0.3">
      <c r="B3226"/>
      <c r="C3226"/>
      <c r="E3226"/>
      <c r="F3226"/>
      <c r="G3226"/>
      <c r="H3226"/>
      <c r="I3226"/>
      <c r="K3226"/>
      <c r="N3226"/>
      <c r="U3226"/>
      <c r="V3226"/>
      <c r="X3226"/>
      <c r="AM3226"/>
      <c r="AN3226"/>
      <c r="AO3226"/>
      <c r="AT3226"/>
      <c r="AV3226"/>
      <c r="AW3226"/>
      <c r="AX3226"/>
      <c r="AY3226"/>
      <c r="AZ3226"/>
      <c r="BD3226"/>
      <c r="BE3226"/>
      <c r="BF3226"/>
      <c r="BG3226"/>
      <c r="DD3226"/>
    </row>
    <row r="3227" spans="2:108" x14ac:dyDescent="0.3">
      <c r="B3227"/>
      <c r="C3227"/>
      <c r="E3227"/>
      <c r="F3227"/>
      <c r="G3227"/>
      <c r="H3227"/>
      <c r="I3227"/>
      <c r="K3227"/>
      <c r="N3227"/>
      <c r="U3227"/>
      <c r="V3227"/>
      <c r="X3227"/>
      <c r="AM3227"/>
      <c r="AO3227"/>
      <c r="AT3227"/>
      <c r="AV3227"/>
      <c r="AW3227"/>
      <c r="AX3227"/>
      <c r="AZ3227"/>
      <c r="BA3227"/>
      <c r="DD3227"/>
    </row>
    <row r="3228" spans="2:108" x14ac:dyDescent="0.3">
      <c r="B3228"/>
      <c r="C3228"/>
      <c r="E3228"/>
      <c r="F3228"/>
      <c r="G3228"/>
      <c r="H3228"/>
      <c r="I3228"/>
      <c r="K3228"/>
      <c r="N3228"/>
      <c r="U3228"/>
      <c r="V3228"/>
      <c r="X3228"/>
      <c r="Y3228"/>
      <c r="AM3228"/>
      <c r="AN3228"/>
      <c r="AO3228"/>
      <c r="AT3228"/>
      <c r="AV3228"/>
      <c r="AW3228"/>
      <c r="AX3228"/>
      <c r="AY3228"/>
      <c r="AZ3228"/>
      <c r="BD3228"/>
      <c r="BE3228"/>
      <c r="BF3228"/>
      <c r="BG3228"/>
    </row>
    <row r="3229" spans="2:108" x14ac:dyDescent="0.3">
      <c r="B3229"/>
      <c r="C3229"/>
      <c r="E3229"/>
      <c r="F3229"/>
      <c r="G3229"/>
      <c r="H3229"/>
      <c r="I3229"/>
      <c r="J3229"/>
      <c r="K3229"/>
      <c r="N3229"/>
      <c r="U3229"/>
      <c r="V3229"/>
      <c r="X3229"/>
      <c r="AM3229"/>
      <c r="AN3229"/>
      <c r="AO3229"/>
      <c r="AT3229"/>
      <c r="AV3229"/>
      <c r="AW3229"/>
      <c r="AX3229"/>
      <c r="AY3229"/>
      <c r="AZ3229"/>
      <c r="BD3229"/>
      <c r="BE3229"/>
      <c r="BF3229"/>
      <c r="BG3229"/>
      <c r="DD3229"/>
    </row>
    <row r="3230" spans="2:108" x14ac:dyDescent="0.3">
      <c r="B3230"/>
      <c r="C3230"/>
      <c r="E3230"/>
      <c r="F3230"/>
      <c r="G3230"/>
      <c r="H3230"/>
      <c r="I3230"/>
      <c r="K3230"/>
      <c r="N3230"/>
      <c r="U3230"/>
      <c r="V3230"/>
      <c r="X3230"/>
      <c r="AM3230"/>
      <c r="AO3230"/>
      <c r="AT3230"/>
      <c r="AV3230"/>
      <c r="AW3230"/>
      <c r="AX3230"/>
      <c r="AZ3230"/>
      <c r="BB3230"/>
      <c r="BC3230"/>
      <c r="DD3230"/>
    </row>
    <row r="3231" spans="2:108" x14ac:dyDescent="0.3">
      <c r="B3231"/>
      <c r="C3231"/>
      <c r="E3231"/>
      <c r="F3231"/>
      <c r="G3231"/>
      <c r="H3231"/>
      <c r="I3231"/>
      <c r="K3231"/>
      <c r="N3231"/>
      <c r="U3231"/>
      <c r="V3231"/>
      <c r="X3231"/>
      <c r="AM3231"/>
      <c r="AO3231"/>
      <c r="AT3231"/>
      <c r="AV3231"/>
      <c r="AW3231"/>
      <c r="AX3231"/>
      <c r="BA3231"/>
      <c r="DD3231"/>
    </row>
    <row r="3232" spans="2:108" x14ac:dyDescent="0.3">
      <c r="B3232"/>
      <c r="C3232"/>
      <c r="E3232"/>
      <c r="F3232"/>
      <c r="G3232"/>
      <c r="H3232"/>
      <c r="I3232"/>
      <c r="K3232"/>
      <c r="N3232"/>
      <c r="U3232"/>
      <c r="V3232"/>
      <c r="X3232"/>
      <c r="AM3232"/>
      <c r="AO3232"/>
      <c r="AT3232"/>
      <c r="AV3232"/>
      <c r="AW3232"/>
      <c r="AX3232"/>
      <c r="BA3232"/>
    </row>
    <row r="3233" spans="2:108" x14ac:dyDescent="0.3">
      <c r="B3233"/>
      <c r="C3233"/>
      <c r="E3233"/>
      <c r="F3233"/>
      <c r="G3233"/>
      <c r="H3233"/>
      <c r="I3233"/>
      <c r="K3233"/>
      <c r="N3233"/>
      <c r="U3233"/>
      <c r="V3233"/>
      <c r="X3233"/>
      <c r="AM3233"/>
      <c r="AO3233"/>
      <c r="AT3233"/>
      <c r="AV3233"/>
      <c r="AW3233"/>
      <c r="AX3233"/>
      <c r="BA3233"/>
    </row>
    <row r="3234" spans="2:108" x14ac:dyDescent="0.3">
      <c r="B3234"/>
      <c r="C3234"/>
      <c r="E3234"/>
      <c r="F3234"/>
      <c r="G3234"/>
      <c r="H3234"/>
      <c r="I3234"/>
      <c r="K3234"/>
      <c r="N3234"/>
      <c r="U3234"/>
      <c r="V3234"/>
      <c r="X3234"/>
      <c r="AM3234"/>
      <c r="AN3234"/>
      <c r="AO3234"/>
      <c r="AT3234"/>
      <c r="AV3234"/>
      <c r="AW3234"/>
      <c r="AX3234"/>
      <c r="AY3234"/>
      <c r="AZ3234"/>
      <c r="BD3234"/>
      <c r="BE3234"/>
      <c r="BF3234"/>
      <c r="BG3234"/>
    </row>
    <row r="3235" spans="2:108" x14ac:dyDescent="0.3">
      <c r="B3235"/>
      <c r="C3235"/>
      <c r="E3235"/>
      <c r="F3235"/>
      <c r="G3235"/>
      <c r="H3235"/>
      <c r="I3235"/>
      <c r="K3235"/>
      <c r="N3235"/>
      <c r="U3235"/>
      <c r="V3235"/>
      <c r="X3235"/>
      <c r="AM3235"/>
      <c r="AO3235"/>
      <c r="AT3235"/>
      <c r="AV3235"/>
      <c r="AW3235"/>
      <c r="AX3235"/>
      <c r="BA3235"/>
      <c r="DD3235"/>
    </row>
    <row r="3236" spans="2:108" x14ac:dyDescent="0.3">
      <c r="B3236"/>
      <c r="C3236"/>
      <c r="E3236"/>
      <c r="F3236"/>
      <c r="G3236"/>
      <c r="H3236"/>
      <c r="I3236"/>
      <c r="K3236"/>
      <c r="N3236"/>
      <c r="U3236"/>
      <c r="V3236"/>
      <c r="X3236"/>
      <c r="AM3236"/>
      <c r="AO3236"/>
      <c r="AT3236"/>
      <c r="AV3236"/>
      <c r="AW3236"/>
      <c r="AX3236"/>
      <c r="AZ3236"/>
      <c r="BB3236"/>
      <c r="BC3236"/>
      <c r="DD3236"/>
    </row>
    <row r="3237" spans="2:108" x14ac:dyDescent="0.3">
      <c r="B3237"/>
      <c r="C3237"/>
      <c r="E3237"/>
      <c r="F3237"/>
      <c r="G3237"/>
      <c r="H3237"/>
      <c r="I3237"/>
      <c r="K3237"/>
      <c r="N3237"/>
      <c r="U3237"/>
      <c r="V3237"/>
      <c r="X3237"/>
      <c r="AM3237"/>
      <c r="AN3237"/>
      <c r="AO3237"/>
      <c r="AT3237"/>
      <c r="AV3237"/>
      <c r="AW3237"/>
      <c r="AX3237"/>
      <c r="AY3237"/>
      <c r="AZ3237"/>
      <c r="BD3237"/>
      <c r="BE3237"/>
      <c r="BF3237"/>
      <c r="BG3237"/>
      <c r="DD3237"/>
    </row>
    <row r="3238" spans="2:108" x14ac:dyDescent="0.3">
      <c r="B3238"/>
      <c r="C3238"/>
      <c r="E3238"/>
      <c r="F3238"/>
      <c r="G3238"/>
      <c r="H3238"/>
      <c r="I3238"/>
      <c r="K3238"/>
      <c r="N3238"/>
      <c r="U3238"/>
      <c r="V3238"/>
      <c r="X3238"/>
      <c r="AM3238"/>
      <c r="AN3238"/>
      <c r="AO3238"/>
      <c r="AT3238"/>
      <c r="AV3238"/>
      <c r="AW3238"/>
      <c r="AX3238"/>
      <c r="AY3238"/>
      <c r="AZ3238"/>
      <c r="BD3238"/>
      <c r="BE3238"/>
      <c r="BF3238"/>
      <c r="BG3238"/>
      <c r="DD3238"/>
    </row>
    <row r="3239" spans="2:108" x14ac:dyDescent="0.3">
      <c r="B3239"/>
      <c r="C3239"/>
      <c r="E3239"/>
      <c r="F3239"/>
      <c r="G3239"/>
      <c r="H3239"/>
      <c r="I3239"/>
      <c r="K3239"/>
      <c r="N3239"/>
      <c r="U3239"/>
      <c r="V3239"/>
      <c r="X3239"/>
      <c r="AM3239"/>
      <c r="AO3239"/>
      <c r="AT3239"/>
      <c r="AV3239"/>
      <c r="AW3239"/>
      <c r="AX3239"/>
      <c r="AZ3239"/>
      <c r="BB3239"/>
      <c r="BC3239"/>
      <c r="DD3239"/>
    </row>
    <row r="3240" spans="2:108" x14ac:dyDescent="0.3">
      <c r="B3240"/>
      <c r="C3240"/>
      <c r="E3240"/>
      <c r="F3240"/>
      <c r="G3240"/>
      <c r="H3240"/>
      <c r="I3240"/>
      <c r="K3240"/>
      <c r="N3240"/>
      <c r="U3240"/>
      <c r="V3240"/>
      <c r="X3240"/>
      <c r="AM3240"/>
      <c r="AN3240"/>
      <c r="AO3240"/>
      <c r="AT3240"/>
      <c r="AV3240"/>
      <c r="AW3240"/>
      <c r="AX3240"/>
      <c r="AY3240"/>
      <c r="AZ3240"/>
      <c r="BD3240"/>
      <c r="BE3240"/>
      <c r="BF3240"/>
      <c r="BG3240"/>
      <c r="DD3240"/>
    </row>
    <row r="3241" spans="2:108" x14ac:dyDescent="0.3">
      <c r="B3241"/>
      <c r="C3241"/>
      <c r="E3241"/>
      <c r="F3241"/>
      <c r="G3241"/>
      <c r="H3241"/>
      <c r="I3241"/>
      <c r="K3241"/>
      <c r="N3241"/>
      <c r="U3241"/>
      <c r="V3241"/>
      <c r="X3241"/>
      <c r="AM3241"/>
      <c r="AO3241"/>
      <c r="AT3241"/>
      <c r="AV3241"/>
      <c r="AW3241"/>
      <c r="AX3241"/>
      <c r="BA3241"/>
      <c r="DD3241"/>
    </row>
    <row r="3242" spans="2:108" x14ac:dyDescent="0.3">
      <c r="B3242"/>
      <c r="C3242"/>
      <c r="E3242"/>
      <c r="F3242"/>
      <c r="G3242"/>
      <c r="H3242"/>
      <c r="I3242"/>
      <c r="K3242"/>
      <c r="N3242"/>
      <c r="U3242"/>
      <c r="V3242"/>
      <c r="X3242"/>
      <c r="AM3242"/>
      <c r="AN3242"/>
      <c r="AO3242"/>
      <c r="AT3242"/>
      <c r="AV3242"/>
      <c r="AW3242"/>
      <c r="AX3242"/>
      <c r="AY3242"/>
      <c r="AZ3242"/>
      <c r="BD3242"/>
      <c r="BE3242"/>
      <c r="BF3242"/>
      <c r="BG3242"/>
      <c r="BH3242"/>
      <c r="BS3242"/>
    </row>
    <row r="3243" spans="2:108" x14ac:dyDescent="0.3">
      <c r="B3243"/>
      <c r="C3243"/>
      <c r="E3243"/>
      <c r="F3243"/>
      <c r="G3243"/>
      <c r="H3243"/>
      <c r="I3243"/>
      <c r="K3243"/>
      <c r="N3243"/>
      <c r="U3243"/>
      <c r="V3243"/>
      <c r="X3243"/>
      <c r="AM3243"/>
      <c r="AN3243"/>
      <c r="AO3243"/>
      <c r="AT3243"/>
      <c r="AV3243"/>
      <c r="AW3243"/>
      <c r="AX3243"/>
      <c r="AY3243"/>
      <c r="AZ3243"/>
      <c r="BD3243"/>
      <c r="BE3243"/>
      <c r="BF3243"/>
      <c r="BG3243"/>
      <c r="DD3243"/>
    </row>
    <row r="3244" spans="2:108" x14ac:dyDescent="0.3">
      <c r="B3244"/>
      <c r="C3244"/>
      <c r="E3244"/>
      <c r="F3244"/>
      <c r="G3244"/>
      <c r="H3244"/>
      <c r="I3244"/>
      <c r="J3244"/>
      <c r="K3244"/>
      <c r="N3244"/>
      <c r="U3244"/>
      <c r="V3244"/>
      <c r="X3244"/>
      <c r="AM3244"/>
      <c r="AN3244"/>
      <c r="AO3244"/>
      <c r="AT3244"/>
      <c r="AV3244"/>
      <c r="AW3244"/>
      <c r="AX3244"/>
      <c r="AY3244"/>
      <c r="AZ3244"/>
      <c r="BD3244"/>
      <c r="BE3244"/>
      <c r="BF3244"/>
      <c r="BG3244"/>
      <c r="BH3244"/>
      <c r="DD3244"/>
    </row>
    <row r="3245" spans="2:108" x14ac:dyDescent="0.3">
      <c r="B3245"/>
      <c r="C3245"/>
      <c r="E3245"/>
      <c r="F3245"/>
      <c r="G3245"/>
      <c r="H3245"/>
      <c r="I3245"/>
      <c r="K3245"/>
      <c r="N3245"/>
      <c r="U3245"/>
      <c r="V3245"/>
      <c r="X3245"/>
      <c r="AM3245"/>
      <c r="AO3245"/>
      <c r="AT3245"/>
      <c r="AV3245"/>
      <c r="AW3245"/>
      <c r="AX3245"/>
      <c r="BA3245"/>
    </row>
    <row r="3246" spans="2:108" x14ac:dyDescent="0.3">
      <c r="B3246"/>
      <c r="C3246"/>
      <c r="E3246"/>
      <c r="F3246"/>
      <c r="G3246"/>
      <c r="H3246"/>
      <c r="I3246"/>
      <c r="K3246"/>
      <c r="N3246"/>
      <c r="U3246"/>
      <c r="V3246"/>
      <c r="X3246"/>
      <c r="AM3246"/>
      <c r="AO3246"/>
      <c r="AT3246"/>
      <c r="AV3246"/>
      <c r="AW3246"/>
      <c r="AX3246"/>
      <c r="AZ3246"/>
      <c r="BA3246"/>
      <c r="DD3246"/>
    </row>
    <row r="3247" spans="2:108" x14ac:dyDescent="0.3">
      <c r="B3247"/>
      <c r="C3247"/>
      <c r="E3247"/>
      <c r="F3247"/>
      <c r="G3247"/>
      <c r="H3247"/>
      <c r="I3247"/>
      <c r="K3247"/>
      <c r="N3247"/>
      <c r="U3247"/>
      <c r="V3247"/>
      <c r="X3247"/>
      <c r="AM3247"/>
      <c r="AO3247"/>
      <c r="AT3247"/>
      <c r="AV3247"/>
      <c r="AW3247"/>
      <c r="AX3247"/>
      <c r="AZ3247"/>
      <c r="BA3247"/>
      <c r="DD3247"/>
    </row>
    <row r="3248" spans="2:108" x14ac:dyDescent="0.3">
      <c r="B3248"/>
      <c r="C3248"/>
      <c r="E3248"/>
      <c r="F3248"/>
      <c r="G3248"/>
      <c r="H3248"/>
      <c r="I3248"/>
      <c r="K3248"/>
      <c r="N3248"/>
      <c r="U3248"/>
      <c r="V3248"/>
      <c r="X3248"/>
      <c r="AM3248"/>
      <c r="AN3248"/>
      <c r="AO3248"/>
      <c r="AT3248"/>
      <c r="AV3248"/>
      <c r="AW3248"/>
      <c r="AX3248"/>
      <c r="AY3248"/>
      <c r="AZ3248"/>
      <c r="BD3248"/>
      <c r="BE3248"/>
      <c r="BF3248"/>
      <c r="BG3248"/>
      <c r="DD3248"/>
    </row>
    <row r="3249" spans="2:108" x14ac:dyDescent="0.3">
      <c r="B3249"/>
      <c r="C3249"/>
      <c r="E3249"/>
      <c r="F3249"/>
      <c r="G3249"/>
      <c r="H3249"/>
      <c r="I3249"/>
      <c r="K3249"/>
      <c r="N3249"/>
      <c r="U3249"/>
      <c r="V3249"/>
      <c r="X3249"/>
      <c r="Y3249"/>
      <c r="AM3249"/>
      <c r="AN3249"/>
      <c r="AO3249"/>
      <c r="AT3249"/>
      <c r="AV3249"/>
      <c r="AW3249"/>
      <c r="AX3249"/>
      <c r="AY3249"/>
      <c r="AZ3249"/>
      <c r="BA3249"/>
      <c r="BD3249"/>
      <c r="BE3249"/>
      <c r="BF3249"/>
      <c r="BG3249"/>
      <c r="BH3249"/>
      <c r="BS3249"/>
      <c r="DD3249"/>
    </row>
    <row r="3250" spans="2:108" x14ac:dyDescent="0.3">
      <c r="B3250"/>
      <c r="C3250"/>
      <c r="E3250"/>
      <c r="F3250"/>
      <c r="G3250"/>
      <c r="H3250"/>
      <c r="I3250"/>
      <c r="K3250"/>
      <c r="N3250"/>
      <c r="U3250"/>
      <c r="V3250"/>
      <c r="X3250"/>
      <c r="AM3250"/>
      <c r="AO3250"/>
      <c r="AT3250"/>
      <c r="AV3250"/>
      <c r="AW3250"/>
      <c r="AX3250"/>
      <c r="BA3250"/>
      <c r="DD3250"/>
    </row>
    <row r="3251" spans="2:108" x14ac:dyDescent="0.3">
      <c r="B3251"/>
      <c r="C3251"/>
      <c r="E3251"/>
      <c r="F3251"/>
      <c r="G3251"/>
      <c r="H3251"/>
      <c r="I3251"/>
      <c r="K3251"/>
      <c r="N3251"/>
      <c r="U3251"/>
      <c r="V3251"/>
      <c r="X3251"/>
      <c r="AM3251"/>
      <c r="AN3251"/>
      <c r="AO3251"/>
      <c r="AT3251"/>
      <c r="AV3251"/>
      <c r="AW3251"/>
      <c r="AX3251"/>
      <c r="AY3251"/>
      <c r="AZ3251"/>
      <c r="BD3251"/>
      <c r="BE3251"/>
      <c r="BF3251"/>
      <c r="BG3251"/>
      <c r="BH3251"/>
      <c r="BS3251"/>
    </row>
    <row r="3252" spans="2:108" x14ac:dyDescent="0.3">
      <c r="B3252"/>
      <c r="C3252"/>
      <c r="E3252"/>
      <c r="F3252"/>
      <c r="G3252"/>
      <c r="H3252"/>
      <c r="I3252"/>
      <c r="K3252"/>
      <c r="N3252"/>
      <c r="U3252"/>
      <c r="V3252"/>
      <c r="X3252"/>
      <c r="AM3252"/>
      <c r="AO3252"/>
      <c r="AT3252"/>
      <c r="AV3252"/>
      <c r="AW3252"/>
      <c r="AX3252"/>
      <c r="BA3252"/>
      <c r="DD3252"/>
    </row>
    <row r="3253" spans="2:108" x14ac:dyDescent="0.3">
      <c r="B3253"/>
      <c r="C3253"/>
      <c r="E3253"/>
      <c r="F3253"/>
      <c r="G3253"/>
      <c r="H3253"/>
      <c r="I3253"/>
      <c r="K3253"/>
      <c r="N3253"/>
      <c r="U3253"/>
      <c r="V3253"/>
      <c r="X3253"/>
      <c r="AM3253"/>
      <c r="AO3253"/>
      <c r="AT3253"/>
      <c r="AV3253"/>
      <c r="AW3253"/>
      <c r="AX3253"/>
      <c r="AZ3253"/>
      <c r="BD3253"/>
      <c r="BE3253"/>
      <c r="BF3253"/>
      <c r="BG3253"/>
      <c r="DD3253"/>
    </row>
    <row r="3254" spans="2:108" x14ac:dyDescent="0.3">
      <c r="B3254"/>
      <c r="C3254"/>
      <c r="E3254"/>
      <c r="F3254"/>
      <c r="G3254"/>
      <c r="H3254"/>
      <c r="I3254"/>
      <c r="K3254"/>
      <c r="N3254"/>
      <c r="U3254"/>
      <c r="V3254"/>
      <c r="X3254"/>
      <c r="AM3254"/>
      <c r="AN3254"/>
      <c r="AO3254"/>
      <c r="AT3254"/>
      <c r="AV3254"/>
      <c r="AW3254"/>
      <c r="AX3254"/>
      <c r="AY3254"/>
      <c r="AZ3254"/>
      <c r="BD3254"/>
      <c r="BE3254"/>
      <c r="BF3254"/>
      <c r="BG3254"/>
      <c r="DD3254"/>
    </row>
    <row r="3255" spans="2:108" x14ac:dyDescent="0.3">
      <c r="B3255"/>
      <c r="C3255"/>
      <c r="E3255"/>
      <c r="F3255"/>
      <c r="G3255"/>
      <c r="H3255"/>
      <c r="I3255"/>
      <c r="K3255"/>
      <c r="N3255"/>
      <c r="U3255"/>
      <c r="V3255"/>
      <c r="X3255"/>
      <c r="AM3255"/>
      <c r="AO3255"/>
      <c r="AT3255"/>
      <c r="AV3255"/>
      <c r="AW3255"/>
      <c r="AX3255"/>
      <c r="BA3255"/>
      <c r="DD3255"/>
    </row>
    <row r="3256" spans="2:108" x14ac:dyDescent="0.3">
      <c r="B3256"/>
      <c r="C3256"/>
      <c r="E3256"/>
      <c r="F3256"/>
      <c r="G3256"/>
      <c r="H3256"/>
      <c r="I3256"/>
      <c r="K3256"/>
      <c r="N3256"/>
      <c r="U3256"/>
      <c r="V3256"/>
      <c r="X3256"/>
      <c r="AM3256"/>
      <c r="AO3256"/>
      <c r="AT3256"/>
      <c r="AV3256"/>
      <c r="AW3256"/>
      <c r="AX3256"/>
      <c r="BA3256"/>
      <c r="DD3256"/>
    </row>
    <row r="3257" spans="2:108" x14ac:dyDescent="0.3">
      <c r="B3257"/>
      <c r="C3257"/>
      <c r="E3257"/>
      <c r="F3257"/>
      <c r="G3257"/>
      <c r="H3257"/>
      <c r="I3257"/>
      <c r="K3257"/>
      <c r="N3257"/>
      <c r="U3257"/>
      <c r="V3257"/>
      <c r="X3257"/>
      <c r="AM3257"/>
      <c r="AO3257"/>
      <c r="AT3257"/>
      <c r="AV3257"/>
      <c r="AW3257"/>
      <c r="AX3257"/>
      <c r="BA3257"/>
      <c r="DD3257"/>
    </row>
    <row r="3258" spans="2:108" x14ac:dyDescent="0.3">
      <c r="B3258"/>
      <c r="C3258"/>
      <c r="E3258"/>
      <c r="F3258"/>
      <c r="G3258"/>
      <c r="H3258"/>
      <c r="I3258"/>
      <c r="K3258"/>
      <c r="N3258"/>
      <c r="U3258"/>
      <c r="V3258"/>
      <c r="X3258"/>
      <c r="AM3258"/>
      <c r="AO3258"/>
      <c r="AT3258"/>
      <c r="AV3258"/>
      <c r="AW3258"/>
      <c r="AX3258"/>
      <c r="BA3258"/>
      <c r="DD3258"/>
    </row>
    <row r="3259" spans="2:108" x14ac:dyDescent="0.3">
      <c r="B3259"/>
      <c r="C3259"/>
      <c r="E3259"/>
      <c r="F3259"/>
      <c r="G3259"/>
      <c r="H3259"/>
      <c r="I3259"/>
      <c r="K3259"/>
      <c r="N3259"/>
      <c r="U3259"/>
      <c r="V3259"/>
      <c r="X3259"/>
      <c r="AM3259"/>
      <c r="AO3259"/>
      <c r="AT3259"/>
      <c r="AV3259"/>
      <c r="AW3259"/>
      <c r="AX3259"/>
      <c r="BA3259"/>
      <c r="DD3259"/>
    </row>
    <row r="3260" spans="2:108" x14ac:dyDescent="0.3">
      <c r="B3260"/>
      <c r="C3260"/>
      <c r="E3260"/>
      <c r="F3260"/>
      <c r="G3260"/>
      <c r="H3260"/>
      <c r="I3260"/>
      <c r="K3260"/>
      <c r="N3260"/>
      <c r="U3260"/>
      <c r="V3260"/>
      <c r="X3260"/>
      <c r="AM3260"/>
      <c r="AN3260"/>
      <c r="AO3260"/>
      <c r="AT3260"/>
      <c r="AV3260"/>
      <c r="AW3260"/>
      <c r="AX3260"/>
      <c r="AY3260"/>
      <c r="AZ3260"/>
      <c r="BD3260"/>
      <c r="BE3260"/>
      <c r="BF3260"/>
      <c r="BG3260"/>
      <c r="DD3260"/>
    </row>
    <row r="3261" spans="2:108" x14ac:dyDescent="0.3">
      <c r="B3261"/>
      <c r="C3261"/>
      <c r="E3261"/>
      <c r="F3261"/>
      <c r="G3261"/>
      <c r="H3261"/>
      <c r="I3261"/>
      <c r="K3261"/>
      <c r="N3261"/>
      <c r="U3261"/>
      <c r="V3261"/>
      <c r="X3261"/>
      <c r="AM3261"/>
      <c r="AO3261"/>
      <c r="AT3261"/>
      <c r="AV3261"/>
      <c r="AW3261"/>
      <c r="AX3261"/>
      <c r="BA3261"/>
      <c r="DD3261"/>
    </row>
    <row r="3262" spans="2:108" x14ac:dyDescent="0.3">
      <c r="B3262"/>
      <c r="C3262"/>
      <c r="E3262"/>
      <c r="F3262"/>
      <c r="G3262"/>
      <c r="H3262"/>
      <c r="I3262"/>
      <c r="K3262"/>
      <c r="N3262"/>
      <c r="U3262"/>
      <c r="V3262"/>
      <c r="X3262"/>
      <c r="AM3262"/>
      <c r="AN3262"/>
      <c r="AO3262"/>
      <c r="AT3262"/>
      <c r="AV3262"/>
      <c r="AW3262"/>
      <c r="AX3262"/>
      <c r="AY3262"/>
      <c r="AZ3262"/>
      <c r="BD3262"/>
      <c r="BE3262"/>
      <c r="BF3262"/>
      <c r="BG3262"/>
      <c r="DD3262"/>
    </row>
    <row r="3263" spans="2:108" x14ac:dyDescent="0.3">
      <c r="B3263"/>
      <c r="C3263"/>
      <c r="E3263"/>
      <c r="F3263"/>
      <c r="G3263"/>
      <c r="H3263"/>
      <c r="I3263"/>
      <c r="K3263"/>
      <c r="N3263"/>
      <c r="U3263"/>
      <c r="V3263"/>
      <c r="X3263"/>
      <c r="AM3263"/>
      <c r="AO3263"/>
      <c r="AT3263"/>
      <c r="AV3263"/>
      <c r="AW3263"/>
      <c r="AX3263"/>
      <c r="BA3263"/>
      <c r="DD3263"/>
    </row>
    <row r="3264" spans="2:108" x14ac:dyDescent="0.3">
      <c r="B3264"/>
      <c r="C3264"/>
      <c r="E3264"/>
      <c r="F3264"/>
      <c r="G3264"/>
      <c r="H3264"/>
      <c r="I3264"/>
      <c r="K3264"/>
      <c r="N3264"/>
      <c r="U3264"/>
      <c r="V3264"/>
      <c r="X3264"/>
      <c r="AM3264"/>
      <c r="AO3264"/>
      <c r="AT3264"/>
      <c r="AV3264"/>
      <c r="AW3264"/>
      <c r="AX3264"/>
      <c r="AZ3264"/>
      <c r="BD3264"/>
      <c r="BE3264"/>
      <c r="BF3264"/>
      <c r="BG3264"/>
      <c r="DD3264"/>
    </row>
    <row r="3265" spans="2:108" x14ac:dyDescent="0.3">
      <c r="B3265"/>
      <c r="C3265"/>
      <c r="E3265"/>
      <c r="F3265"/>
      <c r="G3265"/>
      <c r="H3265"/>
      <c r="I3265"/>
      <c r="K3265"/>
      <c r="N3265"/>
      <c r="U3265"/>
      <c r="V3265"/>
      <c r="X3265"/>
      <c r="AM3265"/>
      <c r="AO3265"/>
      <c r="AT3265"/>
      <c r="AV3265"/>
      <c r="AW3265"/>
      <c r="AX3265"/>
      <c r="BA3265"/>
      <c r="DD3265"/>
    </row>
    <row r="3266" spans="2:108" x14ac:dyDescent="0.3">
      <c r="B3266"/>
      <c r="C3266"/>
      <c r="E3266"/>
      <c r="F3266"/>
      <c r="G3266"/>
      <c r="H3266"/>
      <c r="I3266"/>
      <c r="K3266"/>
      <c r="N3266"/>
      <c r="U3266"/>
      <c r="V3266"/>
      <c r="X3266"/>
      <c r="Y3266"/>
      <c r="AI3266"/>
      <c r="AM3266"/>
      <c r="AN3266"/>
      <c r="AO3266"/>
      <c r="AT3266"/>
      <c r="AV3266"/>
      <c r="AW3266"/>
      <c r="AX3266"/>
      <c r="AY3266"/>
      <c r="AZ3266"/>
      <c r="BD3266"/>
      <c r="BE3266"/>
      <c r="BF3266"/>
      <c r="BG3266"/>
      <c r="BH3266"/>
      <c r="BS3266"/>
      <c r="DD3266"/>
    </row>
    <row r="3267" spans="2:108" x14ac:dyDescent="0.3">
      <c r="B3267"/>
      <c r="C3267"/>
      <c r="E3267"/>
      <c r="F3267"/>
      <c r="G3267"/>
      <c r="H3267"/>
      <c r="I3267"/>
      <c r="K3267"/>
      <c r="N3267"/>
      <c r="U3267"/>
      <c r="V3267"/>
      <c r="X3267"/>
      <c r="AM3267"/>
      <c r="AN3267"/>
      <c r="AO3267"/>
      <c r="AT3267"/>
      <c r="AV3267"/>
      <c r="AW3267"/>
      <c r="AX3267"/>
      <c r="AY3267"/>
      <c r="AZ3267"/>
      <c r="BD3267"/>
      <c r="BE3267"/>
      <c r="BF3267"/>
      <c r="BG3267"/>
      <c r="DD3267"/>
    </row>
    <row r="3268" spans="2:108" x14ac:dyDescent="0.3">
      <c r="B3268"/>
      <c r="C3268"/>
      <c r="E3268"/>
      <c r="F3268"/>
      <c r="G3268"/>
      <c r="H3268"/>
      <c r="I3268"/>
      <c r="K3268"/>
      <c r="N3268"/>
      <c r="U3268"/>
      <c r="V3268"/>
      <c r="X3268"/>
      <c r="AM3268"/>
      <c r="AO3268"/>
      <c r="AT3268"/>
      <c r="AV3268"/>
      <c r="AW3268"/>
      <c r="AX3268"/>
      <c r="AZ3268"/>
      <c r="BA3268"/>
      <c r="BD3268"/>
      <c r="BE3268"/>
      <c r="BF3268"/>
      <c r="BG3268"/>
      <c r="DD3268"/>
    </row>
    <row r="3269" spans="2:108" x14ac:dyDescent="0.3">
      <c r="B3269"/>
      <c r="C3269"/>
      <c r="E3269"/>
      <c r="F3269"/>
      <c r="G3269"/>
      <c r="H3269"/>
      <c r="I3269"/>
      <c r="K3269"/>
      <c r="N3269"/>
      <c r="U3269"/>
      <c r="V3269"/>
      <c r="X3269"/>
      <c r="AM3269"/>
      <c r="AN3269"/>
      <c r="AO3269"/>
      <c r="AT3269"/>
      <c r="AV3269"/>
      <c r="AW3269"/>
      <c r="AX3269"/>
      <c r="AY3269"/>
      <c r="AZ3269"/>
      <c r="BD3269"/>
      <c r="BE3269"/>
      <c r="BF3269"/>
      <c r="BG3269"/>
      <c r="BH3269"/>
      <c r="BS3269"/>
      <c r="DD3269"/>
    </row>
    <row r="3270" spans="2:108" x14ac:dyDescent="0.3">
      <c r="B3270"/>
      <c r="C3270"/>
      <c r="E3270"/>
      <c r="F3270"/>
      <c r="G3270"/>
      <c r="H3270"/>
      <c r="I3270"/>
      <c r="J3270"/>
      <c r="K3270"/>
      <c r="N3270"/>
      <c r="U3270"/>
      <c r="V3270"/>
      <c r="X3270"/>
      <c r="AM3270"/>
      <c r="AN3270"/>
      <c r="AO3270"/>
      <c r="AT3270"/>
      <c r="AV3270"/>
      <c r="AW3270"/>
      <c r="AX3270"/>
      <c r="AY3270"/>
      <c r="AZ3270"/>
      <c r="BD3270"/>
      <c r="BE3270"/>
      <c r="BF3270"/>
      <c r="BG3270"/>
      <c r="DD3270"/>
    </row>
    <row r="3271" spans="2:108" x14ac:dyDescent="0.3">
      <c r="B3271"/>
      <c r="C3271"/>
      <c r="E3271"/>
      <c r="F3271"/>
      <c r="G3271"/>
      <c r="H3271"/>
      <c r="I3271"/>
      <c r="K3271"/>
      <c r="N3271"/>
      <c r="U3271"/>
      <c r="V3271"/>
      <c r="X3271"/>
      <c r="AM3271"/>
      <c r="AN3271"/>
      <c r="AO3271"/>
      <c r="AT3271"/>
      <c r="AV3271"/>
      <c r="AW3271"/>
      <c r="AX3271"/>
      <c r="AY3271"/>
      <c r="BD3271"/>
      <c r="BE3271"/>
      <c r="BF3271"/>
      <c r="BG3271"/>
    </row>
    <row r="3272" spans="2:108" x14ac:dyDescent="0.3">
      <c r="B3272"/>
      <c r="C3272"/>
      <c r="E3272"/>
      <c r="F3272"/>
      <c r="G3272"/>
      <c r="H3272"/>
      <c r="I3272"/>
      <c r="K3272"/>
      <c r="N3272"/>
      <c r="U3272"/>
      <c r="V3272"/>
      <c r="X3272"/>
      <c r="AM3272"/>
      <c r="AN3272"/>
      <c r="AO3272"/>
      <c r="AT3272"/>
      <c r="AV3272"/>
      <c r="AW3272"/>
      <c r="AX3272"/>
      <c r="AY3272"/>
      <c r="AZ3272"/>
      <c r="BD3272"/>
      <c r="BE3272"/>
      <c r="BF3272"/>
      <c r="BG3272"/>
    </row>
    <row r="3273" spans="2:108" x14ac:dyDescent="0.3">
      <c r="B3273"/>
      <c r="C3273"/>
      <c r="E3273"/>
      <c r="F3273"/>
      <c r="G3273"/>
      <c r="H3273"/>
      <c r="I3273"/>
      <c r="K3273"/>
      <c r="N3273"/>
      <c r="U3273"/>
      <c r="V3273"/>
      <c r="X3273"/>
      <c r="AM3273"/>
      <c r="AN3273"/>
      <c r="AO3273"/>
      <c r="AT3273"/>
      <c r="AV3273"/>
      <c r="AW3273"/>
      <c r="AX3273"/>
      <c r="AY3273"/>
      <c r="AZ3273"/>
      <c r="BD3273"/>
      <c r="BE3273"/>
      <c r="BF3273"/>
      <c r="BG3273"/>
      <c r="BH3273"/>
      <c r="BS3273"/>
    </row>
    <row r="3274" spans="2:108" x14ac:dyDescent="0.3">
      <c r="B3274"/>
      <c r="C3274"/>
      <c r="E3274"/>
      <c r="F3274"/>
      <c r="G3274"/>
      <c r="H3274"/>
      <c r="I3274"/>
      <c r="K3274"/>
      <c r="N3274"/>
      <c r="U3274"/>
      <c r="V3274"/>
      <c r="X3274"/>
      <c r="AM3274"/>
      <c r="AN3274"/>
      <c r="AO3274"/>
      <c r="AT3274"/>
      <c r="AV3274"/>
      <c r="AW3274"/>
      <c r="AX3274"/>
      <c r="AY3274"/>
      <c r="AZ3274"/>
      <c r="BD3274"/>
      <c r="BE3274"/>
      <c r="BF3274"/>
      <c r="BG3274"/>
    </row>
    <row r="3275" spans="2:108" x14ac:dyDescent="0.3">
      <c r="B3275"/>
      <c r="C3275"/>
      <c r="E3275"/>
      <c r="F3275"/>
      <c r="G3275"/>
      <c r="H3275"/>
      <c r="I3275"/>
      <c r="K3275"/>
      <c r="N3275"/>
      <c r="U3275"/>
      <c r="V3275"/>
      <c r="X3275"/>
      <c r="AM3275"/>
      <c r="AO3275"/>
      <c r="AT3275"/>
      <c r="AV3275"/>
      <c r="AW3275"/>
      <c r="AX3275"/>
      <c r="BA3275"/>
    </row>
    <row r="3276" spans="2:108" x14ac:dyDescent="0.3">
      <c r="B3276"/>
      <c r="C3276"/>
      <c r="E3276"/>
      <c r="F3276"/>
      <c r="G3276"/>
      <c r="H3276"/>
      <c r="I3276"/>
      <c r="K3276"/>
      <c r="N3276"/>
      <c r="U3276"/>
      <c r="V3276"/>
      <c r="X3276"/>
      <c r="AM3276"/>
      <c r="AN3276"/>
      <c r="AO3276"/>
      <c r="AT3276"/>
      <c r="AV3276"/>
      <c r="AW3276"/>
      <c r="AX3276"/>
      <c r="AY3276"/>
      <c r="AZ3276"/>
      <c r="BD3276"/>
      <c r="BE3276"/>
      <c r="BF3276"/>
      <c r="BG3276"/>
      <c r="BH3276"/>
      <c r="BS3276"/>
    </row>
    <row r="3277" spans="2:108" x14ac:dyDescent="0.3">
      <c r="B3277"/>
      <c r="C3277"/>
      <c r="E3277"/>
      <c r="F3277"/>
      <c r="G3277"/>
      <c r="H3277"/>
      <c r="I3277"/>
      <c r="K3277"/>
      <c r="N3277"/>
      <c r="U3277"/>
      <c r="V3277"/>
      <c r="X3277"/>
      <c r="AM3277"/>
      <c r="AN3277"/>
      <c r="AO3277"/>
      <c r="AT3277"/>
      <c r="AV3277"/>
      <c r="AW3277"/>
      <c r="AX3277"/>
      <c r="AY3277"/>
      <c r="AZ3277"/>
      <c r="BD3277"/>
      <c r="BE3277"/>
      <c r="BF3277"/>
      <c r="BG3277"/>
      <c r="DD3277"/>
    </row>
    <row r="3278" spans="2:108" x14ac:dyDescent="0.3">
      <c r="B3278"/>
      <c r="C3278"/>
      <c r="E3278"/>
      <c r="F3278"/>
      <c r="G3278"/>
      <c r="H3278"/>
      <c r="I3278"/>
      <c r="K3278"/>
      <c r="N3278"/>
      <c r="U3278"/>
      <c r="V3278"/>
      <c r="X3278"/>
      <c r="AM3278"/>
      <c r="AO3278"/>
      <c r="AT3278"/>
      <c r="AV3278"/>
      <c r="AW3278"/>
      <c r="AX3278"/>
      <c r="BA3278"/>
      <c r="DD3278"/>
    </row>
    <row r="3279" spans="2:108" x14ac:dyDescent="0.3">
      <c r="B3279"/>
      <c r="C3279"/>
      <c r="E3279"/>
      <c r="F3279"/>
      <c r="G3279"/>
      <c r="H3279"/>
      <c r="I3279"/>
      <c r="K3279"/>
      <c r="N3279"/>
      <c r="U3279"/>
      <c r="V3279"/>
      <c r="X3279"/>
      <c r="AM3279"/>
      <c r="AO3279"/>
      <c r="AT3279"/>
      <c r="AV3279"/>
      <c r="AW3279"/>
      <c r="AX3279"/>
      <c r="BA3279"/>
      <c r="DD3279"/>
    </row>
    <row r="3280" spans="2:108" x14ac:dyDescent="0.3">
      <c r="B3280"/>
      <c r="C3280"/>
      <c r="E3280"/>
      <c r="F3280"/>
      <c r="G3280"/>
      <c r="H3280"/>
      <c r="I3280"/>
      <c r="K3280"/>
      <c r="N3280"/>
      <c r="U3280"/>
      <c r="V3280"/>
      <c r="X3280"/>
      <c r="AM3280"/>
      <c r="AN3280"/>
      <c r="AO3280"/>
      <c r="AT3280"/>
      <c r="AV3280"/>
      <c r="AW3280"/>
      <c r="AX3280"/>
      <c r="AY3280"/>
      <c r="AZ3280"/>
      <c r="BD3280"/>
      <c r="BE3280"/>
      <c r="BF3280"/>
      <c r="BG3280"/>
      <c r="DD3280"/>
    </row>
    <row r="3281" spans="2:108" x14ac:dyDescent="0.3">
      <c r="B3281"/>
      <c r="C3281"/>
      <c r="E3281"/>
      <c r="F3281"/>
      <c r="G3281"/>
      <c r="H3281"/>
      <c r="I3281"/>
      <c r="K3281"/>
      <c r="N3281"/>
      <c r="U3281"/>
      <c r="V3281"/>
      <c r="X3281"/>
      <c r="Y3281"/>
      <c r="AM3281"/>
      <c r="AN3281"/>
      <c r="AO3281"/>
      <c r="AT3281"/>
      <c r="AV3281"/>
      <c r="AW3281"/>
      <c r="AX3281"/>
      <c r="AY3281"/>
      <c r="AZ3281"/>
      <c r="BD3281"/>
      <c r="BE3281"/>
      <c r="BF3281"/>
      <c r="BG3281"/>
      <c r="BH3281"/>
    </row>
    <row r="3282" spans="2:108" x14ac:dyDescent="0.3">
      <c r="B3282"/>
      <c r="C3282"/>
      <c r="E3282"/>
      <c r="F3282"/>
      <c r="G3282"/>
      <c r="H3282"/>
      <c r="I3282"/>
      <c r="K3282"/>
      <c r="N3282"/>
      <c r="U3282"/>
      <c r="V3282"/>
      <c r="X3282"/>
      <c r="AM3282"/>
      <c r="AN3282"/>
      <c r="AO3282"/>
      <c r="AT3282"/>
      <c r="AV3282"/>
      <c r="AW3282"/>
      <c r="AX3282"/>
      <c r="AY3282"/>
      <c r="AZ3282"/>
      <c r="BD3282"/>
      <c r="BE3282"/>
      <c r="BF3282"/>
      <c r="BG3282"/>
    </row>
    <row r="3283" spans="2:108" x14ac:dyDescent="0.3">
      <c r="B3283"/>
      <c r="C3283"/>
      <c r="E3283"/>
      <c r="F3283"/>
      <c r="G3283"/>
      <c r="H3283"/>
      <c r="I3283"/>
      <c r="K3283"/>
      <c r="N3283"/>
      <c r="U3283"/>
      <c r="V3283"/>
      <c r="X3283"/>
      <c r="AM3283"/>
      <c r="AN3283"/>
      <c r="AO3283"/>
      <c r="AT3283"/>
      <c r="AV3283"/>
      <c r="AW3283"/>
      <c r="AX3283"/>
      <c r="AY3283"/>
      <c r="AZ3283"/>
      <c r="BD3283"/>
      <c r="BE3283"/>
      <c r="BF3283"/>
      <c r="BG3283"/>
      <c r="BH3283"/>
    </row>
    <row r="3284" spans="2:108" x14ac:dyDescent="0.3">
      <c r="B3284"/>
      <c r="C3284"/>
      <c r="E3284"/>
      <c r="F3284"/>
      <c r="G3284"/>
      <c r="H3284"/>
      <c r="I3284"/>
      <c r="K3284"/>
      <c r="N3284"/>
      <c r="U3284"/>
      <c r="V3284"/>
      <c r="X3284"/>
      <c r="Y3284"/>
      <c r="AM3284"/>
      <c r="AO3284"/>
      <c r="AT3284"/>
      <c r="AV3284"/>
      <c r="AW3284"/>
      <c r="AX3284"/>
      <c r="AZ3284"/>
      <c r="BD3284"/>
      <c r="BE3284"/>
      <c r="BF3284"/>
      <c r="BG3284"/>
    </row>
    <row r="3285" spans="2:108" x14ac:dyDescent="0.3">
      <c r="B3285"/>
      <c r="C3285"/>
      <c r="E3285"/>
      <c r="F3285"/>
      <c r="G3285"/>
      <c r="H3285"/>
      <c r="I3285"/>
      <c r="K3285"/>
      <c r="N3285"/>
      <c r="U3285"/>
      <c r="V3285"/>
      <c r="X3285"/>
      <c r="AM3285"/>
      <c r="AO3285"/>
      <c r="AT3285"/>
      <c r="AV3285"/>
      <c r="AW3285"/>
      <c r="AX3285"/>
      <c r="BA3285"/>
    </row>
    <row r="3286" spans="2:108" x14ac:dyDescent="0.3">
      <c r="B3286"/>
      <c r="C3286"/>
      <c r="E3286"/>
      <c r="F3286"/>
      <c r="G3286"/>
      <c r="H3286"/>
      <c r="I3286"/>
      <c r="K3286"/>
      <c r="N3286"/>
      <c r="U3286"/>
      <c r="V3286"/>
      <c r="X3286"/>
      <c r="AM3286"/>
      <c r="AO3286"/>
      <c r="AT3286"/>
      <c r="AV3286"/>
      <c r="AW3286"/>
      <c r="AX3286"/>
      <c r="BA3286"/>
      <c r="DD3286"/>
    </row>
    <row r="3287" spans="2:108" x14ac:dyDescent="0.3">
      <c r="B3287"/>
      <c r="C3287"/>
      <c r="E3287"/>
      <c r="F3287"/>
      <c r="G3287"/>
      <c r="H3287"/>
      <c r="I3287"/>
      <c r="K3287"/>
      <c r="N3287"/>
      <c r="U3287"/>
      <c r="V3287"/>
      <c r="X3287"/>
      <c r="AM3287"/>
      <c r="AO3287"/>
      <c r="AT3287"/>
      <c r="AV3287"/>
      <c r="AW3287"/>
      <c r="AX3287"/>
      <c r="BA3287"/>
    </row>
    <row r="3288" spans="2:108" x14ac:dyDescent="0.3">
      <c r="B3288"/>
      <c r="C3288"/>
      <c r="E3288"/>
      <c r="F3288"/>
      <c r="G3288"/>
      <c r="H3288"/>
      <c r="I3288"/>
      <c r="K3288"/>
      <c r="N3288"/>
      <c r="U3288"/>
      <c r="V3288"/>
      <c r="X3288"/>
      <c r="Y3288"/>
      <c r="AI3288"/>
      <c r="AM3288"/>
      <c r="AN3288"/>
      <c r="AO3288"/>
      <c r="AT3288"/>
      <c r="AV3288"/>
      <c r="AW3288"/>
      <c r="AX3288"/>
      <c r="AY3288"/>
      <c r="AZ3288"/>
      <c r="BD3288"/>
      <c r="BE3288"/>
      <c r="BF3288"/>
      <c r="BG3288"/>
      <c r="BH3288"/>
      <c r="BS3288"/>
      <c r="DD3288"/>
    </row>
    <row r="3289" spans="2:108" x14ac:dyDescent="0.3">
      <c r="B3289"/>
      <c r="C3289"/>
      <c r="E3289"/>
      <c r="F3289"/>
      <c r="G3289"/>
      <c r="H3289"/>
      <c r="I3289"/>
      <c r="K3289"/>
      <c r="N3289"/>
      <c r="U3289"/>
      <c r="V3289"/>
      <c r="X3289"/>
      <c r="AM3289"/>
      <c r="AO3289"/>
      <c r="AT3289"/>
      <c r="AV3289"/>
      <c r="AW3289"/>
      <c r="AX3289"/>
      <c r="AZ3289"/>
      <c r="BA3289"/>
      <c r="DD3289"/>
    </row>
    <row r="3290" spans="2:108" x14ac:dyDescent="0.3">
      <c r="B3290"/>
      <c r="C3290"/>
      <c r="E3290"/>
      <c r="F3290"/>
      <c r="G3290"/>
      <c r="H3290"/>
      <c r="I3290"/>
      <c r="K3290"/>
      <c r="N3290"/>
      <c r="U3290"/>
      <c r="V3290"/>
      <c r="X3290"/>
      <c r="AM3290"/>
      <c r="AN3290"/>
      <c r="AO3290"/>
      <c r="AT3290"/>
      <c r="AV3290"/>
      <c r="AW3290"/>
      <c r="AX3290"/>
      <c r="AY3290"/>
      <c r="AZ3290"/>
      <c r="BD3290"/>
      <c r="BE3290"/>
      <c r="BF3290"/>
      <c r="BG3290"/>
      <c r="DD3290"/>
    </row>
    <row r="3291" spans="2:108" x14ac:dyDescent="0.3">
      <c r="B3291"/>
      <c r="C3291"/>
      <c r="E3291"/>
      <c r="F3291"/>
      <c r="G3291"/>
      <c r="H3291"/>
      <c r="I3291"/>
      <c r="K3291"/>
      <c r="N3291"/>
      <c r="U3291"/>
      <c r="V3291"/>
      <c r="X3291"/>
      <c r="AM3291"/>
      <c r="AO3291"/>
      <c r="AT3291"/>
      <c r="AV3291"/>
      <c r="AW3291"/>
      <c r="AX3291"/>
      <c r="AZ3291"/>
      <c r="BD3291"/>
      <c r="BE3291"/>
      <c r="BF3291"/>
      <c r="BG3291"/>
      <c r="DD3291"/>
    </row>
    <row r="3292" spans="2:108" x14ac:dyDescent="0.3">
      <c r="B3292"/>
      <c r="C3292"/>
      <c r="E3292"/>
      <c r="F3292"/>
      <c r="G3292"/>
      <c r="H3292"/>
      <c r="I3292"/>
      <c r="K3292"/>
      <c r="N3292"/>
      <c r="U3292"/>
      <c r="V3292"/>
      <c r="X3292"/>
      <c r="AM3292"/>
      <c r="AO3292"/>
      <c r="AT3292"/>
      <c r="AV3292"/>
      <c r="AW3292"/>
      <c r="AX3292"/>
      <c r="AZ3292"/>
      <c r="BA3292"/>
      <c r="DD3292"/>
    </row>
    <row r="3293" spans="2:108" x14ac:dyDescent="0.3">
      <c r="B3293"/>
      <c r="C3293"/>
      <c r="E3293"/>
      <c r="F3293"/>
      <c r="G3293"/>
      <c r="H3293"/>
      <c r="I3293"/>
      <c r="K3293"/>
      <c r="N3293"/>
      <c r="U3293"/>
      <c r="V3293"/>
      <c r="X3293"/>
      <c r="AM3293"/>
      <c r="AO3293"/>
      <c r="AT3293"/>
      <c r="AV3293"/>
      <c r="AW3293"/>
      <c r="AX3293"/>
      <c r="AZ3293"/>
      <c r="BD3293"/>
      <c r="BE3293"/>
      <c r="BF3293"/>
      <c r="BG3293"/>
      <c r="DD3293"/>
    </row>
    <row r="3294" spans="2:108" x14ac:dyDescent="0.3">
      <c r="B3294"/>
      <c r="C3294"/>
      <c r="E3294"/>
      <c r="F3294"/>
      <c r="G3294"/>
      <c r="H3294"/>
      <c r="I3294"/>
      <c r="K3294"/>
      <c r="N3294"/>
      <c r="U3294"/>
      <c r="V3294"/>
      <c r="X3294"/>
      <c r="AM3294"/>
      <c r="AO3294"/>
      <c r="AT3294"/>
      <c r="AV3294"/>
      <c r="AW3294"/>
      <c r="AX3294"/>
      <c r="AZ3294"/>
      <c r="BA3294"/>
      <c r="DD3294"/>
    </row>
    <row r="3295" spans="2:108" x14ac:dyDescent="0.3">
      <c r="B3295"/>
      <c r="C3295"/>
      <c r="E3295"/>
      <c r="F3295"/>
      <c r="G3295"/>
      <c r="H3295"/>
      <c r="I3295"/>
      <c r="K3295"/>
      <c r="N3295"/>
      <c r="U3295"/>
      <c r="V3295"/>
      <c r="X3295"/>
      <c r="AM3295"/>
      <c r="AO3295"/>
      <c r="AT3295"/>
      <c r="AV3295"/>
      <c r="AW3295"/>
      <c r="AX3295"/>
      <c r="BA3295"/>
      <c r="DD3295"/>
    </row>
    <row r="3296" spans="2:108" x14ac:dyDescent="0.3">
      <c r="B3296"/>
      <c r="C3296"/>
      <c r="E3296"/>
      <c r="F3296"/>
      <c r="G3296"/>
      <c r="H3296"/>
      <c r="I3296"/>
      <c r="K3296"/>
      <c r="N3296"/>
      <c r="U3296"/>
      <c r="V3296"/>
      <c r="X3296"/>
      <c r="AM3296"/>
      <c r="AO3296"/>
      <c r="AT3296"/>
      <c r="AV3296"/>
      <c r="AW3296"/>
      <c r="AX3296"/>
      <c r="AZ3296"/>
      <c r="BA3296"/>
      <c r="DD3296"/>
    </row>
    <row r="3297" spans="2:108" x14ac:dyDescent="0.3">
      <c r="B3297"/>
      <c r="C3297"/>
      <c r="E3297"/>
      <c r="F3297"/>
      <c r="G3297"/>
      <c r="H3297"/>
      <c r="I3297"/>
      <c r="K3297"/>
      <c r="N3297"/>
      <c r="U3297"/>
      <c r="V3297"/>
      <c r="X3297"/>
      <c r="AM3297"/>
      <c r="AN3297"/>
      <c r="AO3297"/>
      <c r="AT3297"/>
      <c r="AV3297"/>
      <c r="AW3297"/>
      <c r="AX3297"/>
      <c r="AY3297"/>
      <c r="AZ3297"/>
      <c r="BD3297"/>
      <c r="BE3297"/>
      <c r="BF3297"/>
      <c r="BG3297"/>
      <c r="DD3297"/>
    </row>
    <row r="3298" spans="2:108" x14ac:dyDescent="0.3">
      <c r="B3298"/>
      <c r="C3298"/>
      <c r="E3298"/>
      <c r="F3298"/>
      <c r="G3298"/>
      <c r="H3298"/>
      <c r="I3298"/>
      <c r="K3298"/>
      <c r="N3298"/>
      <c r="U3298"/>
      <c r="V3298"/>
      <c r="X3298"/>
      <c r="AM3298"/>
      <c r="AO3298"/>
      <c r="AT3298"/>
      <c r="AV3298"/>
      <c r="AW3298"/>
      <c r="AX3298"/>
      <c r="AZ3298"/>
      <c r="BA3298"/>
      <c r="DD3298"/>
    </row>
    <row r="3299" spans="2:108" x14ac:dyDescent="0.3">
      <c r="B3299"/>
      <c r="C3299"/>
      <c r="E3299"/>
      <c r="F3299"/>
      <c r="G3299"/>
      <c r="H3299"/>
      <c r="I3299"/>
      <c r="K3299"/>
      <c r="N3299"/>
      <c r="U3299"/>
      <c r="V3299"/>
      <c r="X3299"/>
      <c r="AM3299"/>
      <c r="AN3299"/>
      <c r="AO3299"/>
      <c r="AT3299"/>
      <c r="AV3299"/>
      <c r="AW3299"/>
      <c r="AX3299"/>
      <c r="AY3299"/>
      <c r="AZ3299"/>
      <c r="BD3299"/>
      <c r="BE3299"/>
      <c r="BF3299"/>
      <c r="BG3299"/>
      <c r="DD3299"/>
    </row>
    <row r="3300" spans="2:108" x14ac:dyDescent="0.3">
      <c r="B3300"/>
      <c r="C3300"/>
      <c r="E3300"/>
      <c r="F3300"/>
      <c r="G3300"/>
      <c r="H3300"/>
      <c r="I3300"/>
      <c r="K3300"/>
      <c r="N3300"/>
      <c r="U3300"/>
      <c r="V3300"/>
      <c r="X3300"/>
      <c r="AM3300"/>
      <c r="AO3300"/>
      <c r="AT3300"/>
      <c r="AV3300"/>
      <c r="AW3300"/>
      <c r="AX3300"/>
      <c r="BA3300"/>
      <c r="DD3300"/>
    </row>
    <row r="3301" spans="2:108" x14ac:dyDescent="0.3">
      <c r="B3301"/>
      <c r="C3301"/>
      <c r="E3301"/>
      <c r="F3301"/>
      <c r="G3301"/>
      <c r="H3301"/>
      <c r="I3301"/>
      <c r="K3301"/>
      <c r="N3301"/>
      <c r="U3301"/>
      <c r="V3301"/>
      <c r="X3301"/>
      <c r="AM3301"/>
      <c r="AO3301"/>
      <c r="AT3301"/>
      <c r="AV3301"/>
      <c r="AW3301"/>
      <c r="AX3301"/>
      <c r="BA3301"/>
      <c r="DD3301"/>
    </row>
    <row r="3302" spans="2:108" x14ac:dyDescent="0.3">
      <c r="B3302"/>
      <c r="C3302"/>
      <c r="E3302"/>
      <c r="F3302"/>
      <c r="G3302"/>
      <c r="H3302"/>
      <c r="I3302"/>
      <c r="K3302"/>
      <c r="N3302"/>
      <c r="U3302"/>
      <c r="V3302"/>
      <c r="X3302"/>
      <c r="AM3302"/>
      <c r="AO3302"/>
      <c r="AT3302"/>
      <c r="AV3302"/>
      <c r="AW3302"/>
      <c r="AX3302"/>
      <c r="BA3302"/>
      <c r="DD3302"/>
    </row>
    <row r="3303" spans="2:108" x14ac:dyDescent="0.3">
      <c r="B3303"/>
      <c r="C3303"/>
      <c r="E3303"/>
      <c r="F3303"/>
      <c r="G3303"/>
      <c r="H3303"/>
      <c r="I3303"/>
      <c r="J3303"/>
      <c r="K3303"/>
      <c r="N3303"/>
      <c r="U3303"/>
      <c r="V3303"/>
      <c r="X3303"/>
      <c r="AM3303"/>
      <c r="AO3303"/>
      <c r="AT3303"/>
      <c r="AV3303"/>
      <c r="AW3303"/>
      <c r="AX3303"/>
      <c r="AZ3303"/>
      <c r="BD3303"/>
      <c r="BE3303"/>
      <c r="BF3303"/>
      <c r="BG3303"/>
      <c r="DD3303"/>
    </row>
    <row r="3304" spans="2:108" x14ac:dyDescent="0.3">
      <c r="B3304"/>
      <c r="C3304"/>
      <c r="E3304"/>
      <c r="F3304"/>
      <c r="G3304"/>
      <c r="H3304"/>
      <c r="I3304"/>
      <c r="K3304"/>
      <c r="N3304"/>
      <c r="U3304"/>
      <c r="V3304"/>
      <c r="X3304"/>
      <c r="AM3304"/>
      <c r="AN3304"/>
      <c r="AO3304"/>
      <c r="AT3304"/>
      <c r="AV3304"/>
      <c r="AW3304"/>
      <c r="AX3304"/>
      <c r="AY3304"/>
      <c r="AZ3304"/>
      <c r="BD3304"/>
      <c r="BE3304"/>
      <c r="BF3304"/>
      <c r="BG3304"/>
      <c r="DD3304"/>
    </row>
    <row r="3305" spans="2:108" x14ac:dyDescent="0.3">
      <c r="B3305"/>
      <c r="C3305"/>
      <c r="E3305"/>
      <c r="F3305"/>
      <c r="G3305"/>
      <c r="H3305"/>
      <c r="I3305"/>
      <c r="J3305"/>
      <c r="K3305"/>
      <c r="N3305"/>
      <c r="U3305"/>
      <c r="V3305"/>
      <c r="X3305"/>
      <c r="AM3305"/>
      <c r="AN3305"/>
      <c r="AO3305"/>
      <c r="AT3305"/>
      <c r="AV3305"/>
      <c r="AW3305"/>
      <c r="AX3305"/>
      <c r="AY3305"/>
      <c r="AZ3305"/>
      <c r="BD3305"/>
      <c r="BE3305"/>
      <c r="BF3305"/>
      <c r="BG3305"/>
      <c r="DD3305"/>
    </row>
    <row r="3306" spans="2:108" x14ac:dyDescent="0.3">
      <c r="B3306"/>
      <c r="C3306"/>
      <c r="E3306"/>
      <c r="F3306"/>
      <c r="G3306"/>
      <c r="H3306"/>
      <c r="I3306"/>
      <c r="K3306"/>
      <c r="N3306"/>
      <c r="U3306"/>
      <c r="V3306"/>
      <c r="X3306"/>
      <c r="AM3306"/>
      <c r="AN3306"/>
      <c r="AO3306"/>
      <c r="AT3306"/>
      <c r="AV3306"/>
      <c r="AW3306"/>
      <c r="AX3306"/>
      <c r="AY3306"/>
      <c r="AZ3306"/>
      <c r="BD3306"/>
      <c r="BE3306"/>
      <c r="BF3306"/>
      <c r="BG3306"/>
      <c r="DD3306"/>
    </row>
    <row r="3307" spans="2:108" x14ac:dyDescent="0.3">
      <c r="B3307"/>
      <c r="C3307"/>
      <c r="E3307"/>
      <c r="F3307"/>
      <c r="G3307"/>
      <c r="H3307"/>
      <c r="I3307"/>
      <c r="K3307"/>
      <c r="N3307"/>
      <c r="U3307"/>
      <c r="V3307"/>
      <c r="X3307"/>
      <c r="AM3307"/>
      <c r="AN3307"/>
      <c r="AO3307"/>
      <c r="AT3307"/>
      <c r="AV3307"/>
      <c r="AW3307"/>
      <c r="AX3307"/>
      <c r="AY3307"/>
      <c r="AZ3307"/>
      <c r="BD3307"/>
      <c r="BE3307"/>
      <c r="BF3307"/>
      <c r="BG3307"/>
      <c r="BH3307"/>
      <c r="DD3307"/>
    </row>
    <row r="3308" spans="2:108" x14ac:dyDescent="0.3">
      <c r="B3308"/>
      <c r="C3308"/>
      <c r="E3308"/>
      <c r="F3308"/>
      <c r="G3308"/>
      <c r="H3308"/>
      <c r="I3308"/>
      <c r="K3308"/>
      <c r="N3308"/>
      <c r="U3308"/>
      <c r="V3308"/>
      <c r="X3308"/>
      <c r="AM3308"/>
      <c r="AN3308"/>
      <c r="AO3308"/>
      <c r="AT3308"/>
      <c r="AV3308"/>
      <c r="AW3308"/>
      <c r="AX3308"/>
      <c r="AY3308"/>
      <c r="AZ3308"/>
      <c r="BD3308"/>
      <c r="BE3308"/>
      <c r="BF3308"/>
      <c r="BG3308"/>
      <c r="DD3308"/>
    </row>
    <row r="3309" spans="2:108" x14ac:dyDescent="0.3">
      <c r="B3309"/>
      <c r="C3309"/>
      <c r="E3309"/>
      <c r="F3309"/>
      <c r="G3309"/>
      <c r="H3309"/>
      <c r="I3309"/>
      <c r="J3309"/>
      <c r="K3309"/>
      <c r="N3309"/>
      <c r="U3309"/>
      <c r="V3309"/>
      <c r="X3309"/>
      <c r="AM3309"/>
      <c r="AN3309"/>
      <c r="AO3309"/>
      <c r="AT3309"/>
      <c r="AV3309"/>
      <c r="AW3309"/>
      <c r="AX3309"/>
      <c r="AY3309"/>
      <c r="AZ3309"/>
      <c r="BD3309"/>
      <c r="BE3309"/>
      <c r="BF3309"/>
      <c r="BG3309"/>
      <c r="DD3309"/>
    </row>
    <row r="3310" spans="2:108" x14ac:dyDescent="0.3">
      <c r="B3310"/>
      <c r="C3310"/>
      <c r="E3310"/>
      <c r="F3310"/>
      <c r="G3310"/>
      <c r="H3310"/>
      <c r="I3310"/>
      <c r="K3310"/>
      <c r="N3310"/>
      <c r="U3310"/>
      <c r="V3310"/>
      <c r="X3310"/>
      <c r="AM3310"/>
      <c r="AN3310"/>
      <c r="AO3310"/>
      <c r="AT3310"/>
      <c r="AV3310"/>
      <c r="AW3310"/>
      <c r="AX3310"/>
      <c r="AY3310"/>
      <c r="AZ3310"/>
      <c r="BD3310"/>
      <c r="BE3310"/>
      <c r="BF3310"/>
      <c r="BG3310"/>
      <c r="BH3310"/>
      <c r="BS3310"/>
    </row>
    <row r="3311" spans="2:108" x14ac:dyDescent="0.3">
      <c r="B3311"/>
      <c r="C3311"/>
      <c r="E3311"/>
      <c r="F3311"/>
      <c r="G3311"/>
      <c r="H3311"/>
      <c r="I3311"/>
      <c r="K3311"/>
      <c r="N3311"/>
      <c r="U3311"/>
      <c r="V3311"/>
      <c r="X3311"/>
      <c r="AM3311"/>
      <c r="AN3311"/>
      <c r="AO3311"/>
      <c r="AT3311"/>
      <c r="AV3311"/>
      <c r="AW3311"/>
      <c r="AX3311"/>
      <c r="AY3311"/>
      <c r="AZ3311"/>
      <c r="BD3311"/>
      <c r="BE3311"/>
      <c r="BF3311"/>
      <c r="BG3311"/>
      <c r="BH3311"/>
      <c r="BS3311"/>
    </row>
    <row r="3312" spans="2:108" x14ac:dyDescent="0.3">
      <c r="B3312"/>
      <c r="C3312"/>
      <c r="E3312"/>
      <c r="F3312"/>
      <c r="G3312"/>
      <c r="H3312"/>
      <c r="I3312"/>
      <c r="K3312"/>
      <c r="N3312"/>
      <c r="U3312"/>
      <c r="V3312"/>
      <c r="X3312"/>
      <c r="AM3312"/>
      <c r="AN3312"/>
      <c r="AO3312"/>
      <c r="AT3312"/>
      <c r="AV3312"/>
      <c r="AW3312"/>
      <c r="AX3312"/>
      <c r="AY3312"/>
      <c r="AZ3312"/>
      <c r="BD3312"/>
      <c r="BE3312"/>
      <c r="BF3312"/>
      <c r="BG3312"/>
      <c r="DD3312"/>
    </row>
    <row r="3313" spans="2:108" x14ac:dyDescent="0.3">
      <c r="B3313"/>
      <c r="C3313"/>
      <c r="E3313"/>
      <c r="F3313"/>
      <c r="G3313"/>
      <c r="H3313"/>
      <c r="I3313"/>
      <c r="K3313"/>
      <c r="N3313"/>
      <c r="U3313"/>
      <c r="V3313"/>
      <c r="X3313"/>
      <c r="AM3313"/>
      <c r="AN3313"/>
      <c r="AO3313"/>
      <c r="AT3313"/>
      <c r="AV3313"/>
      <c r="AW3313"/>
      <c r="AX3313"/>
      <c r="AY3313"/>
      <c r="AZ3313"/>
      <c r="BD3313"/>
      <c r="BE3313"/>
      <c r="BF3313"/>
      <c r="BG3313"/>
      <c r="DD3313"/>
    </row>
    <row r="3314" spans="2:108" x14ac:dyDescent="0.3">
      <c r="B3314"/>
      <c r="C3314"/>
      <c r="E3314"/>
      <c r="F3314"/>
      <c r="G3314"/>
      <c r="H3314"/>
      <c r="I3314"/>
      <c r="K3314"/>
      <c r="N3314"/>
      <c r="U3314"/>
      <c r="V3314"/>
      <c r="X3314"/>
      <c r="AM3314"/>
      <c r="AO3314"/>
      <c r="AT3314"/>
      <c r="AV3314"/>
      <c r="AW3314"/>
      <c r="AX3314"/>
      <c r="BA3314"/>
    </row>
    <row r="3315" spans="2:108" x14ac:dyDescent="0.3">
      <c r="B3315"/>
      <c r="C3315"/>
      <c r="E3315"/>
      <c r="F3315"/>
      <c r="G3315"/>
      <c r="H3315"/>
      <c r="I3315"/>
      <c r="K3315"/>
      <c r="N3315"/>
      <c r="U3315"/>
      <c r="V3315"/>
      <c r="X3315"/>
      <c r="AM3315"/>
      <c r="AN3315"/>
      <c r="AO3315"/>
      <c r="AT3315"/>
      <c r="AV3315"/>
      <c r="AW3315"/>
      <c r="AX3315"/>
      <c r="AY3315"/>
      <c r="AZ3315"/>
      <c r="BD3315"/>
      <c r="BE3315"/>
      <c r="BF3315"/>
      <c r="BG3315"/>
    </row>
    <row r="3316" spans="2:108" x14ac:dyDescent="0.3">
      <c r="B3316"/>
      <c r="C3316"/>
      <c r="E3316"/>
      <c r="F3316"/>
      <c r="G3316"/>
      <c r="H3316"/>
      <c r="I3316"/>
      <c r="K3316"/>
      <c r="N3316"/>
      <c r="U3316"/>
      <c r="V3316"/>
      <c r="X3316"/>
      <c r="AM3316"/>
      <c r="AN3316"/>
      <c r="AO3316"/>
      <c r="AT3316"/>
      <c r="AV3316"/>
      <c r="AW3316"/>
      <c r="AX3316"/>
      <c r="AY3316"/>
      <c r="AZ3316"/>
      <c r="BD3316"/>
      <c r="BE3316"/>
      <c r="BF3316"/>
      <c r="BG3316"/>
      <c r="BH3316"/>
      <c r="BS3316"/>
      <c r="DD3316"/>
    </row>
    <row r="3317" spans="2:108" x14ac:dyDescent="0.3">
      <c r="B3317"/>
      <c r="C3317"/>
      <c r="E3317"/>
      <c r="F3317"/>
      <c r="G3317"/>
      <c r="H3317"/>
      <c r="I3317"/>
      <c r="J3317"/>
      <c r="K3317"/>
      <c r="N3317"/>
      <c r="U3317"/>
      <c r="V3317"/>
      <c r="X3317"/>
      <c r="AM3317"/>
      <c r="AN3317"/>
      <c r="AO3317"/>
      <c r="AT3317"/>
      <c r="AV3317"/>
      <c r="AW3317"/>
      <c r="AX3317"/>
      <c r="AY3317"/>
      <c r="AZ3317"/>
      <c r="BD3317"/>
      <c r="BE3317"/>
      <c r="BF3317"/>
      <c r="BG3317"/>
      <c r="DD3317"/>
    </row>
    <row r="3318" spans="2:108" x14ac:dyDescent="0.3">
      <c r="B3318"/>
      <c r="C3318"/>
      <c r="E3318"/>
      <c r="F3318"/>
      <c r="G3318"/>
      <c r="H3318"/>
      <c r="I3318"/>
      <c r="K3318"/>
      <c r="N3318"/>
      <c r="U3318"/>
      <c r="V3318"/>
      <c r="X3318"/>
      <c r="AM3318"/>
      <c r="AN3318"/>
      <c r="AO3318"/>
      <c r="AT3318"/>
      <c r="AV3318"/>
      <c r="AW3318"/>
      <c r="AX3318"/>
      <c r="AY3318"/>
      <c r="AZ3318"/>
      <c r="BD3318"/>
      <c r="BE3318"/>
      <c r="BF3318"/>
      <c r="BG3318"/>
    </row>
    <row r="3319" spans="2:108" x14ac:dyDescent="0.3">
      <c r="B3319"/>
      <c r="C3319"/>
      <c r="E3319"/>
      <c r="F3319"/>
      <c r="G3319"/>
      <c r="H3319"/>
      <c r="I3319"/>
      <c r="J3319"/>
      <c r="K3319"/>
      <c r="N3319"/>
      <c r="U3319"/>
      <c r="V3319"/>
      <c r="X3319"/>
      <c r="AM3319"/>
      <c r="AN3319"/>
      <c r="AO3319"/>
      <c r="AT3319"/>
      <c r="AV3319"/>
      <c r="AW3319"/>
      <c r="AX3319"/>
      <c r="AY3319"/>
      <c r="AZ3319"/>
      <c r="BD3319"/>
      <c r="BE3319"/>
      <c r="BF3319"/>
      <c r="BG3319"/>
      <c r="DD3319"/>
    </row>
    <row r="3320" spans="2:108" x14ac:dyDescent="0.3">
      <c r="B3320"/>
      <c r="C3320"/>
      <c r="E3320"/>
      <c r="F3320"/>
      <c r="G3320"/>
      <c r="H3320"/>
      <c r="I3320"/>
      <c r="J3320"/>
      <c r="K3320"/>
      <c r="N3320"/>
      <c r="U3320"/>
      <c r="V3320"/>
      <c r="X3320"/>
      <c r="AM3320"/>
      <c r="AN3320"/>
      <c r="AO3320"/>
      <c r="AT3320"/>
      <c r="AV3320"/>
      <c r="AW3320"/>
      <c r="AX3320"/>
      <c r="AY3320"/>
      <c r="AZ3320"/>
      <c r="BD3320"/>
      <c r="BE3320"/>
      <c r="BF3320"/>
      <c r="BG3320"/>
      <c r="DD3320"/>
    </row>
    <row r="3321" spans="2:108" x14ac:dyDescent="0.3">
      <c r="B3321"/>
      <c r="C3321"/>
      <c r="E3321"/>
      <c r="F3321"/>
      <c r="G3321"/>
      <c r="H3321"/>
      <c r="I3321"/>
      <c r="K3321"/>
      <c r="N3321"/>
      <c r="U3321"/>
      <c r="V3321"/>
      <c r="X3321"/>
      <c r="AM3321"/>
      <c r="AN3321"/>
      <c r="AO3321"/>
      <c r="AT3321"/>
      <c r="AV3321"/>
      <c r="AW3321"/>
      <c r="AX3321"/>
      <c r="AY3321"/>
      <c r="AZ3321"/>
      <c r="BD3321"/>
      <c r="BE3321"/>
      <c r="BF3321"/>
      <c r="BG3321"/>
      <c r="BH3321"/>
      <c r="BS3321"/>
    </row>
    <row r="3322" spans="2:108" x14ac:dyDescent="0.3">
      <c r="B3322"/>
      <c r="C3322"/>
      <c r="E3322"/>
      <c r="F3322"/>
      <c r="G3322"/>
      <c r="H3322"/>
      <c r="I3322"/>
      <c r="K3322"/>
      <c r="N3322"/>
      <c r="U3322"/>
      <c r="V3322"/>
      <c r="X3322"/>
      <c r="AM3322"/>
      <c r="AO3322"/>
      <c r="AT3322"/>
      <c r="AV3322"/>
      <c r="AW3322"/>
      <c r="AX3322"/>
      <c r="BA3322"/>
      <c r="DD3322"/>
    </row>
    <row r="3323" spans="2:108" x14ac:dyDescent="0.3">
      <c r="B3323"/>
      <c r="C3323"/>
      <c r="E3323"/>
      <c r="F3323"/>
      <c r="G3323"/>
      <c r="H3323"/>
      <c r="I3323"/>
      <c r="K3323"/>
      <c r="N3323"/>
      <c r="U3323"/>
      <c r="V3323"/>
      <c r="X3323"/>
      <c r="AM3323"/>
      <c r="AO3323"/>
      <c r="AT3323"/>
      <c r="AV3323"/>
      <c r="AW3323"/>
      <c r="AX3323"/>
      <c r="BA3323"/>
      <c r="DD3323"/>
    </row>
    <row r="3324" spans="2:108" x14ac:dyDescent="0.3">
      <c r="B3324"/>
      <c r="C3324"/>
      <c r="E3324"/>
      <c r="F3324"/>
      <c r="G3324"/>
      <c r="H3324"/>
      <c r="I3324"/>
      <c r="J3324"/>
      <c r="K3324"/>
      <c r="N3324"/>
      <c r="U3324"/>
      <c r="V3324"/>
      <c r="X3324"/>
      <c r="AM3324"/>
      <c r="AO3324"/>
      <c r="AT3324"/>
      <c r="AV3324"/>
      <c r="AW3324"/>
      <c r="AX3324"/>
      <c r="AZ3324"/>
      <c r="BA3324"/>
      <c r="DD3324"/>
    </row>
    <row r="3325" spans="2:108" x14ac:dyDescent="0.3">
      <c r="B3325"/>
      <c r="C3325"/>
      <c r="E3325"/>
      <c r="F3325"/>
      <c r="G3325"/>
      <c r="H3325"/>
      <c r="I3325"/>
      <c r="K3325"/>
      <c r="N3325"/>
      <c r="U3325"/>
      <c r="V3325"/>
      <c r="X3325"/>
      <c r="AM3325"/>
      <c r="AN3325"/>
      <c r="AO3325"/>
      <c r="AT3325"/>
      <c r="AV3325"/>
      <c r="AW3325"/>
      <c r="AX3325"/>
      <c r="AY3325"/>
      <c r="AZ3325"/>
      <c r="BD3325"/>
      <c r="BE3325"/>
      <c r="BF3325"/>
      <c r="BG3325"/>
    </row>
    <row r="3326" spans="2:108" x14ac:dyDescent="0.3">
      <c r="B3326"/>
      <c r="C3326"/>
      <c r="E3326"/>
      <c r="F3326"/>
      <c r="G3326"/>
      <c r="H3326"/>
      <c r="I3326"/>
      <c r="K3326"/>
      <c r="N3326"/>
      <c r="U3326"/>
      <c r="V3326"/>
      <c r="X3326"/>
      <c r="AM3326"/>
      <c r="AO3326"/>
      <c r="AT3326"/>
      <c r="AV3326"/>
      <c r="AW3326"/>
      <c r="AX3326"/>
      <c r="BA3326"/>
      <c r="DD3326"/>
    </row>
    <row r="3327" spans="2:108" x14ac:dyDescent="0.3">
      <c r="B3327"/>
      <c r="C3327"/>
      <c r="E3327"/>
      <c r="F3327"/>
      <c r="G3327"/>
      <c r="H3327"/>
      <c r="I3327"/>
      <c r="K3327"/>
      <c r="N3327"/>
      <c r="U3327"/>
      <c r="V3327"/>
      <c r="X3327"/>
      <c r="AM3327"/>
      <c r="AO3327"/>
      <c r="AT3327"/>
      <c r="AV3327"/>
      <c r="AW3327"/>
      <c r="AX3327"/>
      <c r="BA3327"/>
    </row>
    <row r="3328" spans="2:108" x14ac:dyDescent="0.3">
      <c r="B3328"/>
      <c r="C3328"/>
      <c r="E3328"/>
      <c r="F3328"/>
      <c r="G3328"/>
      <c r="H3328"/>
      <c r="I3328"/>
      <c r="K3328"/>
      <c r="N3328"/>
      <c r="U3328"/>
      <c r="V3328"/>
      <c r="X3328"/>
      <c r="AM3328"/>
      <c r="AN3328"/>
      <c r="AO3328"/>
      <c r="AT3328"/>
      <c r="AV3328"/>
      <c r="AW3328"/>
      <c r="AX3328"/>
      <c r="AY3328"/>
      <c r="AZ3328"/>
      <c r="BD3328"/>
      <c r="BE3328"/>
      <c r="BF3328"/>
      <c r="BG3328"/>
      <c r="BH3328"/>
      <c r="BS3328"/>
    </row>
    <row r="3329" spans="2:108" x14ac:dyDescent="0.3">
      <c r="B3329"/>
      <c r="C3329"/>
      <c r="E3329"/>
      <c r="F3329"/>
      <c r="G3329"/>
      <c r="H3329"/>
      <c r="I3329"/>
      <c r="K3329"/>
      <c r="N3329"/>
      <c r="U3329"/>
      <c r="V3329"/>
      <c r="X3329"/>
      <c r="AM3329"/>
      <c r="AO3329"/>
      <c r="AT3329"/>
      <c r="AV3329"/>
      <c r="AW3329"/>
      <c r="AX3329"/>
      <c r="AZ3329"/>
      <c r="BD3329"/>
      <c r="BE3329"/>
      <c r="BF3329"/>
      <c r="BG3329"/>
      <c r="DD3329"/>
    </row>
    <row r="3330" spans="2:108" x14ac:dyDescent="0.3">
      <c r="B3330"/>
      <c r="C3330"/>
      <c r="E3330"/>
      <c r="F3330"/>
      <c r="G3330"/>
      <c r="H3330"/>
      <c r="I3330"/>
      <c r="K3330"/>
      <c r="N3330"/>
      <c r="U3330"/>
      <c r="V3330"/>
      <c r="X3330"/>
      <c r="AM3330"/>
      <c r="AO3330"/>
      <c r="AT3330"/>
      <c r="AV3330"/>
      <c r="AW3330"/>
      <c r="AX3330"/>
      <c r="BA3330"/>
      <c r="DD3330"/>
    </row>
    <row r="3331" spans="2:108" x14ac:dyDescent="0.3">
      <c r="B3331"/>
      <c r="C3331"/>
      <c r="E3331"/>
      <c r="F3331"/>
      <c r="G3331"/>
      <c r="H3331"/>
      <c r="I3331"/>
      <c r="K3331"/>
      <c r="N3331"/>
      <c r="U3331"/>
      <c r="V3331"/>
      <c r="X3331"/>
      <c r="AM3331"/>
      <c r="AN3331"/>
      <c r="AO3331"/>
      <c r="AT3331"/>
      <c r="AV3331"/>
      <c r="AW3331"/>
      <c r="AX3331"/>
      <c r="AY3331"/>
      <c r="AZ3331"/>
      <c r="BD3331"/>
      <c r="BE3331"/>
      <c r="BF3331"/>
      <c r="BG3331"/>
      <c r="BH3331"/>
      <c r="BS3331"/>
    </row>
    <row r="3332" spans="2:108" x14ac:dyDescent="0.3">
      <c r="B3332"/>
      <c r="C3332"/>
      <c r="E3332"/>
      <c r="F3332"/>
      <c r="G3332"/>
      <c r="H3332"/>
      <c r="I3332"/>
      <c r="K3332"/>
      <c r="N3332"/>
      <c r="U3332"/>
      <c r="V3332"/>
      <c r="X3332"/>
      <c r="AM3332"/>
      <c r="AO3332"/>
      <c r="AT3332"/>
      <c r="AV3332"/>
      <c r="AW3332"/>
      <c r="AX3332"/>
      <c r="BA3332"/>
    </row>
    <row r="3333" spans="2:108" x14ac:dyDescent="0.3">
      <c r="B3333"/>
      <c r="C3333"/>
      <c r="E3333"/>
      <c r="F3333"/>
      <c r="G3333"/>
      <c r="H3333"/>
      <c r="I3333"/>
      <c r="K3333"/>
      <c r="N3333"/>
      <c r="U3333"/>
      <c r="V3333"/>
      <c r="X3333"/>
      <c r="AM3333"/>
      <c r="AO3333"/>
      <c r="AT3333"/>
      <c r="AV3333"/>
      <c r="AW3333"/>
      <c r="AX3333"/>
      <c r="BA3333"/>
      <c r="DD3333"/>
    </row>
    <row r="3334" spans="2:108" x14ac:dyDescent="0.3">
      <c r="B3334"/>
      <c r="C3334"/>
      <c r="E3334"/>
      <c r="F3334"/>
      <c r="G3334"/>
      <c r="H3334"/>
      <c r="I3334"/>
      <c r="K3334"/>
      <c r="N3334"/>
      <c r="U3334"/>
      <c r="V3334"/>
      <c r="X3334"/>
      <c r="AM3334"/>
      <c r="AN3334"/>
      <c r="AO3334"/>
      <c r="AT3334"/>
      <c r="AV3334"/>
      <c r="AW3334"/>
      <c r="AX3334"/>
      <c r="AY3334"/>
      <c r="AZ3334"/>
      <c r="BD3334"/>
      <c r="BE3334"/>
      <c r="BF3334"/>
      <c r="BG3334"/>
      <c r="BH3334"/>
    </row>
    <row r="3335" spans="2:108" x14ac:dyDescent="0.3">
      <c r="B3335"/>
      <c r="C3335"/>
      <c r="E3335"/>
      <c r="F3335"/>
      <c r="G3335"/>
      <c r="H3335"/>
      <c r="I3335"/>
      <c r="K3335"/>
      <c r="N3335"/>
      <c r="U3335"/>
      <c r="V3335"/>
      <c r="X3335"/>
      <c r="AM3335"/>
      <c r="AO3335"/>
      <c r="AT3335"/>
      <c r="AV3335"/>
      <c r="AW3335"/>
      <c r="AX3335"/>
      <c r="AZ3335"/>
      <c r="BB3335"/>
      <c r="BC3335"/>
      <c r="DD3335"/>
    </row>
    <row r="3336" spans="2:108" x14ac:dyDescent="0.3">
      <c r="B3336"/>
      <c r="C3336"/>
      <c r="E3336"/>
      <c r="F3336"/>
      <c r="G3336"/>
      <c r="H3336"/>
      <c r="I3336"/>
      <c r="K3336"/>
      <c r="N3336"/>
      <c r="U3336"/>
      <c r="V3336"/>
      <c r="X3336"/>
      <c r="AM3336"/>
      <c r="AO3336"/>
      <c r="AT3336"/>
      <c r="AV3336"/>
      <c r="AW3336"/>
      <c r="AX3336"/>
      <c r="AZ3336"/>
      <c r="BD3336"/>
      <c r="BE3336"/>
      <c r="BF3336"/>
      <c r="BG3336"/>
      <c r="DD3336"/>
    </row>
    <row r="3337" spans="2:108" x14ac:dyDescent="0.3">
      <c r="B3337"/>
      <c r="C3337"/>
      <c r="E3337"/>
      <c r="F3337"/>
      <c r="G3337"/>
      <c r="H3337"/>
      <c r="I3337"/>
      <c r="K3337"/>
      <c r="N3337"/>
      <c r="U3337"/>
      <c r="V3337"/>
      <c r="X3337"/>
      <c r="AM3337"/>
      <c r="AN3337"/>
      <c r="AO3337"/>
      <c r="AT3337"/>
      <c r="AV3337"/>
      <c r="AW3337"/>
      <c r="AX3337"/>
      <c r="AY3337"/>
      <c r="AZ3337"/>
      <c r="BD3337"/>
      <c r="BE3337"/>
      <c r="BF3337"/>
      <c r="BG3337"/>
      <c r="DD3337"/>
    </row>
    <row r="3338" spans="2:108" x14ac:dyDescent="0.3">
      <c r="B3338"/>
      <c r="C3338"/>
      <c r="E3338"/>
      <c r="F3338"/>
      <c r="G3338"/>
      <c r="H3338"/>
      <c r="I3338"/>
      <c r="K3338"/>
      <c r="N3338"/>
      <c r="U3338"/>
      <c r="V3338"/>
      <c r="X3338"/>
      <c r="AM3338"/>
      <c r="AO3338"/>
      <c r="AT3338"/>
      <c r="AV3338"/>
      <c r="AW3338"/>
      <c r="AX3338"/>
      <c r="BA3338"/>
      <c r="DD3338"/>
    </row>
    <row r="3339" spans="2:108" x14ac:dyDescent="0.3">
      <c r="B3339"/>
      <c r="C3339"/>
      <c r="E3339"/>
      <c r="F3339"/>
      <c r="G3339"/>
      <c r="H3339"/>
      <c r="I3339"/>
      <c r="K3339"/>
      <c r="N3339"/>
      <c r="U3339"/>
      <c r="V3339"/>
      <c r="X3339"/>
      <c r="AM3339"/>
      <c r="AO3339"/>
      <c r="AT3339"/>
      <c r="AV3339"/>
      <c r="AW3339"/>
      <c r="AX3339"/>
      <c r="AZ3339"/>
      <c r="BD3339"/>
      <c r="BE3339"/>
      <c r="BF3339"/>
      <c r="BG3339"/>
      <c r="DD3339"/>
    </row>
    <row r="3340" spans="2:108" x14ac:dyDescent="0.3">
      <c r="B3340"/>
      <c r="C3340"/>
      <c r="E3340"/>
      <c r="F3340"/>
      <c r="G3340"/>
      <c r="H3340"/>
      <c r="I3340"/>
      <c r="K3340"/>
      <c r="N3340"/>
      <c r="U3340"/>
      <c r="V3340"/>
      <c r="X3340"/>
      <c r="AM3340"/>
      <c r="AO3340"/>
      <c r="AT3340"/>
      <c r="AV3340"/>
      <c r="AW3340"/>
      <c r="AX3340"/>
      <c r="AZ3340"/>
      <c r="BD3340"/>
      <c r="BE3340"/>
      <c r="BF3340"/>
      <c r="BG3340"/>
      <c r="DD3340"/>
    </row>
    <row r="3341" spans="2:108" x14ac:dyDescent="0.3">
      <c r="B3341"/>
      <c r="C3341"/>
      <c r="E3341"/>
      <c r="F3341"/>
      <c r="G3341"/>
      <c r="H3341"/>
      <c r="I3341"/>
      <c r="K3341"/>
      <c r="N3341"/>
      <c r="U3341"/>
      <c r="V3341"/>
      <c r="X3341"/>
      <c r="AM3341"/>
      <c r="AO3341"/>
      <c r="AT3341"/>
      <c r="AV3341"/>
      <c r="AW3341"/>
      <c r="AX3341"/>
      <c r="AZ3341"/>
      <c r="BD3341"/>
      <c r="BE3341"/>
      <c r="BF3341"/>
      <c r="BG3341"/>
      <c r="DD3341"/>
    </row>
    <row r="3342" spans="2:108" x14ac:dyDescent="0.3">
      <c r="B3342"/>
      <c r="C3342"/>
      <c r="E3342"/>
      <c r="F3342"/>
      <c r="G3342"/>
      <c r="H3342"/>
      <c r="I3342"/>
      <c r="K3342"/>
      <c r="N3342"/>
      <c r="U3342"/>
      <c r="V3342"/>
      <c r="X3342"/>
      <c r="AM3342"/>
      <c r="AO3342"/>
      <c r="AT3342"/>
      <c r="AV3342"/>
      <c r="AW3342"/>
      <c r="AX3342"/>
      <c r="AZ3342"/>
      <c r="BD3342"/>
      <c r="BE3342"/>
      <c r="BF3342"/>
      <c r="BG3342"/>
      <c r="DD3342"/>
    </row>
    <row r="3343" spans="2:108" x14ac:dyDescent="0.3">
      <c r="B3343"/>
      <c r="C3343"/>
      <c r="E3343"/>
      <c r="F3343"/>
      <c r="G3343"/>
      <c r="H3343"/>
      <c r="I3343"/>
      <c r="K3343"/>
      <c r="N3343"/>
      <c r="U3343"/>
      <c r="V3343"/>
      <c r="X3343"/>
      <c r="AM3343"/>
      <c r="AO3343"/>
      <c r="AT3343"/>
      <c r="AV3343"/>
      <c r="AW3343"/>
      <c r="AX3343"/>
      <c r="BA3343"/>
      <c r="DD3343"/>
    </row>
    <row r="3344" spans="2:108" x14ac:dyDescent="0.3">
      <c r="B3344"/>
      <c r="C3344"/>
      <c r="E3344"/>
      <c r="F3344"/>
      <c r="G3344"/>
      <c r="H3344"/>
      <c r="I3344"/>
      <c r="K3344"/>
      <c r="N3344"/>
      <c r="U3344"/>
      <c r="V3344"/>
      <c r="X3344"/>
      <c r="AM3344"/>
      <c r="AO3344"/>
      <c r="AT3344"/>
      <c r="AV3344"/>
      <c r="AW3344"/>
      <c r="AX3344"/>
      <c r="BA3344"/>
      <c r="DD3344"/>
    </row>
    <row r="3345" spans="2:108" x14ac:dyDescent="0.3">
      <c r="B3345"/>
      <c r="C3345"/>
      <c r="E3345"/>
      <c r="F3345"/>
      <c r="G3345"/>
      <c r="H3345"/>
      <c r="I3345"/>
      <c r="K3345"/>
      <c r="N3345"/>
      <c r="U3345"/>
      <c r="V3345"/>
      <c r="X3345"/>
      <c r="AM3345"/>
      <c r="AO3345"/>
      <c r="AT3345"/>
      <c r="AV3345"/>
      <c r="AW3345"/>
      <c r="AX3345"/>
      <c r="AZ3345"/>
      <c r="BD3345"/>
      <c r="BE3345"/>
      <c r="BF3345"/>
      <c r="BG3345"/>
      <c r="DD3345"/>
    </row>
    <row r="3346" spans="2:108" x14ac:dyDescent="0.3">
      <c r="B3346"/>
      <c r="C3346"/>
      <c r="E3346"/>
      <c r="F3346"/>
      <c r="G3346"/>
      <c r="H3346"/>
      <c r="I3346"/>
      <c r="K3346"/>
      <c r="N3346"/>
      <c r="U3346"/>
      <c r="V3346"/>
      <c r="X3346"/>
      <c r="AM3346"/>
      <c r="AO3346"/>
      <c r="AT3346"/>
      <c r="AV3346"/>
      <c r="AW3346"/>
      <c r="AX3346"/>
      <c r="AZ3346"/>
      <c r="BD3346"/>
      <c r="BE3346"/>
      <c r="BF3346"/>
      <c r="BG3346"/>
      <c r="DD3346"/>
    </row>
    <row r="3347" spans="2:108" x14ac:dyDescent="0.3">
      <c r="B3347"/>
      <c r="C3347"/>
      <c r="E3347"/>
      <c r="F3347"/>
      <c r="G3347"/>
      <c r="H3347"/>
      <c r="I3347"/>
      <c r="K3347"/>
      <c r="N3347"/>
      <c r="U3347"/>
      <c r="V3347"/>
      <c r="X3347"/>
      <c r="AM3347"/>
      <c r="AO3347"/>
      <c r="AT3347"/>
      <c r="AV3347"/>
      <c r="AW3347"/>
      <c r="AX3347"/>
      <c r="BA3347"/>
      <c r="DD3347"/>
    </row>
    <row r="3348" spans="2:108" x14ac:dyDescent="0.3">
      <c r="B3348"/>
      <c r="C3348"/>
      <c r="E3348"/>
      <c r="F3348"/>
      <c r="G3348"/>
      <c r="H3348"/>
      <c r="I3348"/>
      <c r="K3348"/>
      <c r="N3348"/>
      <c r="U3348"/>
      <c r="V3348"/>
      <c r="X3348"/>
      <c r="AM3348"/>
      <c r="AN3348"/>
      <c r="AO3348"/>
      <c r="AT3348"/>
      <c r="AV3348"/>
      <c r="AW3348"/>
      <c r="AX3348"/>
      <c r="AY3348"/>
      <c r="AZ3348"/>
      <c r="BD3348"/>
      <c r="BE3348"/>
      <c r="BF3348"/>
      <c r="BG3348"/>
      <c r="DD3348"/>
    </row>
    <row r="3349" spans="2:108" x14ac:dyDescent="0.3">
      <c r="B3349"/>
      <c r="C3349"/>
      <c r="E3349"/>
      <c r="F3349"/>
      <c r="G3349"/>
      <c r="H3349"/>
      <c r="I3349"/>
      <c r="K3349"/>
      <c r="N3349"/>
      <c r="U3349"/>
      <c r="V3349"/>
      <c r="X3349"/>
      <c r="AM3349"/>
      <c r="AO3349"/>
      <c r="AT3349"/>
      <c r="AV3349"/>
      <c r="AW3349"/>
      <c r="AX3349"/>
      <c r="BA3349"/>
      <c r="DD3349"/>
    </row>
    <row r="3350" spans="2:108" x14ac:dyDescent="0.3">
      <c r="B3350"/>
      <c r="C3350"/>
      <c r="E3350"/>
      <c r="F3350"/>
      <c r="G3350"/>
      <c r="H3350"/>
      <c r="I3350"/>
      <c r="K3350"/>
      <c r="N3350"/>
      <c r="U3350"/>
      <c r="V3350"/>
      <c r="X3350"/>
      <c r="AM3350"/>
      <c r="AO3350"/>
      <c r="AT3350"/>
      <c r="AV3350"/>
      <c r="AW3350"/>
      <c r="AX3350"/>
      <c r="AZ3350"/>
      <c r="BD3350"/>
      <c r="BE3350"/>
      <c r="BF3350"/>
      <c r="BG3350"/>
      <c r="DD3350"/>
    </row>
    <row r="3351" spans="2:108" x14ac:dyDescent="0.3">
      <c r="B3351"/>
      <c r="C3351"/>
      <c r="E3351"/>
      <c r="F3351"/>
      <c r="G3351"/>
      <c r="H3351"/>
      <c r="I3351"/>
      <c r="K3351"/>
      <c r="N3351"/>
      <c r="U3351"/>
      <c r="V3351"/>
      <c r="X3351"/>
      <c r="AM3351"/>
      <c r="AN3351"/>
      <c r="AO3351"/>
      <c r="AT3351"/>
      <c r="AV3351"/>
      <c r="AW3351"/>
      <c r="AX3351"/>
      <c r="AY3351"/>
      <c r="AZ3351"/>
      <c r="BD3351"/>
      <c r="BE3351"/>
      <c r="BF3351"/>
      <c r="BG3351"/>
      <c r="DD3351"/>
    </row>
    <row r="3352" spans="2:108" x14ac:dyDescent="0.3">
      <c r="B3352"/>
      <c r="C3352"/>
      <c r="E3352"/>
      <c r="F3352"/>
      <c r="G3352"/>
      <c r="H3352"/>
      <c r="I3352"/>
      <c r="K3352"/>
      <c r="N3352"/>
      <c r="U3352"/>
      <c r="V3352"/>
      <c r="X3352"/>
      <c r="AM3352"/>
      <c r="AO3352"/>
      <c r="AT3352"/>
      <c r="AV3352"/>
      <c r="AW3352"/>
      <c r="AX3352"/>
      <c r="BA3352"/>
      <c r="DD3352"/>
    </row>
    <row r="3353" spans="2:108" x14ac:dyDescent="0.3">
      <c r="B3353"/>
      <c r="C3353"/>
      <c r="E3353"/>
      <c r="F3353"/>
      <c r="G3353"/>
      <c r="H3353"/>
      <c r="I3353"/>
      <c r="K3353"/>
      <c r="N3353"/>
      <c r="U3353"/>
      <c r="V3353"/>
      <c r="X3353"/>
      <c r="AM3353"/>
      <c r="AN3353"/>
      <c r="AO3353"/>
      <c r="AT3353"/>
      <c r="AV3353"/>
      <c r="AW3353"/>
      <c r="AX3353"/>
      <c r="AY3353"/>
      <c r="AZ3353"/>
      <c r="BD3353"/>
      <c r="BE3353"/>
      <c r="BF3353"/>
      <c r="BG3353"/>
      <c r="DD3353"/>
    </row>
    <row r="3354" spans="2:108" x14ac:dyDescent="0.3">
      <c r="B3354"/>
      <c r="C3354"/>
      <c r="E3354"/>
      <c r="F3354"/>
      <c r="G3354"/>
      <c r="H3354"/>
      <c r="I3354"/>
      <c r="K3354"/>
      <c r="N3354"/>
      <c r="U3354"/>
      <c r="V3354"/>
      <c r="X3354"/>
      <c r="AM3354"/>
      <c r="AO3354"/>
      <c r="AT3354"/>
      <c r="AV3354"/>
      <c r="AW3354"/>
      <c r="AX3354"/>
      <c r="AZ3354"/>
      <c r="BA3354"/>
      <c r="DD3354"/>
    </row>
    <row r="3355" spans="2:108" x14ac:dyDescent="0.3">
      <c r="B3355"/>
      <c r="C3355"/>
      <c r="E3355"/>
      <c r="F3355"/>
      <c r="G3355"/>
      <c r="H3355"/>
      <c r="I3355"/>
      <c r="K3355"/>
      <c r="N3355"/>
      <c r="U3355"/>
      <c r="V3355"/>
      <c r="X3355"/>
      <c r="Y3355"/>
      <c r="AM3355"/>
      <c r="AO3355"/>
      <c r="AT3355"/>
      <c r="AV3355"/>
      <c r="AW3355"/>
      <c r="AX3355"/>
      <c r="BA3355"/>
      <c r="DD3355"/>
    </row>
    <row r="3356" spans="2:108" x14ac:dyDescent="0.3">
      <c r="B3356"/>
      <c r="C3356"/>
      <c r="E3356"/>
      <c r="F3356"/>
      <c r="G3356"/>
      <c r="H3356"/>
      <c r="I3356"/>
      <c r="K3356"/>
      <c r="N3356"/>
      <c r="U3356"/>
      <c r="V3356"/>
      <c r="X3356"/>
      <c r="AM3356"/>
      <c r="AO3356"/>
      <c r="AT3356"/>
      <c r="AV3356"/>
      <c r="AW3356"/>
      <c r="AX3356"/>
      <c r="AZ3356"/>
      <c r="BB3356"/>
      <c r="BC3356"/>
      <c r="DD3356"/>
    </row>
    <row r="3357" spans="2:108" x14ac:dyDescent="0.3">
      <c r="B3357"/>
      <c r="C3357"/>
      <c r="E3357"/>
      <c r="F3357"/>
      <c r="G3357"/>
      <c r="H3357"/>
      <c r="I3357"/>
      <c r="K3357"/>
      <c r="N3357"/>
      <c r="U3357"/>
      <c r="V3357"/>
      <c r="X3357"/>
      <c r="AM3357"/>
      <c r="AO3357"/>
      <c r="AT3357"/>
      <c r="AV3357"/>
      <c r="AW3357"/>
      <c r="AX3357"/>
      <c r="BA3357"/>
      <c r="DD3357"/>
    </row>
    <row r="3358" spans="2:108" x14ac:dyDescent="0.3">
      <c r="B3358"/>
      <c r="C3358"/>
      <c r="E3358"/>
      <c r="F3358"/>
      <c r="G3358"/>
      <c r="H3358"/>
      <c r="I3358"/>
      <c r="K3358"/>
      <c r="N3358"/>
      <c r="U3358"/>
      <c r="V3358"/>
      <c r="X3358"/>
      <c r="AM3358"/>
      <c r="AO3358"/>
      <c r="AT3358"/>
      <c r="AV3358"/>
      <c r="AW3358"/>
      <c r="AX3358"/>
      <c r="AZ3358"/>
      <c r="BD3358"/>
      <c r="BE3358"/>
      <c r="BF3358"/>
      <c r="BG3358"/>
      <c r="DD3358"/>
    </row>
    <row r="3359" spans="2:108" x14ac:dyDescent="0.3">
      <c r="B3359"/>
      <c r="C3359"/>
      <c r="E3359"/>
      <c r="F3359"/>
      <c r="G3359"/>
      <c r="H3359"/>
      <c r="I3359"/>
      <c r="K3359"/>
      <c r="N3359"/>
      <c r="U3359"/>
      <c r="V3359"/>
      <c r="X3359"/>
      <c r="AM3359"/>
      <c r="AO3359"/>
      <c r="AT3359"/>
      <c r="AV3359"/>
      <c r="AW3359"/>
      <c r="AX3359"/>
      <c r="BA3359"/>
      <c r="DD3359"/>
    </row>
    <row r="3360" spans="2:108" x14ac:dyDescent="0.3">
      <c r="B3360"/>
      <c r="C3360"/>
      <c r="E3360"/>
      <c r="F3360"/>
      <c r="G3360"/>
      <c r="H3360"/>
      <c r="I3360"/>
      <c r="K3360"/>
      <c r="N3360"/>
      <c r="U3360"/>
      <c r="V3360"/>
      <c r="X3360"/>
      <c r="AM3360"/>
      <c r="AO3360"/>
      <c r="AT3360"/>
      <c r="AV3360"/>
      <c r="AW3360"/>
      <c r="AX3360"/>
      <c r="AZ3360"/>
      <c r="BD3360"/>
      <c r="BE3360"/>
      <c r="BF3360"/>
      <c r="BG3360"/>
      <c r="DD3360"/>
    </row>
    <row r="3361" spans="2:108" x14ac:dyDescent="0.3">
      <c r="B3361"/>
      <c r="C3361"/>
      <c r="E3361"/>
      <c r="F3361"/>
      <c r="G3361"/>
      <c r="H3361"/>
      <c r="I3361"/>
      <c r="K3361"/>
      <c r="N3361"/>
      <c r="U3361"/>
      <c r="V3361"/>
      <c r="X3361"/>
      <c r="AM3361"/>
      <c r="AO3361"/>
      <c r="AT3361"/>
      <c r="AV3361"/>
      <c r="AW3361"/>
      <c r="AX3361"/>
      <c r="BA3361"/>
      <c r="DD3361"/>
    </row>
    <row r="3362" spans="2:108" x14ac:dyDescent="0.3">
      <c r="B3362"/>
      <c r="C3362"/>
      <c r="E3362"/>
      <c r="F3362"/>
      <c r="G3362"/>
      <c r="H3362"/>
      <c r="I3362"/>
      <c r="K3362"/>
      <c r="N3362"/>
      <c r="U3362"/>
      <c r="V3362"/>
      <c r="X3362"/>
      <c r="AM3362"/>
      <c r="AO3362"/>
      <c r="AT3362"/>
      <c r="AV3362"/>
      <c r="AW3362"/>
      <c r="AX3362"/>
      <c r="AZ3362"/>
      <c r="BD3362"/>
      <c r="BE3362"/>
      <c r="BF3362"/>
      <c r="BG3362"/>
      <c r="DD3362"/>
    </row>
    <row r="3363" spans="2:108" x14ac:dyDescent="0.3">
      <c r="B3363"/>
      <c r="C3363"/>
      <c r="E3363"/>
      <c r="F3363"/>
      <c r="G3363"/>
      <c r="H3363"/>
      <c r="I3363"/>
      <c r="K3363"/>
      <c r="N3363"/>
      <c r="U3363"/>
      <c r="V3363"/>
      <c r="X3363"/>
      <c r="AM3363"/>
      <c r="AN3363"/>
      <c r="AO3363"/>
      <c r="AT3363"/>
      <c r="AV3363"/>
      <c r="AW3363"/>
      <c r="AX3363"/>
      <c r="AY3363"/>
      <c r="AZ3363"/>
      <c r="BD3363"/>
      <c r="BE3363"/>
      <c r="BF3363"/>
      <c r="BG3363"/>
      <c r="DD3363"/>
    </row>
    <row r="3364" spans="2:108" x14ac:dyDescent="0.3">
      <c r="B3364"/>
      <c r="C3364"/>
      <c r="E3364"/>
      <c r="F3364"/>
      <c r="G3364"/>
      <c r="H3364"/>
      <c r="I3364"/>
      <c r="K3364"/>
      <c r="N3364"/>
      <c r="U3364"/>
      <c r="V3364"/>
      <c r="X3364"/>
      <c r="AM3364"/>
      <c r="AO3364"/>
      <c r="AT3364"/>
      <c r="AV3364"/>
      <c r="AW3364"/>
      <c r="AX3364"/>
      <c r="BA3364"/>
      <c r="DD3364"/>
    </row>
    <row r="3365" spans="2:108" x14ac:dyDescent="0.3">
      <c r="B3365"/>
      <c r="C3365"/>
      <c r="E3365"/>
      <c r="F3365"/>
      <c r="G3365"/>
      <c r="H3365"/>
      <c r="I3365"/>
      <c r="K3365"/>
      <c r="N3365"/>
      <c r="U3365"/>
      <c r="V3365"/>
      <c r="X3365"/>
      <c r="AM3365"/>
      <c r="AN3365"/>
      <c r="AO3365"/>
      <c r="AT3365"/>
      <c r="AV3365"/>
      <c r="AW3365"/>
      <c r="AX3365"/>
      <c r="AY3365"/>
      <c r="AZ3365"/>
      <c r="BD3365"/>
      <c r="BE3365"/>
      <c r="BF3365"/>
      <c r="BG3365"/>
      <c r="DD3365"/>
    </row>
    <row r="3366" spans="2:108" x14ac:dyDescent="0.3">
      <c r="B3366"/>
      <c r="C3366"/>
      <c r="E3366"/>
      <c r="F3366"/>
      <c r="G3366"/>
      <c r="H3366"/>
      <c r="I3366"/>
      <c r="K3366"/>
      <c r="N3366"/>
      <c r="U3366"/>
      <c r="V3366"/>
      <c r="X3366"/>
      <c r="AM3366"/>
      <c r="AO3366"/>
      <c r="AT3366"/>
      <c r="AV3366"/>
      <c r="AW3366"/>
      <c r="AX3366"/>
      <c r="BA3366"/>
      <c r="DD3366"/>
    </row>
    <row r="3367" spans="2:108" x14ac:dyDescent="0.3">
      <c r="B3367"/>
      <c r="C3367"/>
      <c r="E3367"/>
      <c r="F3367"/>
      <c r="G3367"/>
      <c r="H3367"/>
      <c r="I3367"/>
      <c r="K3367"/>
      <c r="N3367"/>
      <c r="U3367"/>
      <c r="V3367"/>
      <c r="X3367"/>
      <c r="AM3367"/>
      <c r="AO3367"/>
      <c r="AT3367"/>
      <c r="AV3367"/>
      <c r="AW3367"/>
      <c r="AX3367"/>
      <c r="BA3367"/>
      <c r="DD3367"/>
    </row>
    <row r="3368" spans="2:108" x14ac:dyDescent="0.3">
      <c r="B3368"/>
      <c r="C3368"/>
      <c r="E3368"/>
      <c r="F3368"/>
      <c r="G3368"/>
      <c r="H3368"/>
      <c r="I3368"/>
      <c r="K3368"/>
      <c r="N3368"/>
      <c r="U3368"/>
      <c r="V3368"/>
      <c r="X3368"/>
      <c r="AM3368"/>
      <c r="AN3368"/>
      <c r="AO3368"/>
      <c r="AT3368"/>
      <c r="AV3368"/>
      <c r="AW3368"/>
      <c r="AX3368"/>
      <c r="AY3368"/>
      <c r="AZ3368"/>
      <c r="BD3368"/>
      <c r="BE3368"/>
      <c r="BF3368"/>
      <c r="BG3368"/>
      <c r="DD3368"/>
    </row>
    <row r="3369" spans="2:108" x14ac:dyDescent="0.3">
      <c r="B3369"/>
      <c r="C3369"/>
      <c r="E3369"/>
      <c r="F3369"/>
      <c r="G3369"/>
      <c r="H3369"/>
      <c r="I3369"/>
      <c r="K3369"/>
      <c r="N3369"/>
      <c r="U3369"/>
      <c r="V3369"/>
      <c r="X3369"/>
      <c r="AM3369"/>
      <c r="AO3369"/>
      <c r="AT3369"/>
      <c r="AV3369"/>
      <c r="AW3369"/>
      <c r="AX3369"/>
      <c r="BA3369"/>
      <c r="DD3369"/>
    </row>
    <row r="3370" spans="2:108" x14ac:dyDescent="0.3">
      <c r="B3370"/>
      <c r="C3370"/>
      <c r="E3370"/>
      <c r="F3370"/>
      <c r="G3370"/>
      <c r="H3370"/>
      <c r="I3370"/>
      <c r="K3370"/>
      <c r="N3370"/>
      <c r="U3370"/>
      <c r="V3370"/>
      <c r="X3370"/>
      <c r="AM3370"/>
      <c r="AO3370"/>
      <c r="AT3370"/>
      <c r="AV3370"/>
      <c r="AW3370"/>
      <c r="AX3370"/>
      <c r="AZ3370"/>
      <c r="BD3370"/>
      <c r="BE3370"/>
      <c r="BF3370"/>
      <c r="BG3370"/>
      <c r="DD3370"/>
    </row>
    <row r="3371" spans="2:108" x14ac:dyDescent="0.3">
      <c r="B3371"/>
      <c r="C3371"/>
      <c r="E3371"/>
      <c r="F3371"/>
      <c r="G3371"/>
      <c r="H3371"/>
      <c r="I3371"/>
      <c r="K3371"/>
      <c r="N3371"/>
      <c r="U3371"/>
      <c r="V3371"/>
      <c r="X3371"/>
      <c r="AM3371"/>
      <c r="AO3371"/>
      <c r="AT3371"/>
      <c r="AV3371"/>
      <c r="AW3371"/>
      <c r="AX3371"/>
      <c r="AZ3371"/>
      <c r="BA3371"/>
      <c r="DD3371"/>
    </row>
    <row r="3372" spans="2:108" x14ac:dyDescent="0.3">
      <c r="B3372"/>
      <c r="C3372"/>
      <c r="E3372"/>
      <c r="F3372"/>
      <c r="G3372"/>
      <c r="H3372"/>
      <c r="I3372"/>
      <c r="K3372"/>
      <c r="N3372"/>
      <c r="U3372"/>
      <c r="V3372"/>
      <c r="X3372"/>
      <c r="AM3372"/>
      <c r="AO3372"/>
      <c r="AT3372"/>
      <c r="AV3372"/>
      <c r="AW3372"/>
      <c r="AX3372"/>
      <c r="AZ3372"/>
      <c r="BA3372"/>
      <c r="DD3372"/>
    </row>
    <row r="3373" spans="2:108" x14ac:dyDescent="0.3">
      <c r="B3373"/>
      <c r="C3373"/>
      <c r="E3373"/>
      <c r="F3373"/>
      <c r="G3373"/>
      <c r="H3373"/>
      <c r="I3373"/>
      <c r="K3373"/>
      <c r="N3373"/>
      <c r="U3373"/>
      <c r="V3373"/>
      <c r="X3373"/>
      <c r="AM3373"/>
      <c r="AO3373"/>
      <c r="AT3373"/>
      <c r="AV3373"/>
      <c r="AW3373"/>
      <c r="AX3373"/>
      <c r="AZ3373"/>
      <c r="BA3373"/>
      <c r="DD3373"/>
    </row>
    <row r="3374" spans="2:108" x14ac:dyDescent="0.3">
      <c r="B3374"/>
      <c r="C3374"/>
      <c r="E3374"/>
      <c r="F3374"/>
      <c r="G3374"/>
      <c r="H3374"/>
      <c r="I3374"/>
      <c r="K3374"/>
      <c r="N3374"/>
      <c r="U3374"/>
      <c r="V3374"/>
      <c r="X3374"/>
      <c r="AM3374"/>
      <c r="AO3374"/>
      <c r="AT3374"/>
      <c r="AV3374"/>
      <c r="AW3374"/>
      <c r="AX3374"/>
      <c r="BA3374"/>
      <c r="DD3374"/>
    </row>
    <row r="3375" spans="2:108" x14ac:dyDescent="0.3">
      <c r="B3375"/>
      <c r="C3375"/>
      <c r="E3375"/>
      <c r="F3375"/>
      <c r="G3375"/>
      <c r="H3375"/>
      <c r="I3375"/>
      <c r="K3375"/>
      <c r="N3375"/>
      <c r="U3375"/>
      <c r="V3375"/>
      <c r="X3375"/>
      <c r="AM3375"/>
      <c r="AO3375"/>
      <c r="AT3375"/>
      <c r="AV3375"/>
      <c r="AW3375"/>
      <c r="AX3375"/>
      <c r="BA3375"/>
      <c r="DD3375"/>
    </row>
    <row r="3376" spans="2:108" x14ac:dyDescent="0.3">
      <c r="B3376"/>
      <c r="C3376"/>
      <c r="E3376"/>
      <c r="F3376"/>
      <c r="G3376"/>
      <c r="H3376"/>
      <c r="I3376"/>
      <c r="K3376"/>
      <c r="N3376"/>
      <c r="U3376"/>
      <c r="V3376"/>
      <c r="X3376"/>
      <c r="AM3376"/>
      <c r="AN3376"/>
      <c r="AO3376"/>
      <c r="AT3376"/>
      <c r="AV3376"/>
      <c r="AW3376"/>
      <c r="AX3376"/>
      <c r="AY3376"/>
      <c r="AZ3376"/>
      <c r="BD3376"/>
      <c r="BE3376"/>
      <c r="BF3376"/>
      <c r="BG3376"/>
    </row>
    <row r="3377" spans="2:108" x14ac:dyDescent="0.3">
      <c r="B3377"/>
      <c r="C3377"/>
      <c r="E3377"/>
      <c r="F3377"/>
      <c r="G3377"/>
      <c r="H3377"/>
      <c r="I3377"/>
      <c r="K3377"/>
      <c r="N3377"/>
      <c r="U3377"/>
      <c r="V3377"/>
      <c r="X3377"/>
      <c r="AM3377"/>
      <c r="AO3377"/>
      <c r="AT3377"/>
      <c r="AV3377"/>
      <c r="AW3377"/>
      <c r="AX3377"/>
      <c r="BA3377"/>
    </row>
    <row r="3378" spans="2:108" x14ac:dyDescent="0.3">
      <c r="B3378"/>
      <c r="C3378"/>
      <c r="E3378"/>
      <c r="F3378"/>
      <c r="G3378"/>
      <c r="H3378"/>
      <c r="I3378"/>
      <c r="K3378"/>
      <c r="N3378"/>
      <c r="U3378"/>
      <c r="V3378"/>
      <c r="X3378"/>
      <c r="AM3378"/>
      <c r="AO3378"/>
      <c r="AT3378"/>
      <c r="AV3378"/>
      <c r="AW3378"/>
      <c r="AX3378"/>
      <c r="AZ3378"/>
      <c r="BB3378"/>
      <c r="BC3378"/>
      <c r="DD3378"/>
    </row>
    <row r="3379" spans="2:108" x14ac:dyDescent="0.3">
      <c r="B3379"/>
      <c r="C3379"/>
      <c r="E3379"/>
      <c r="F3379"/>
      <c r="G3379"/>
      <c r="H3379"/>
      <c r="I3379"/>
      <c r="K3379"/>
      <c r="N3379"/>
      <c r="U3379"/>
      <c r="V3379"/>
      <c r="X3379"/>
      <c r="AM3379"/>
      <c r="AN3379"/>
      <c r="AO3379"/>
      <c r="AT3379"/>
      <c r="AV3379"/>
      <c r="AW3379"/>
      <c r="AX3379"/>
      <c r="AY3379"/>
      <c r="AZ3379"/>
      <c r="BD3379"/>
      <c r="BE3379"/>
      <c r="BF3379"/>
      <c r="BG3379"/>
    </row>
    <row r="3380" spans="2:108" x14ac:dyDescent="0.3">
      <c r="B3380"/>
      <c r="C3380"/>
      <c r="E3380"/>
      <c r="F3380"/>
      <c r="G3380"/>
      <c r="H3380"/>
      <c r="I3380"/>
      <c r="K3380"/>
      <c r="N3380"/>
      <c r="U3380"/>
      <c r="V3380"/>
      <c r="X3380"/>
      <c r="AM3380"/>
      <c r="AO3380"/>
      <c r="AT3380"/>
      <c r="AV3380"/>
      <c r="AW3380"/>
      <c r="AX3380"/>
      <c r="BA3380"/>
      <c r="DD3380"/>
    </row>
    <row r="3381" spans="2:108" x14ac:dyDescent="0.3">
      <c r="B3381"/>
      <c r="C3381"/>
      <c r="E3381"/>
      <c r="F3381"/>
      <c r="G3381"/>
      <c r="H3381"/>
      <c r="I3381"/>
      <c r="K3381"/>
      <c r="N3381"/>
      <c r="U3381"/>
      <c r="V3381"/>
      <c r="X3381"/>
      <c r="AM3381"/>
      <c r="AO3381"/>
      <c r="AT3381"/>
      <c r="AV3381"/>
      <c r="AW3381"/>
      <c r="AX3381"/>
      <c r="AZ3381"/>
      <c r="BA3381"/>
      <c r="DD3381"/>
    </row>
    <row r="3382" spans="2:108" x14ac:dyDescent="0.3">
      <c r="B3382"/>
      <c r="C3382"/>
      <c r="E3382"/>
      <c r="F3382"/>
      <c r="G3382"/>
      <c r="H3382"/>
      <c r="I3382"/>
      <c r="K3382"/>
      <c r="N3382"/>
      <c r="U3382"/>
      <c r="V3382"/>
      <c r="X3382"/>
      <c r="AM3382"/>
      <c r="AN3382"/>
      <c r="AO3382"/>
      <c r="AT3382"/>
      <c r="AV3382"/>
      <c r="AW3382"/>
      <c r="AX3382"/>
      <c r="AY3382"/>
      <c r="AZ3382"/>
      <c r="BD3382"/>
      <c r="BE3382"/>
      <c r="BF3382"/>
      <c r="BG3382"/>
      <c r="BH3382"/>
      <c r="BS3382"/>
    </row>
    <row r="3383" spans="2:108" x14ac:dyDescent="0.3">
      <c r="B3383"/>
      <c r="C3383"/>
      <c r="E3383"/>
      <c r="F3383"/>
      <c r="G3383"/>
      <c r="H3383"/>
      <c r="I3383"/>
      <c r="K3383"/>
      <c r="N3383"/>
      <c r="U3383"/>
      <c r="V3383"/>
      <c r="X3383"/>
      <c r="AM3383"/>
      <c r="AO3383"/>
      <c r="AT3383"/>
      <c r="AV3383"/>
      <c r="AW3383"/>
      <c r="AX3383"/>
      <c r="BA3383"/>
      <c r="DD3383"/>
    </row>
    <row r="3384" spans="2:108" x14ac:dyDescent="0.3">
      <c r="B3384"/>
      <c r="C3384"/>
      <c r="E3384"/>
      <c r="F3384"/>
      <c r="G3384"/>
      <c r="H3384"/>
      <c r="I3384"/>
      <c r="K3384"/>
      <c r="N3384"/>
      <c r="U3384"/>
      <c r="V3384"/>
      <c r="X3384"/>
      <c r="AM3384"/>
      <c r="AO3384"/>
      <c r="AT3384"/>
      <c r="AV3384"/>
      <c r="AW3384"/>
      <c r="AX3384"/>
      <c r="BA3384"/>
    </row>
    <row r="3385" spans="2:108" x14ac:dyDescent="0.3">
      <c r="B3385"/>
      <c r="C3385"/>
      <c r="E3385"/>
      <c r="F3385"/>
      <c r="G3385"/>
      <c r="H3385"/>
      <c r="I3385"/>
      <c r="K3385"/>
      <c r="N3385"/>
      <c r="U3385"/>
      <c r="V3385"/>
      <c r="X3385"/>
      <c r="AM3385"/>
      <c r="AO3385"/>
      <c r="AT3385"/>
      <c r="AV3385"/>
      <c r="AW3385"/>
      <c r="AX3385"/>
      <c r="BA3385"/>
    </row>
    <row r="3386" spans="2:108" x14ac:dyDescent="0.3">
      <c r="B3386"/>
      <c r="C3386"/>
      <c r="E3386"/>
      <c r="F3386"/>
      <c r="G3386"/>
      <c r="H3386"/>
      <c r="I3386"/>
      <c r="K3386"/>
      <c r="N3386"/>
      <c r="U3386"/>
      <c r="V3386"/>
      <c r="X3386"/>
      <c r="AM3386"/>
      <c r="AN3386"/>
      <c r="AO3386"/>
      <c r="AT3386"/>
      <c r="AV3386"/>
      <c r="AW3386"/>
      <c r="AX3386"/>
      <c r="AY3386"/>
      <c r="AZ3386"/>
      <c r="BD3386"/>
      <c r="BE3386"/>
      <c r="BF3386"/>
      <c r="BG3386"/>
      <c r="BH3386"/>
    </row>
    <row r="3387" spans="2:108" x14ac:dyDescent="0.3">
      <c r="B3387"/>
      <c r="C3387"/>
      <c r="E3387"/>
      <c r="F3387"/>
      <c r="G3387"/>
      <c r="H3387"/>
      <c r="I3387"/>
      <c r="K3387"/>
      <c r="N3387"/>
      <c r="U3387"/>
      <c r="V3387"/>
      <c r="X3387"/>
      <c r="AM3387"/>
      <c r="AO3387"/>
      <c r="AT3387"/>
      <c r="AV3387"/>
      <c r="AW3387"/>
      <c r="AX3387"/>
      <c r="BA3387"/>
      <c r="DD3387"/>
    </row>
    <row r="3388" spans="2:108" x14ac:dyDescent="0.3">
      <c r="B3388"/>
      <c r="C3388"/>
      <c r="E3388"/>
      <c r="F3388"/>
      <c r="G3388"/>
      <c r="H3388"/>
      <c r="I3388"/>
      <c r="K3388"/>
      <c r="N3388"/>
      <c r="U3388"/>
      <c r="V3388"/>
      <c r="X3388"/>
      <c r="AM3388"/>
      <c r="AN3388"/>
      <c r="AO3388"/>
      <c r="AT3388"/>
      <c r="AV3388"/>
      <c r="AW3388"/>
      <c r="AX3388"/>
      <c r="AY3388"/>
      <c r="AZ3388"/>
      <c r="BD3388"/>
      <c r="BE3388"/>
      <c r="BF3388"/>
      <c r="BG3388"/>
      <c r="DD3388"/>
    </row>
    <row r="3389" spans="2:108" x14ac:dyDescent="0.3">
      <c r="B3389"/>
      <c r="C3389"/>
      <c r="E3389"/>
      <c r="F3389"/>
      <c r="G3389"/>
      <c r="H3389"/>
      <c r="I3389"/>
      <c r="K3389"/>
      <c r="N3389"/>
      <c r="U3389"/>
      <c r="V3389"/>
      <c r="X3389"/>
      <c r="AM3389"/>
      <c r="AN3389"/>
      <c r="AO3389"/>
      <c r="AT3389"/>
      <c r="AV3389"/>
      <c r="AW3389"/>
      <c r="AX3389"/>
      <c r="AY3389"/>
      <c r="AZ3389"/>
      <c r="BD3389"/>
      <c r="BE3389"/>
      <c r="BF3389"/>
      <c r="BG3389"/>
      <c r="DD3389"/>
    </row>
    <row r="3390" spans="2:108" x14ac:dyDescent="0.3">
      <c r="B3390"/>
      <c r="C3390"/>
      <c r="E3390"/>
      <c r="F3390"/>
      <c r="G3390"/>
      <c r="H3390"/>
      <c r="I3390"/>
      <c r="K3390"/>
      <c r="N3390"/>
      <c r="U3390"/>
      <c r="V3390"/>
      <c r="X3390"/>
      <c r="AM3390"/>
      <c r="AN3390"/>
      <c r="AO3390"/>
      <c r="AT3390"/>
      <c r="AV3390"/>
      <c r="AW3390"/>
      <c r="AX3390"/>
      <c r="AY3390"/>
      <c r="AZ3390"/>
      <c r="BD3390"/>
      <c r="BE3390"/>
      <c r="BF3390"/>
      <c r="BG3390"/>
      <c r="DD3390"/>
    </row>
    <row r="3391" spans="2:108" x14ac:dyDescent="0.3">
      <c r="B3391"/>
      <c r="C3391"/>
      <c r="E3391"/>
      <c r="F3391"/>
      <c r="G3391"/>
      <c r="H3391"/>
      <c r="I3391"/>
      <c r="K3391"/>
      <c r="N3391"/>
      <c r="U3391"/>
      <c r="V3391"/>
      <c r="X3391"/>
      <c r="AM3391"/>
      <c r="AN3391"/>
      <c r="AO3391"/>
      <c r="AT3391"/>
      <c r="AV3391"/>
      <c r="AW3391"/>
      <c r="AX3391"/>
      <c r="AY3391"/>
      <c r="AZ3391"/>
      <c r="BD3391"/>
      <c r="BE3391"/>
      <c r="BF3391"/>
      <c r="BG3391"/>
    </row>
    <row r="3392" spans="2:108" x14ac:dyDescent="0.3">
      <c r="B3392"/>
      <c r="C3392"/>
      <c r="E3392"/>
      <c r="F3392"/>
      <c r="G3392"/>
      <c r="H3392"/>
      <c r="I3392"/>
      <c r="K3392"/>
      <c r="N3392"/>
      <c r="U3392"/>
      <c r="V3392"/>
      <c r="X3392"/>
      <c r="AM3392"/>
      <c r="AO3392"/>
      <c r="AT3392"/>
      <c r="AV3392"/>
      <c r="AW3392"/>
      <c r="AX3392"/>
      <c r="BA3392"/>
      <c r="DD3392"/>
    </row>
    <row r="3393" spans="2:108" x14ac:dyDescent="0.3">
      <c r="B3393"/>
      <c r="C3393"/>
      <c r="E3393"/>
      <c r="F3393"/>
      <c r="G3393"/>
      <c r="H3393"/>
      <c r="I3393"/>
      <c r="K3393"/>
      <c r="N3393"/>
      <c r="U3393"/>
      <c r="V3393"/>
      <c r="X3393"/>
      <c r="AM3393"/>
      <c r="AO3393"/>
      <c r="AT3393"/>
      <c r="AV3393"/>
      <c r="AW3393"/>
      <c r="AX3393"/>
      <c r="AZ3393"/>
      <c r="BD3393"/>
      <c r="BE3393"/>
      <c r="BF3393"/>
      <c r="BG3393"/>
      <c r="DD3393"/>
    </row>
    <row r="3394" spans="2:108" x14ac:dyDescent="0.3">
      <c r="B3394"/>
      <c r="C3394"/>
      <c r="E3394"/>
      <c r="F3394"/>
      <c r="G3394"/>
      <c r="H3394"/>
      <c r="I3394"/>
      <c r="K3394"/>
      <c r="N3394"/>
      <c r="U3394"/>
      <c r="V3394"/>
      <c r="X3394"/>
      <c r="AM3394"/>
      <c r="AN3394"/>
      <c r="AO3394"/>
      <c r="AT3394"/>
      <c r="AV3394"/>
      <c r="AW3394"/>
      <c r="AX3394"/>
      <c r="AY3394"/>
      <c r="AZ3394"/>
      <c r="BD3394"/>
      <c r="BE3394"/>
      <c r="BF3394"/>
      <c r="BG3394"/>
      <c r="DD3394"/>
    </row>
    <row r="3395" spans="2:108" x14ac:dyDescent="0.3">
      <c r="B3395"/>
      <c r="C3395"/>
      <c r="E3395"/>
      <c r="F3395"/>
      <c r="G3395"/>
      <c r="H3395"/>
      <c r="I3395"/>
      <c r="K3395"/>
      <c r="N3395"/>
      <c r="U3395"/>
      <c r="V3395"/>
      <c r="X3395"/>
      <c r="AM3395"/>
      <c r="AN3395"/>
      <c r="AO3395"/>
      <c r="AT3395"/>
      <c r="AV3395"/>
      <c r="AW3395"/>
      <c r="AX3395"/>
      <c r="AY3395"/>
      <c r="AZ3395"/>
      <c r="BD3395"/>
      <c r="BE3395"/>
      <c r="BF3395"/>
      <c r="BG3395"/>
      <c r="BH3395"/>
      <c r="BS3395"/>
      <c r="DD3395"/>
    </row>
    <row r="3396" spans="2:108" x14ac:dyDescent="0.3">
      <c r="B3396"/>
      <c r="C3396"/>
      <c r="E3396"/>
      <c r="F3396"/>
      <c r="G3396"/>
      <c r="H3396"/>
      <c r="I3396"/>
      <c r="K3396"/>
      <c r="N3396"/>
      <c r="U3396"/>
      <c r="V3396"/>
      <c r="X3396"/>
      <c r="AM3396"/>
      <c r="AO3396"/>
      <c r="AT3396"/>
      <c r="AV3396"/>
      <c r="AW3396"/>
      <c r="AX3396"/>
      <c r="BA3396"/>
    </row>
    <row r="3397" spans="2:108" x14ac:dyDescent="0.3">
      <c r="B3397"/>
      <c r="C3397"/>
      <c r="E3397"/>
      <c r="F3397"/>
      <c r="G3397"/>
      <c r="H3397"/>
      <c r="I3397"/>
      <c r="K3397"/>
      <c r="N3397"/>
      <c r="U3397"/>
      <c r="V3397"/>
      <c r="X3397"/>
      <c r="AM3397"/>
      <c r="AN3397"/>
      <c r="AO3397"/>
      <c r="AT3397"/>
      <c r="AV3397"/>
      <c r="AW3397"/>
      <c r="AX3397"/>
      <c r="AY3397"/>
      <c r="AZ3397"/>
      <c r="BD3397"/>
      <c r="BE3397"/>
      <c r="BF3397"/>
      <c r="BG3397"/>
      <c r="BH3397"/>
    </row>
    <row r="3398" spans="2:108" x14ac:dyDescent="0.3">
      <c r="B3398"/>
      <c r="C3398"/>
      <c r="E3398"/>
      <c r="F3398"/>
      <c r="G3398"/>
      <c r="H3398"/>
      <c r="I3398"/>
      <c r="K3398"/>
      <c r="N3398"/>
      <c r="U3398"/>
      <c r="V3398"/>
      <c r="X3398"/>
      <c r="AM3398"/>
      <c r="AN3398"/>
      <c r="AO3398"/>
      <c r="AT3398"/>
      <c r="AV3398"/>
      <c r="AW3398"/>
      <c r="AX3398"/>
      <c r="AY3398"/>
      <c r="AZ3398"/>
      <c r="BD3398"/>
      <c r="BE3398"/>
      <c r="BF3398"/>
      <c r="BG3398"/>
      <c r="BH3398"/>
      <c r="BS3398"/>
    </row>
    <row r="3399" spans="2:108" x14ac:dyDescent="0.3">
      <c r="B3399"/>
      <c r="C3399"/>
      <c r="E3399"/>
      <c r="F3399"/>
      <c r="G3399"/>
      <c r="H3399"/>
      <c r="I3399"/>
      <c r="K3399"/>
      <c r="N3399"/>
      <c r="U3399"/>
      <c r="V3399"/>
      <c r="X3399"/>
      <c r="AM3399"/>
      <c r="AN3399"/>
      <c r="AO3399"/>
      <c r="AT3399"/>
      <c r="AV3399"/>
      <c r="AW3399"/>
      <c r="AX3399"/>
      <c r="AY3399"/>
      <c r="AZ3399"/>
      <c r="BD3399"/>
      <c r="BE3399"/>
      <c r="BF3399"/>
      <c r="BG3399"/>
    </row>
    <row r="3400" spans="2:108" x14ac:dyDescent="0.3">
      <c r="B3400"/>
      <c r="C3400"/>
      <c r="E3400"/>
      <c r="F3400"/>
      <c r="G3400"/>
      <c r="H3400"/>
      <c r="I3400"/>
      <c r="K3400"/>
      <c r="N3400"/>
      <c r="U3400"/>
      <c r="V3400"/>
      <c r="X3400"/>
      <c r="AM3400"/>
      <c r="AN3400"/>
      <c r="AO3400"/>
      <c r="AT3400"/>
      <c r="AV3400"/>
      <c r="AW3400"/>
      <c r="AX3400"/>
      <c r="AY3400"/>
      <c r="AZ3400"/>
      <c r="BD3400"/>
      <c r="BE3400"/>
      <c r="BF3400"/>
      <c r="BG3400"/>
    </row>
    <row r="3401" spans="2:108" x14ac:dyDescent="0.3">
      <c r="B3401"/>
      <c r="C3401"/>
      <c r="E3401"/>
      <c r="F3401"/>
      <c r="G3401"/>
      <c r="H3401"/>
      <c r="I3401"/>
      <c r="K3401"/>
      <c r="N3401"/>
      <c r="U3401"/>
      <c r="V3401"/>
      <c r="X3401"/>
      <c r="AM3401"/>
      <c r="AO3401"/>
      <c r="AT3401"/>
      <c r="AV3401"/>
      <c r="AW3401"/>
      <c r="AX3401"/>
      <c r="BA3401"/>
    </row>
    <row r="3402" spans="2:108" x14ac:dyDescent="0.3">
      <c r="B3402"/>
      <c r="C3402"/>
      <c r="E3402"/>
      <c r="F3402"/>
      <c r="G3402"/>
      <c r="H3402"/>
      <c r="I3402"/>
      <c r="K3402"/>
      <c r="N3402"/>
      <c r="U3402"/>
      <c r="V3402"/>
      <c r="X3402"/>
      <c r="AM3402"/>
      <c r="AO3402"/>
      <c r="AT3402"/>
      <c r="AV3402"/>
      <c r="AW3402"/>
      <c r="AX3402"/>
      <c r="BA3402"/>
    </row>
    <row r="3403" spans="2:108" x14ac:dyDescent="0.3">
      <c r="B3403"/>
      <c r="C3403"/>
      <c r="E3403"/>
      <c r="F3403"/>
      <c r="G3403"/>
      <c r="H3403"/>
      <c r="I3403"/>
      <c r="K3403"/>
      <c r="N3403"/>
      <c r="U3403"/>
      <c r="V3403"/>
      <c r="X3403"/>
      <c r="AM3403"/>
      <c r="AN3403"/>
      <c r="AO3403"/>
      <c r="AT3403"/>
      <c r="AV3403"/>
      <c r="AW3403"/>
      <c r="AX3403"/>
      <c r="AY3403"/>
      <c r="AZ3403"/>
      <c r="BD3403"/>
      <c r="BE3403"/>
      <c r="BF3403"/>
      <c r="BG3403"/>
      <c r="DD3403"/>
    </row>
    <row r="3404" spans="2:108" x14ac:dyDescent="0.3">
      <c r="B3404"/>
      <c r="C3404"/>
      <c r="E3404"/>
      <c r="F3404"/>
      <c r="G3404"/>
      <c r="H3404"/>
      <c r="I3404"/>
      <c r="K3404"/>
      <c r="N3404"/>
      <c r="U3404"/>
      <c r="V3404"/>
      <c r="X3404"/>
      <c r="AM3404"/>
      <c r="AO3404"/>
      <c r="AT3404"/>
      <c r="AV3404"/>
      <c r="AW3404"/>
      <c r="AX3404"/>
      <c r="BA3404"/>
    </row>
    <row r="3405" spans="2:108" x14ac:dyDescent="0.3">
      <c r="B3405"/>
      <c r="C3405"/>
      <c r="E3405"/>
      <c r="F3405"/>
      <c r="G3405"/>
      <c r="H3405"/>
      <c r="I3405"/>
      <c r="K3405"/>
      <c r="N3405"/>
      <c r="U3405"/>
      <c r="V3405"/>
      <c r="X3405"/>
      <c r="AM3405"/>
      <c r="AN3405"/>
      <c r="AO3405"/>
      <c r="AT3405"/>
      <c r="AV3405"/>
      <c r="AW3405"/>
      <c r="AX3405"/>
      <c r="AY3405"/>
      <c r="AZ3405"/>
      <c r="BD3405"/>
      <c r="BE3405"/>
      <c r="BF3405"/>
      <c r="BG3405"/>
      <c r="DD3405"/>
    </row>
    <row r="3406" spans="2:108" x14ac:dyDescent="0.3">
      <c r="B3406"/>
      <c r="C3406"/>
      <c r="E3406"/>
      <c r="F3406"/>
      <c r="G3406"/>
      <c r="H3406"/>
      <c r="I3406"/>
      <c r="K3406"/>
      <c r="N3406"/>
      <c r="U3406"/>
      <c r="V3406"/>
      <c r="X3406"/>
      <c r="AM3406"/>
      <c r="AN3406"/>
      <c r="AO3406"/>
      <c r="AT3406"/>
      <c r="AV3406"/>
      <c r="AW3406"/>
      <c r="AX3406"/>
      <c r="AY3406"/>
      <c r="AZ3406"/>
      <c r="BD3406"/>
      <c r="BE3406"/>
      <c r="BF3406"/>
      <c r="BG3406"/>
    </row>
    <row r="3407" spans="2:108" x14ac:dyDescent="0.3">
      <c r="B3407"/>
      <c r="C3407"/>
      <c r="E3407"/>
      <c r="F3407"/>
      <c r="G3407"/>
      <c r="H3407"/>
      <c r="I3407"/>
      <c r="K3407"/>
      <c r="N3407"/>
      <c r="U3407"/>
      <c r="V3407"/>
      <c r="X3407"/>
      <c r="AM3407"/>
      <c r="AN3407"/>
      <c r="AO3407"/>
      <c r="AT3407"/>
      <c r="AV3407"/>
      <c r="AW3407"/>
      <c r="AX3407"/>
      <c r="AY3407"/>
      <c r="AZ3407"/>
      <c r="BD3407"/>
      <c r="BE3407"/>
      <c r="BF3407"/>
      <c r="BG3407"/>
      <c r="BH3407"/>
      <c r="BS3407"/>
    </row>
    <row r="3408" spans="2:108" x14ac:dyDescent="0.3">
      <c r="B3408"/>
      <c r="C3408"/>
      <c r="E3408"/>
      <c r="F3408"/>
      <c r="G3408"/>
      <c r="H3408"/>
      <c r="I3408"/>
      <c r="K3408"/>
      <c r="N3408"/>
      <c r="U3408"/>
      <c r="V3408"/>
      <c r="X3408"/>
      <c r="AM3408"/>
      <c r="AN3408"/>
      <c r="AO3408"/>
      <c r="AT3408"/>
      <c r="AV3408"/>
      <c r="AW3408"/>
      <c r="AX3408"/>
      <c r="AY3408"/>
      <c r="AZ3408"/>
      <c r="BD3408"/>
      <c r="BE3408"/>
      <c r="BF3408"/>
      <c r="BG3408"/>
      <c r="BH3408"/>
      <c r="BS3408"/>
    </row>
    <row r="3409" spans="2:108" x14ac:dyDescent="0.3">
      <c r="B3409"/>
      <c r="C3409"/>
      <c r="E3409"/>
      <c r="F3409"/>
      <c r="G3409"/>
      <c r="H3409"/>
      <c r="I3409"/>
      <c r="K3409"/>
      <c r="N3409"/>
      <c r="U3409"/>
      <c r="V3409"/>
      <c r="X3409"/>
      <c r="AM3409"/>
      <c r="AO3409"/>
      <c r="AT3409"/>
      <c r="AV3409"/>
      <c r="AW3409"/>
      <c r="AX3409"/>
      <c r="AZ3409"/>
      <c r="BB3409"/>
      <c r="BC3409"/>
      <c r="DD3409"/>
    </row>
    <row r="3410" spans="2:108" x14ac:dyDescent="0.3">
      <c r="B3410"/>
      <c r="C3410"/>
      <c r="E3410"/>
      <c r="F3410"/>
      <c r="G3410"/>
      <c r="H3410"/>
      <c r="I3410"/>
      <c r="K3410"/>
      <c r="N3410"/>
      <c r="U3410"/>
      <c r="V3410"/>
      <c r="X3410"/>
      <c r="AM3410"/>
      <c r="AN3410"/>
      <c r="AO3410"/>
      <c r="AT3410"/>
      <c r="AV3410"/>
      <c r="AW3410"/>
      <c r="AX3410"/>
      <c r="AY3410"/>
      <c r="AZ3410"/>
      <c r="BD3410"/>
      <c r="BE3410"/>
      <c r="BF3410"/>
      <c r="BG3410"/>
    </row>
    <row r="3411" spans="2:108" x14ac:dyDescent="0.3">
      <c r="B3411"/>
      <c r="C3411"/>
      <c r="E3411"/>
      <c r="F3411"/>
      <c r="G3411"/>
      <c r="H3411"/>
      <c r="I3411"/>
      <c r="K3411"/>
      <c r="N3411"/>
      <c r="U3411"/>
      <c r="V3411"/>
      <c r="X3411"/>
      <c r="AM3411"/>
      <c r="AO3411"/>
      <c r="AT3411"/>
      <c r="AV3411"/>
      <c r="AW3411"/>
      <c r="AX3411"/>
      <c r="BA3411"/>
      <c r="DD3411"/>
    </row>
    <row r="3412" spans="2:108" x14ac:dyDescent="0.3">
      <c r="B3412"/>
      <c r="C3412"/>
      <c r="E3412"/>
      <c r="F3412"/>
      <c r="G3412"/>
      <c r="H3412"/>
      <c r="I3412"/>
      <c r="K3412"/>
      <c r="N3412"/>
      <c r="U3412"/>
      <c r="V3412"/>
      <c r="X3412"/>
      <c r="AM3412"/>
      <c r="AO3412"/>
      <c r="AT3412"/>
      <c r="AV3412"/>
      <c r="AW3412"/>
      <c r="AX3412"/>
      <c r="AZ3412"/>
      <c r="BD3412"/>
      <c r="BE3412"/>
      <c r="BF3412"/>
      <c r="BG3412"/>
      <c r="DD3412"/>
    </row>
    <row r="3413" spans="2:108" x14ac:dyDescent="0.3">
      <c r="B3413"/>
      <c r="C3413"/>
      <c r="E3413"/>
      <c r="F3413"/>
      <c r="G3413"/>
      <c r="H3413"/>
      <c r="I3413"/>
      <c r="K3413"/>
      <c r="N3413"/>
      <c r="U3413"/>
      <c r="V3413"/>
      <c r="X3413"/>
      <c r="AM3413"/>
      <c r="AN3413"/>
      <c r="AO3413"/>
      <c r="AT3413"/>
      <c r="AV3413"/>
      <c r="AW3413"/>
      <c r="AX3413"/>
      <c r="AY3413"/>
      <c r="AZ3413"/>
      <c r="BD3413"/>
      <c r="BE3413"/>
      <c r="BF3413"/>
      <c r="BG3413"/>
      <c r="DD3413"/>
    </row>
    <row r="3414" spans="2:108" x14ac:dyDescent="0.3">
      <c r="B3414"/>
      <c r="C3414"/>
      <c r="E3414"/>
      <c r="F3414"/>
      <c r="G3414"/>
      <c r="H3414"/>
      <c r="I3414"/>
      <c r="K3414"/>
      <c r="N3414"/>
      <c r="U3414"/>
      <c r="V3414"/>
      <c r="X3414"/>
      <c r="AM3414"/>
      <c r="AO3414"/>
      <c r="AT3414"/>
      <c r="AV3414"/>
      <c r="AW3414"/>
      <c r="AX3414"/>
      <c r="BA3414"/>
    </row>
    <row r="3415" spans="2:108" x14ac:dyDescent="0.3">
      <c r="B3415"/>
      <c r="C3415"/>
      <c r="E3415"/>
      <c r="F3415"/>
      <c r="G3415"/>
      <c r="H3415"/>
      <c r="I3415"/>
      <c r="K3415"/>
      <c r="N3415"/>
      <c r="U3415"/>
      <c r="V3415"/>
      <c r="X3415"/>
      <c r="AM3415"/>
      <c r="AN3415"/>
      <c r="AO3415"/>
      <c r="AT3415"/>
      <c r="AV3415"/>
      <c r="AW3415"/>
      <c r="AX3415"/>
      <c r="AY3415"/>
      <c r="AZ3415"/>
      <c r="BD3415"/>
      <c r="BE3415"/>
      <c r="BF3415"/>
      <c r="BG3415"/>
    </row>
    <row r="3416" spans="2:108" x14ac:dyDescent="0.3">
      <c r="B3416"/>
      <c r="C3416"/>
      <c r="E3416"/>
      <c r="F3416"/>
      <c r="G3416"/>
      <c r="H3416"/>
      <c r="I3416"/>
      <c r="K3416"/>
      <c r="N3416"/>
      <c r="U3416"/>
      <c r="V3416"/>
      <c r="X3416"/>
      <c r="AM3416"/>
      <c r="AN3416"/>
      <c r="AO3416"/>
      <c r="AT3416"/>
      <c r="AV3416"/>
      <c r="AW3416"/>
      <c r="AX3416"/>
      <c r="AY3416"/>
      <c r="AZ3416"/>
      <c r="BD3416"/>
      <c r="BE3416"/>
      <c r="BF3416"/>
      <c r="BG3416"/>
    </row>
    <row r="3417" spans="2:108" x14ac:dyDescent="0.3">
      <c r="B3417"/>
      <c r="C3417"/>
      <c r="E3417"/>
      <c r="F3417"/>
      <c r="G3417"/>
      <c r="H3417"/>
      <c r="I3417"/>
      <c r="K3417"/>
      <c r="N3417"/>
      <c r="U3417"/>
      <c r="V3417"/>
      <c r="X3417"/>
      <c r="AM3417"/>
      <c r="AN3417"/>
      <c r="AO3417"/>
      <c r="AT3417"/>
      <c r="AV3417"/>
      <c r="AW3417"/>
      <c r="AX3417"/>
      <c r="AY3417"/>
      <c r="AZ3417"/>
      <c r="BD3417"/>
      <c r="BE3417"/>
      <c r="BF3417"/>
      <c r="BG3417"/>
    </row>
    <row r="3418" spans="2:108" x14ac:dyDescent="0.3">
      <c r="B3418"/>
      <c r="C3418"/>
      <c r="E3418"/>
      <c r="F3418"/>
      <c r="G3418"/>
      <c r="H3418"/>
      <c r="I3418"/>
      <c r="K3418"/>
      <c r="N3418"/>
      <c r="U3418"/>
      <c r="V3418"/>
      <c r="X3418"/>
      <c r="AM3418"/>
      <c r="AN3418"/>
      <c r="AO3418"/>
      <c r="AT3418"/>
      <c r="AV3418"/>
      <c r="AW3418"/>
      <c r="AX3418"/>
      <c r="AY3418"/>
      <c r="AZ3418"/>
      <c r="BD3418"/>
      <c r="BE3418"/>
      <c r="BF3418"/>
      <c r="BG3418"/>
      <c r="BH3418"/>
      <c r="BS3418"/>
    </row>
    <row r="3419" spans="2:108" x14ac:dyDescent="0.3">
      <c r="B3419"/>
      <c r="C3419"/>
      <c r="E3419"/>
      <c r="F3419"/>
      <c r="G3419"/>
      <c r="H3419"/>
      <c r="I3419"/>
      <c r="K3419"/>
      <c r="N3419"/>
      <c r="U3419"/>
      <c r="V3419"/>
      <c r="X3419"/>
      <c r="AM3419"/>
      <c r="AO3419"/>
      <c r="AT3419"/>
      <c r="AV3419"/>
      <c r="AW3419"/>
      <c r="AX3419"/>
      <c r="BA3419"/>
      <c r="DD3419"/>
    </row>
    <row r="3420" spans="2:108" x14ac:dyDescent="0.3">
      <c r="B3420"/>
      <c r="C3420"/>
      <c r="E3420"/>
      <c r="F3420"/>
      <c r="G3420"/>
      <c r="H3420"/>
      <c r="I3420"/>
      <c r="K3420"/>
      <c r="N3420"/>
      <c r="U3420"/>
      <c r="V3420"/>
      <c r="X3420"/>
      <c r="AM3420"/>
      <c r="AO3420"/>
      <c r="AT3420"/>
      <c r="AV3420"/>
      <c r="AW3420"/>
      <c r="AX3420"/>
      <c r="BA3420"/>
      <c r="DD3420"/>
    </row>
    <row r="3421" spans="2:108" x14ac:dyDescent="0.3">
      <c r="B3421"/>
      <c r="C3421"/>
      <c r="E3421"/>
      <c r="F3421"/>
      <c r="G3421"/>
      <c r="H3421"/>
      <c r="I3421"/>
      <c r="K3421"/>
      <c r="N3421"/>
      <c r="U3421"/>
      <c r="V3421"/>
      <c r="X3421"/>
      <c r="AM3421"/>
      <c r="AN3421"/>
      <c r="AO3421"/>
      <c r="AT3421"/>
      <c r="AV3421"/>
      <c r="AW3421"/>
      <c r="AX3421"/>
      <c r="AY3421"/>
      <c r="AZ3421"/>
      <c r="BD3421"/>
      <c r="BE3421"/>
      <c r="BF3421"/>
      <c r="BG3421"/>
      <c r="BH3421"/>
    </row>
    <row r="3422" spans="2:108" x14ac:dyDescent="0.3">
      <c r="B3422"/>
      <c r="C3422"/>
      <c r="E3422"/>
      <c r="F3422"/>
      <c r="G3422"/>
      <c r="H3422"/>
      <c r="I3422"/>
      <c r="K3422"/>
      <c r="N3422"/>
      <c r="U3422"/>
      <c r="V3422"/>
      <c r="X3422"/>
      <c r="AM3422"/>
      <c r="AO3422"/>
      <c r="AT3422"/>
      <c r="AV3422"/>
      <c r="AW3422"/>
      <c r="AX3422"/>
      <c r="BA3422"/>
    </row>
    <row r="3423" spans="2:108" x14ac:dyDescent="0.3">
      <c r="B3423"/>
      <c r="C3423"/>
      <c r="E3423"/>
      <c r="F3423"/>
      <c r="G3423"/>
      <c r="H3423"/>
      <c r="I3423"/>
      <c r="K3423"/>
      <c r="N3423"/>
      <c r="U3423"/>
      <c r="V3423"/>
      <c r="X3423"/>
      <c r="AM3423"/>
      <c r="AO3423"/>
      <c r="AT3423"/>
      <c r="AV3423"/>
      <c r="AW3423"/>
      <c r="AX3423"/>
      <c r="BA3423"/>
    </row>
    <row r="3424" spans="2:108" x14ac:dyDescent="0.3">
      <c r="B3424"/>
      <c r="C3424"/>
      <c r="E3424"/>
      <c r="F3424"/>
      <c r="G3424"/>
      <c r="H3424"/>
      <c r="I3424"/>
      <c r="K3424"/>
      <c r="N3424"/>
      <c r="U3424"/>
      <c r="V3424"/>
      <c r="X3424"/>
      <c r="AM3424"/>
      <c r="AN3424"/>
      <c r="AO3424"/>
      <c r="AT3424"/>
      <c r="AV3424"/>
      <c r="AW3424"/>
      <c r="AX3424"/>
      <c r="AY3424"/>
      <c r="AZ3424"/>
      <c r="BD3424"/>
      <c r="BE3424"/>
      <c r="BF3424"/>
      <c r="BG3424"/>
    </row>
    <row r="3425" spans="2:108" x14ac:dyDescent="0.3">
      <c r="B3425"/>
      <c r="C3425"/>
      <c r="E3425"/>
      <c r="F3425"/>
      <c r="G3425"/>
      <c r="H3425"/>
      <c r="I3425"/>
      <c r="K3425"/>
      <c r="N3425"/>
      <c r="U3425"/>
      <c r="V3425"/>
      <c r="X3425"/>
      <c r="AM3425"/>
      <c r="AO3425"/>
      <c r="AT3425"/>
      <c r="AV3425"/>
      <c r="AW3425"/>
      <c r="AX3425"/>
      <c r="AZ3425"/>
      <c r="BD3425"/>
      <c r="BE3425"/>
      <c r="BF3425"/>
      <c r="BG3425"/>
      <c r="DD3425"/>
    </row>
    <row r="3426" spans="2:108" x14ac:dyDescent="0.3">
      <c r="B3426"/>
      <c r="C3426"/>
      <c r="E3426"/>
      <c r="F3426"/>
      <c r="G3426"/>
      <c r="H3426"/>
      <c r="I3426"/>
      <c r="K3426"/>
      <c r="N3426"/>
      <c r="U3426"/>
      <c r="V3426"/>
      <c r="X3426"/>
      <c r="AM3426"/>
      <c r="AO3426"/>
      <c r="AT3426"/>
      <c r="AV3426"/>
      <c r="AW3426"/>
      <c r="AX3426"/>
      <c r="BA3426"/>
    </row>
    <row r="3427" spans="2:108" x14ac:dyDescent="0.3">
      <c r="B3427"/>
      <c r="C3427"/>
      <c r="E3427"/>
      <c r="F3427"/>
      <c r="G3427"/>
      <c r="H3427"/>
      <c r="I3427"/>
      <c r="K3427"/>
      <c r="N3427"/>
      <c r="U3427"/>
      <c r="V3427"/>
      <c r="X3427"/>
      <c r="AM3427"/>
      <c r="AN3427"/>
      <c r="AO3427"/>
      <c r="AT3427"/>
      <c r="AV3427"/>
      <c r="AW3427"/>
      <c r="AX3427"/>
      <c r="AY3427"/>
      <c r="AZ3427"/>
      <c r="BD3427"/>
      <c r="BE3427"/>
      <c r="BF3427"/>
      <c r="BG3427"/>
      <c r="DD3427"/>
    </row>
    <row r="3428" spans="2:108" x14ac:dyDescent="0.3">
      <c r="B3428"/>
      <c r="C3428"/>
      <c r="E3428"/>
      <c r="F3428"/>
      <c r="G3428"/>
      <c r="H3428"/>
      <c r="I3428"/>
      <c r="K3428"/>
      <c r="N3428"/>
      <c r="U3428"/>
      <c r="V3428"/>
      <c r="X3428"/>
      <c r="AM3428"/>
      <c r="AO3428"/>
      <c r="AT3428"/>
      <c r="AV3428"/>
      <c r="AW3428"/>
      <c r="AX3428"/>
      <c r="BA3428"/>
    </row>
    <row r="3429" spans="2:108" x14ac:dyDescent="0.3">
      <c r="B3429"/>
      <c r="C3429"/>
      <c r="E3429"/>
      <c r="F3429"/>
      <c r="G3429"/>
      <c r="H3429"/>
      <c r="I3429"/>
      <c r="K3429"/>
      <c r="N3429"/>
      <c r="U3429"/>
      <c r="V3429"/>
      <c r="X3429"/>
      <c r="AM3429"/>
      <c r="AO3429"/>
      <c r="AT3429"/>
      <c r="AV3429"/>
      <c r="AW3429"/>
      <c r="AX3429"/>
      <c r="BA3429"/>
    </row>
    <row r="3430" spans="2:108" x14ac:dyDescent="0.3">
      <c r="B3430"/>
      <c r="C3430"/>
      <c r="E3430"/>
      <c r="F3430"/>
      <c r="G3430"/>
      <c r="H3430"/>
      <c r="I3430"/>
      <c r="K3430"/>
      <c r="N3430"/>
      <c r="U3430"/>
      <c r="V3430"/>
      <c r="X3430"/>
      <c r="AM3430"/>
      <c r="AO3430"/>
      <c r="AT3430"/>
      <c r="AV3430"/>
      <c r="AW3430"/>
      <c r="AX3430"/>
      <c r="AZ3430"/>
      <c r="BD3430"/>
      <c r="BE3430"/>
      <c r="BF3430"/>
      <c r="BG3430"/>
    </row>
    <row r="3431" spans="2:108" x14ac:dyDescent="0.3">
      <c r="B3431"/>
      <c r="C3431"/>
      <c r="E3431"/>
      <c r="F3431"/>
      <c r="G3431"/>
      <c r="H3431"/>
      <c r="I3431"/>
      <c r="K3431"/>
      <c r="N3431"/>
      <c r="U3431"/>
      <c r="V3431"/>
      <c r="X3431"/>
      <c r="AM3431"/>
      <c r="AO3431"/>
      <c r="AT3431"/>
      <c r="AV3431"/>
      <c r="AW3431"/>
      <c r="AX3431"/>
      <c r="BA3431"/>
    </row>
    <row r="3432" spans="2:108" x14ac:dyDescent="0.3">
      <c r="B3432"/>
      <c r="C3432"/>
      <c r="E3432"/>
      <c r="F3432"/>
      <c r="G3432"/>
      <c r="H3432"/>
      <c r="I3432"/>
      <c r="K3432"/>
      <c r="N3432"/>
      <c r="U3432"/>
      <c r="V3432"/>
      <c r="X3432"/>
      <c r="AM3432"/>
      <c r="AO3432"/>
      <c r="AT3432"/>
      <c r="AV3432"/>
      <c r="AW3432"/>
      <c r="AX3432"/>
      <c r="BA3432"/>
    </row>
    <row r="3433" spans="2:108" x14ac:dyDescent="0.3">
      <c r="B3433"/>
      <c r="C3433"/>
      <c r="E3433"/>
      <c r="F3433"/>
      <c r="G3433"/>
      <c r="H3433"/>
      <c r="I3433"/>
      <c r="K3433"/>
      <c r="N3433"/>
      <c r="U3433"/>
      <c r="V3433"/>
      <c r="X3433"/>
      <c r="AM3433"/>
      <c r="AN3433"/>
      <c r="AO3433"/>
      <c r="AT3433"/>
      <c r="AV3433"/>
      <c r="AW3433"/>
      <c r="AX3433"/>
      <c r="AY3433"/>
      <c r="AZ3433"/>
      <c r="BD3433"/>
      <c r="BE3433"/>
      <c r="BF3433"/>
      <c r="BG3433"/>
    </row>
    <row r="3434" spans="2:108" x14ac:dyDescent="0.3">
      <c r="B3434"/>
      <c r="C3434"/>
      <c r="E3434"/>
      <c r="F3434"/>
      <c r="G3434"/>
      <c r="H3434"/>
      <c r="I3434"/>
      <c r="K3434"/>
      <c r="N3434"/>
      <c r="U3434"/>
      <c r="V3434"/>
      <c r="X3434"/>
      <c r="AM3434"/>
      <c r="AN3434"/>
      <c r="AO3434"/>
      <c r="AT3434"/>
      <c r="AV3434"/>
      <c r="AW3434"/>
      <c r="AX3434"/>
      <c r="AY3434"/>
      <c r="AZ3434"/>
      <c r="BD3434"/>
      <c r="BE3434"/>
      <c r="BF3434"/>
      <c r="BG3434"/>
    </row>
    <row r="3435" spans="2:108" x14ac:dyDescent="0.3">
      <c r="B3435"/>
      <c r="C3435"/>
      <c r="E3435"/>
      <c r="F3435"/>
      <c r="G3435"/>
      <c r="H3435"/>
      <c r="I3435"/>
      <c r="K3435"/>
      <c r="N3435"/>
      <c r="U3435"/>
      <c r="V3435"/>
      <c r="X3435"/>
      <c r="AM3435"/>
      <c r="AO3435"/>
      <c r="AT3435"/>
      <c r="AV3435"/>
      <c r="AW3435"/>
      <c r="AX3435"/>
      <c r="AZ3435"/>
      <c r="BD3435"/>
      <c r="BE3435"/>
      <c r="BF3435"/>
      <c r="BG3435"/>
      <c r="DD3435"/>
    </row>
    <row r="3436" spans="2:108" x14ac:dyDescent="0.3">
      <c r="B3436"/>
      <c r="C3436"/>
      <c r="E3436"/>
      <c r="F3436"/>
      <c r="G3436"/>
      <c r="H3436"/>
      <c r="I3436"/>
      <c r="K3436"/>
      <c r="N3436"/>
      <c r="U3436"/>
      <c r="V3436"/>
      <c r="X3436"/>
      <c r="AM3436"/>
      <c r="AO3436"/>
      <c r="AT3436"/>
      <c r="AV3436"/>
      <c r="AW3436"/>
      <c r="AX3436"/>
      <c r="BA3436"/>
    </row>
    <row r="3437" spans="2:108" x14ac:dyDescent="0.3">
      <c r="B3437"/>
      <c r="C3437"/>
      <c r="E3437"/>
      <c r="F3437"/>
      <c r="G3437"/>
      <c r="H3437"/>
      <c r="I3437"/>
      <c r="K3437"/>
      <c r="N3437"/>
      <c r="U3437"/>
      <c r="V3437"/>
      <c r="X3437"/>
      <c r="AM3437"/>
      <c r="AN3437"/>
      <c r="AO3437"/>
      <c r="AT3437"/>
      <c r="AV3437"/>
      <c r="AW3437"/>
      <c r="AX3437"/>
      <c r="AY3437"/>
      <c r="AZ3437"/>
      <c r="BD3437"/>
      <c r="BE3437"/>
      <c r="BF3437"/>
      <c r="BG3437"/>
      <c r="BH3437"/>
      <c r="BS3437"/>
    </row>
    <row r="3438" spans="2:108" x14ac:dyDescent="0.3">
      <c r="B3438"/>
      <c r="C3438"/>
      <c r="E3438"/>
      <c r="F3438"/>
      <c r="G3438"/>
      <c r="H3438"/>
      <c r="I3438"/>
      <c r="K3438"/>
      <c r="N3438"/>
      <c r="U3438"/>
      <c r="V3438"/>
      <c r="X3438"/>
      <c r="AM3438"/>
      <c r="AO3438"/>
      <c r="AT3438"/>
      <c r="AV3438"/>
      <c r="AW3438"/>
      <c r="AX3438"/>
      <c r="BA3438"/>
      <c r="DD3438"/>
    </row>
    <row r="3439" spans="2:108" x14ac:dyDescent="0.3">
      <c r="B3439"/>
      <c r="C3439"/>
      <c r="E3439"/>
      <c r="F3439"/>
      <c r="G3439"/>
      <c r="H3439"/>
      <c r="I3439"/>
      <c r="K3439"/>
      <c r="N3439"/>
      <c r="U3439"/>
      <c r="V3439"/>
      <c r="X3439"/>
      <c r="AM3439"/>
      <c r="AO3439"/>
      <c r="AT3439"/>
      <c r="AV3439"/>
      <c r="AW3439"/>
      <c r="AX3439"/>
      <c r="BA3439"/>
      <c r="DD3439"/>
    </row>
    <row r="3440" spans="2:108" x14ac:dyDescent="0.3">
      <c r="B3440"/>
      <c r="C3440"/>
      <c r="E3440"/>
      <c r="F3440"/>
      <c r="G3440"/>
      <c r="H3440"/>
      <c r="I3440"/>
      <c r="K3440"/>
      <c r="N3440"/>
      <c r="U3440"/>
      <c r="V3440"/>
      <c r="X3440"/>
      <c r="AM3440"/>
      <c r="AN3440"/>
      <c r="AO3440"/>
      <c r="AT3440"/>
      <c r="AV3440"/>
      <c r="AW3440"/>
      <c r="AX3440"/>
      <c r="AY3440"/>
      <c r="AZ3440"/>
      <c r="BD3440"/>
      <c r="BE3440"/>
      <c r="BF3440"/>
      <c r="BG3440"/>
    </row>
    <row r="3441" spans="2:108" x14ac:dyDescent="0.3">
      <c r="B3441"/>
      <c r="C3441"/>
      <c r="E3441"/>
      <c r="F3441"/>
      <c r="G3441"/>
      <c r="H3441"/>
      <c r="I3441"/>
      <c r="K3441"/>
      <c r="N3441"/>
      <c r="U3441"/>
      <c r="V3441"/>
      <c r="X3441"/>
      <c r="AM3441"/>
      <c r="AO3441"/>
      <c r="AT3441"/>
      <c r="AV3441"/>
      <c r="AW3441"/>
      <c r="AX3441"/>
      <c r="AZ3441"/>
      <c r="BD3441"/>
      <c r="BE3441"/>
      <c r="BF3441"/>
      <c r="BG3441"/>
      <c r="DD3441"/>
    </row>
    <row r="3442" spans="2:108" x14ac:dyDescent="0.3">
      <c r="B3442"/>
      <c r="C3442"/>
      <c r="E3442"/>
      <c r="F3442"/>
      <c r="G3442"/>
      <c r="H3442"/>
      <c r="I3442"/>
      <c r="K3442"/>
      <c r="N3442"/>
      <c r="U3442"/>
      <c r="V3442"/>
      <c r="X3442"/>
      <c r="AM3442"/>
      <c r="AO3442"/>
      <c r="AT3442"/>
      <c r="AV3442"/>
      <c r="AW3442"/>
      <c r="AX3442"/>
      <c r="AZ3442"/>
      <c r="BD3442"/>
      <c r="BE3442"/>
      <c r="BF3442"/>
      <c r="BG3442"/>
      <c r="DD3442"/>
    </row>
    <row r="3443" spans="2:108" x14ac:dyDescent="0.3">
      <c r="B3443"/>
      <c r="C3443"/>
      <c r="E3443"/>
      <c r="F3443"/>
      <c r="G3443"/>
      <c r="H3443"/>
      <c r="I3443"/>
      <c r="K3443"/>
      <c r="N3443"/>
      <c r="U3443"/>
      <c r="V3443"/>
      <c r="X3443"/>
      <c r="AM3443"/>
      <c r="AO3443"/>
      <c r="AT3443"/>
      <c r="AV3443"/>
      <c r="AW3443"/>
      <c r="AX3443"/>
      <c r="BA3443"/>
    </row>
    <row r="3444" spans="2:108" x14ac:dyDescent="0.3">
      <c r="B3444"/>
      <c r="C3444"/>
      <c r="E3444"/>
      <c r="F3444"/>
      <c r="G3444"/>
      <c r="H3444"/>
      <c r="I3444"/>
      <c r="K3444"/>
      <c r="N3444"/>
      <c r="U3444"/>
      <c r="V3444"/>
      <c r="X3444"/>
      <c r="AM3444"/>
      <c r="AN3444"/>
      <c r="AO3444"/>
      <c r="AT3444"/>
      <c r="AV3444"/>
      <c r="AW3444"/>
      <c r="AX3444"/>
      <c r="AY3444"/>
      <c r="AZ3444"/>
      <c r="BD3444"/>
      <c r="BE3444"/>
      <c r="BF3444"/>
      <c r="BG3444"/>
    </row>
    <row r="3445" spans="2:108" x14ac:dyDescent="0.3">
      <c r="B3445"/>
      <c r="C3445"/>
      <c r="E3445"/>
      <c r="F3445"/>
      <c r="G3445"/>
      <c r="H3445"/>
      <c r="I3445"/>
      <c r="K3445"/>
      <c r="N3445"/>
      <c r="U3445"/>
      <c r="V3445"/>
      <c r="X3445"/>
      <c r="AM3445"/>
      <c r="AN3445"/>
      <c r="AO3445"/>
      <c r="AT3445"/>
      <c r="AV3445"/>
      <c r="AW3445"/>
      <c r="AX3445"/>
      <c r="AY3445"/>
      <c r="AZ3445"/>
      <c r="BD3445"/>
      <c r="BE3445"/>
      <c r="BF3445"/>
      <c r="BG3445"/>
    </row>
    <row r="3446" spans="2:108" x14ac:dyDescent="0.3">
      <c r="B3446"/>
      <c r="C3446"/>
      <c r="E3446"/>
      <c r="F3446"/>
      <c r="G3446"/>
      <c r="H3446"/>
      <c r="I3446"/>
      <c r="K3446"/>
      <c r="N3446"/>
      <c r="U3446"/>
      <c r="V3446"/>
      <c r="X3446"/>
      <c r="AM3446"/>
      <c r="AN3446"/>
      <c r="AO3446"/>
      <c r="AT3446"/>
      <c r="AV3446"/>
      <c r="AW3446"/>
      <c r="AX3446"/>
      <c r="AY3446"/>
      <c r="AZ3446"/>
      <c r="BD3446"/>
      <c r="BE3446"/>
      <c r="BF3446"/>
      <c r="BG3446"/>
      <c r="BH3446"/>
      <c r="BS3446"/>
    </row>
    <row r="3447" spans="2:108" x14ac:dyDescent="0.3">
      <c r="B3447"/>
      <c r="C3447"/>
      <c r="E3447"/>
      <c r="F3447"/>
      <c r="G3447"/>
      <c r="H3447"/>
      <c r="I3447"/>
      <c r="K3447"/>
      <c r="N3447"/>
      <c r="U3447"/>
      <c r="V3447"/>
      <c r="X3447"/>
      <c r="AM3447"/>
      <c r="AO3447"/>
      <c r="AT3447"/>
      <c r="AV3447"/>
      <c r="AW3447"/>
      <c r="AX3447"/>
      <c r="BA3447"/>
    </row>
    <row r="3448" spans="2:108" x14ac:dyDescent="0.3">
      <c r="B3448"/>
      <c r="C3448"/>
      <c r="E3448"/>
      <c r="F3448"/>
      <c r="G3448"/>
      <c r="H3448"/>
      <c r="I3448"/>
      <c r="K3448"/>
      <c r="N3448"/>
      <c r="U3448"/>
      <c r="V3448"/>
      <c r="X3448"/>
      <c r="AM3448"/>
      <c r="AO3448"/>
      <c r="AT3448"/>
      <c r="AV3448"/>
      <c r="AW3448"/>
      <c r="AX3448"/>
      <c r="BA3448"/>
      <c r="DD3448"/>
    </row>
    <row r="3449" spans="2:108" x14ac:dyDescent="0.3">
      <c r="B3449"/>
      <c r="C3449"/>
      <c r="E3449"/>
      <c r="F3449"/>
      <c r="G3449"/>
      <c r="H3449"/>
      <c r="I3449"/>
      <c r="K3449"/>
      <c r="N3449"/>
      <c r="U3449"/>
      <c r="V3449"/>
      <c r="X3449"/>
      <c r="AM3449"/>
      <c r="AN3449"/>
      <c r="AO3449"/>
      <c r="AT3449"/>
      <c r="AV3449"/>
      <c r="AW3449"/>
      <c r="AX3449"/>
      <c r="AY3449"/>
      <c r="AZ3449"/>
      <c r="BD3449"/>
      <c r="BE3449"/>
      <c r="BF3449"/>
      <c r="BG3449"/>
    </row>
    <row r="3450" spans="2:108" x14ac:dyDescent="0.3">
      <c r="B3450"/>
      <c r="C3450"/>
      <c r="E3450"/>
      <c r="F3450"/>
      <c r="G3450"/>
      <c r="H3450"/>
      <c r="I3450"/>
      <c r="K3450"/>
      <c r="N3450"/>
      <c r="U3450"/>
      <c r="V3450"/>
      <c r="X3450"/>
      <c r="AM3450"/>
      <c r="AO3450"/>
      <c r="AT3450"/>
      <c r="AV3450"/>
      <c r="AW3450"/>
      <c r="AX3450"/>
      <c r="AZ3450"/>
      <c r="BB3450"/>
      <c r="BC3450"/>
      <c r="DD3450"/>
    </row>
    <row r="3451" spans="2:108" x14ac:dyDescent="0.3">
      <c r="B3451"/>
      <c r="C3451"/>
      <c r="E3451"/>
      <c r="F3451"/>
      <c r="G3451"/>
      <c r="H3451"/>
      <c r="I3451"/>
      <c r="K3451"/>
      <c r="N3451"/>
      <c r="U3451"/>
      <c r="V3451"/>
      <c r="X3451"/>
      <c r="AM3451"/>
      <c r="AN3451"/>
      <c r="AO3451"/>
      <c r="AT3451"/>
      <c r="AV3451"/>
      <c r="AW3451"/>
      <c r="AX3451"/>
      <c r="AY3451"/>
      <c r="AZ3451"/>
      <c r="BD3451"/>
      <c r="BE3451"/>
      <c r="BF3451"/>
      <c r="BG3451"/>
      <c r="BH3451"/>
      <c r="BS3451"/>
      <c r="DD3451"/>
    </row>
    <row r="3452" spans="2:108" x14ac:dyDescent="0.3">
      <c r="B3452"/>
      <c r="C3452"/>
      <c r="E3452"/>
      <c r="F3452"/>
      <c r="G3452"/>
      <c r="H3452"/>
      <c r="I3452"/>
      <c r="J3452"/>
      <c r="K3452"/>
      <c r="N3452"/>
      <c r="U3452"/>
      <c r="V3452"/>
      <c r="X3452"/>
      <c r="AM3452"/>
      <c r="AN3452"/>
      <c r="AO3452"/>
      <c r="AT3452"/>
      <c r="AV3452"/>
      <c r="AW3452"/>
      <c r="AX3452"/>
      <c r="AY3452"/>
      <c r="AZ3452"/>
      <c r="BD3452"/>
      <c r="BE3452"/>
      <c r="BF3452"/>
      <c r="BG3452"/>
      <c r="DD3452"/>
    </row>
    <row r="3453" spans="2:108" x14ac:dyDescent="0.3">
      <c r="B3453"/>
      <c r="C3453"/>
      <c r="E3453"/>
      <c r="F3453"/>
      <c r="G3453"/>
      <c r="H3453"/>
      <c r="I3453"/>
      <c r="J3453"/>
      <c r="K3453"/>
      <c r="N3453"/>
      <c r="U3453"/>
      <c r="V3453"/>
      <c r="X3453"/>
      <c r="AM3453"/>
      <c r="AN3453"/>
      <c r="AO3453"/>
      <c r="AT3453"/>
      <c r="AV3453"/>
      <c r="AW3453"/>
      <c r="AX3453"/>
      <c r="AY3453"/>
      <c r="AZ3453"/>
      <c r="BD3453"/>
      <c r="BE3453"/>
      <c r="BF3453"/>
      <c r="BG3453"/>
      <c r="DD3453"/>
    </row>
    <row r="3454" spans="2:108" x14ac:dyDescent="0.3">
      <c r="B3454"/>
      <c r="C3454"/>
      <c r="E3454"/>
      <c r="F3454"/>
      <c r="G3454"/>
      <c r="H3454"/>
      <c r="I3454"/>
      <c r="K3454"/>
      <c r="N3454"/>
      <c r="U3454"/>
      <c r="V3454"/>
      <c r="X3454"/>
      <c r="AM3454"/>
      <c r="AO3454"/>
      <c r="AT3454"/>
      <c r="AV3454"/>
      <c r="AW3454"/>
      <c r="AX3454"/>
      <c r="BA3454"/>
      <c r="DD3454"/>
    </row>
    <row r="3455" spans="2:108" x14ac:dyDescent="0.3">
      <c r="B3455"/>
      <c r="C3455"/>
      <c r="E3455"/>
      <c r="F3455"/>
      <c r="G3455"/>
      <c r="H3455"/>
      <c r="I3455"/>
      <c r="K3455"/>
      <c r="N3455"/>
      <c r="U3455"/>
      <c r="V3455"/>
      <c r="X3455"/>
      <c r="AM3455"/>
      <c r="AN3455"/>
      <c r="AO3455"/>
      <c r="AT3455"/>
      <c r="AV3455"/>
      <c r="AW3455"/>
      <c r="AX3455"/>
      <c r="AY3455"/>
      <c r="AZ3455"/>
      <c r="BD3455"/>
      <c r="BE3455"/>
      <c r="BF3455"/>
      <c r="BG3455"/>
      <c r="BH3455"/>
      <c r="BS3455"/>
      <c r="DD3455"/>
    </row>
    <row r="3456" spans="2:108" x14ac:dyDescent="0.3">
      <c r="B3456"/>
      <c r="C3456"/>
      <c r="E3456"/>
      <c r="F3456"/>
      <c r="G3456"/>
      <c r="H3456"/>
      <c r="I3456"/>
      <c r="K3456"/>
      <c r="N3456"/>
      <c r="U3456"/>
      <c r="V3456"/>
      <c r="X3456"/>
      <c r="AM3456"/>
      <c r="AO3456"/>
      <c r="AT3456"/>
      <c r="AV3456"/>
      <c r="AW3456"/>
      <c r="AX3456"/>
      <c r="BA3456"/>
      <c r="DD3456"/>
    </row>
    <row r="3457" spans="2:108" x14ac:dyDescent="0.3">
      <c r="B3457"/>
      <c r="C3457"/>
      <c r="E3457"/>
      <c r="F3457"/>
      <c r="G3457"/>
      <c r="H3457"/>
      <c r="I3457"/>
      <c r="K3457"/>
      <c r="N3457"/>
      <c r="U3457"/>
      <c r="V3457"/>
      <c r="X3457"/>
      <c r="AM3457"/>
      <c r="AO3457"/>
      <c r="AT3457"/>
      <c r="AV3457"/>
      <c r="AW3457"/>
      <c r="AX3457"/>
      <c r="AZ3457"/>
      <c r="BD3457"/>
      <c r="BE3457"/>
      <c r="BF3457"/>
      <c r="BG3457"/>
      <c r="DD3457"/>
    </row>
    <row r="3458" spans="2:108" x14ac:dyDescent="0.3">
      <c r="B3458"/>
      <c r="C3458"/>
      <c r="E3458"/>
      <c r="F3458"/>
      <c r="G3458"/>
      <c r="H3458"/>
      <c r="I3458"/>
      <c r="J3458"/>
      <c r="K3458"/>
      <c r="N3458"/>
      <c r="U3458"/>
      <c r="V3458"/>
      <c r="X3458"/>
      <c r="AM3458"/>
      <c r="AN3458"/>
      <c r="AO3458"/>
      <c r="AT3458"/>
      <c r="AV3458"/>
      <c r="AW3458"/>
      <c r="AX3458"/>
      <c r="AY3458"/>
      <c r="AZ3458"/>
      <c r="BD3458"/>
      <c r="BE3458"/>
      <c r="BF3458"/>
      <c r="BG3458"/>
      <c r="DD3458"/>
    </row>
    <row r="3459" spans="2:108" x14ac:dyDescent="0.3">
      <c r="B3459"/>
      <c r="C3459"/>
      <c r="E3459"/>
      <c r="F3459"/>
      <c r="G3459"/>
      <c r="H3459"/>
      <c r="I3459"/>
      <c r="K3459"/>
      <c r="N3459"/>
      <c r="U3459"/>
      <c r="V3459"/>
      <c r="X3459"/>
      <c r="AM3459"/>
      <c r="AO3459"/>
      <c r="AT3459"/>
      <c r="AV3459"/>
      <c r="AW3459"/>
      <c r="AX3459"/>
      <c r="AZ3459"/>
      <c r="BA3459"/>
      <c r="DD3459"/>
    </row>
    <row r="3460" spans="2:108" x14ac:dyDescent="0.3">
      <c r="B3460"/>
      <c r="C3460"/>
      <c r="E3460"/>
      <c r="F3460"/>
      <c r="G3460"/>
      <c r="H3460"/>
      <c r="I3460"/>
      <c r="K3460"/>
      <c r="N3460"/>
      <c r="U3460"/>
      <c r="V3460"/>
      <c r="X3460"/>
      <c r="AM3460"/>
      <c r="AN3460"/>
      <c r="AO3460"/>
      <c r="AT3460"/>
      <c r="AV3460"/>
      <c r="AW3460"/>
      <c r="AX3460"/>
      <c r="AY3460"/>
      <c r="AZ3460"/>
      <c r="BD3460"/>
      <c r="BE3460"/>
      <c r="BF3460"/>
      <c r="BG3460"/>
      <c r="DD3460"/>
    </row>
    <row r="3461" spans="2:108" x14ac:dyDescent="0.3">
      <c r="B3461"/>
      <c r="C3461"/>
      <c r="E3461"/>
      <c r="F3461"/>
      <c r="G3461"/>
      <c r="H3461"/>
      <c r="I3461"/>
      <c r="K3461"/>
      <c r="N3461"/>
      <c r="U3461"/>
      <c r="V3461"/>
      <c r="X3461"/>
      <c r="AM3461"/>
      <c r="AO3461"/>
      <c r="AT3461"/>
      <c r="AV3461"/>
      <c r="AW3461"/>
      <c r="AX3461"/>
      <c r="AZ3461"/>
      <c r="BD3461"/>
      <c r="BE3461"/>
      <c r="BF3461"/>
      <c r="BG3461"/>
      <c r="DD3461"/>
    </row>
    <row r="3462" spans="2:108" x14ac:dyDescent="0.3">
      <c r="B3462"/>
      <c r="C3462"/>
      <c r="E3462"/>
      <c r="F3462"/>
      <c r="G3462"/>
      <c r="H3462"/>
      <c r="I3462"/>
      <c r="J3462"/>
      <c r="K3462"/>
      <c r="N3462"/>
      <c r="U3462"/>
      <c r="V3462"/>
      <c r="X3462"/>
      <c r="AM3462"/>
      <c r="AN3462"/>
      <c r="AO3462"/>
      <c r="AT3462"/>
      <c r="AV3462"/>
      <c r="AW3462"/>
      <c r="AX3462"/>
      <c r="AY3462"/>
      <c r="AZ3462"/>
      <c r="BD3462"/>
      <c r="BE3462"/>
      <c r="BF3462"/>
      <c r="BG3462"/>
      <c r="DD3462"/>
    </row>
    <row r="3463" spans="2:108" x14ac:dyDescent="0.3">
      <c r="B3463"/>
      <c r="C3463"/>
      <c r="E3463"/>
      <c r="F3463"/>
      <c r="G3463"/>
      <c r="H3463"/>
      <c r="I3463"/>
      <c r="K3463"/>
      <c r="N3463"/>
      <c r="U3463"/>
      <c r="V3463"/>
      <c r="X3463"/>
      <c r="AM3463"/>
      <c r="AO3463"/>
      <c r="AT3463"/>
      <c r="AV3463"/>
      <c r="AW3463"/>
      <c r="AX3463"/>
      <c r="BA3463"/>
      <c r="DD3463"/>
    </row>
    <row r="3464" spans="2:108" x14ac:dyDescent="0.3">
      <c r="B3464"/>
      <c r="C3464"/>
      <c r="E3464"/>
      <c r="F3464"/>
      <c r="G3464"/>
      <c r="H3464"/>
      <c r="I3464"/>
      <c r="K3464"/>
      <c r="N3464"/>
      <c r="U3464"/>
      <c r="V3464"/>
      <c r="X3464"/>
      <c r="AM3464"/>
      <c r="AN3464"/>
      <c r="AO3464"/>
      <c r="AT3464"/>
      <c r="AV3464"/>
      <c r="AW3464"/>
      <c r="AX3464"/>
      <c r="AY3464"/>
      <c r="AZ3464"/>
      <c r="BD3464"/>
      <c r="BE3464"/>
      <c r="BF3464"/>
      <c r="BG3464"/>
      <c r="DD3464"/>
    </row>
    <row r="3465" spans="2:108" x14ac:dyDescent="0.3">
      <c r="B3465"/>
      <c r="C3465"/>
      <c r="E3465"/>
      <c r="F3465"/>
      <c r="G3465"/>
      <c r="H3465"/>
      <c r="I3465"/>
      <c r="K3465"/>
      <c r="N3465"/>
      <c r="U3465"/>
      <c r="V3465"/>
      <c r="X3465"/>
      <c r="AM3465"/>
      <c r="AN3465"/>
      <c r="AO3465"/>
      <c r="AT3465"/>
      <c r="AV3465"/>
      <c r="AW3465"/>
      <c r="AX3465"/>
      <c r="AY3465"/>
      <c r="AZ3465"/>
      <c r="BD3465"/>
      <c r="BE3465"/>
      <c r="BF3465"/>
      <c r="BG3465"/>
    </row>
    <row r="3466" spans="2:108" x14ac:dyDescent="0.3">
      <c r="B3466"/>
      <c r="C3466"/>
      <c r="E3466"/>
      <c r="F3466"/>
      <c r="G3466"/>
      <c r="H3466"/>
      <c r="I3466"/>
      <c r="K3466"/>
      <c r="N3466"/>
      <c r="U3466"/>
      <c r="V3466"/>
      <c r="X3466"/>
      <c r="AM3466"/>
      <c r="AN3466"/>
      <c r="AO3466"/>
      <c r="AT3466"/>
      <c r="AV3466"/>
      <c r="AW3466"/>
      <c r="AX3466"/>
      <c r="AY3466"/>
      <c r="AZ3466"/>
      <c r="BD3466"/>
      <c r="BE3466"/>
      <c r="BF3466"/>
      <c r="BG3466"/>
    </row>
    <row r="3467" spans="2:108" x14ac:dyDescent="0.3">
      <c r="B3467"/>
      <c r="C3467"/>
      <c r="E3467"/>
      <c r="F3467"/>
      <c r="G3467"/>
      <c r="H3467"/>
      <c r="I3467"/>
      <c r="K3467"/>
      <c r="N3467"/>
      <c r="U3467"/>
      <c r="V3467"/>
      <c r="X3467"/>
      <c r="AM3467"/>
      <c r="AN3467"/>
      <c r="AO3467"/>
      <c r="AT3467"/>
      <c r="AV3467"/>
      <c r="AW3467"/>
      <c r="AX3467"/>
      <c r="AY3467"/>
      <c r="AZ3467"/>
      <c r="BD3467"/>
      <c r="BE3467"/>
      <c r="BF3467"/>
      <c r="BG3467"/>
      <c r="BH3467"/>
    </row>
    <row r="3468" spans="2:108" x14ac:dyDescent="0.3">
      <c r="B3468"/>
      <c r="C3468"/>
      <c r="E3468"/>
      <c r="F3468"/>
      <c r="G3468"/>
      <c r="H3468"/>
      <c r="I3468"/>
      <c r="K3468"/>
      <c r="N3468"/>
      <c r="U3468"/>
      <c r="V3468"/>
      <c r="X3468"/>
      <c r="AM3468"/>
      <c r="AN3468"/>
      <c r="AO3468"/>
      <c r="AT3468"/>
      <c r="AV3468"/>
      <c r="AW3468"/>
      <c r="AX3468"/>
      <c r="AY3468"/>
      <c r="AZ3468"/>
      <c r="BD3468"/>
      <c r="BE3468"/>
      <c r="BF3468"/>
      <c r="BG3468"/>
    </row>
    <row r="3469" spans="2:108" x14ac:dyDescent="0.3">
      <c r="B3469"/>
      <c r="C3469"/>
      <c r="E3469"/>
      <c r="F3469"/>
      <c r="G3469"/>
      <c r="H3469"/>
      <c r="I3469"/>
      <c r="K3469"/>
      <c r="N3469"/>
      <c r="U3469"/>
      <c r="V3469"/>
      <c r="X3469"/>
      <c r="AM3469"/>
      <c r="AN3469"/>
      <c r="AO3469"/>
      <c r="AT3469"/>
      <c r="AV3469"/>
      <c r="AW3469"/>
      <c r="AX3469"/>
      <c r="AY3469"/>
      <c r="AZ3469"/>
      <c r="BD3469"/>
      <c r="BE3469"/>
      <c r="BF3469"/>
      <c r="BG3469"/>
    </row>
    <row r="3470" spans="2:108" x14ac:dyDescent="0.3">
      <c r="B3470"/>
      <c r="C3470"/>
      <c r="E3470"/>
      <c r="F3470"/>
      <c r="G3470"/>
      <c r="H3470"/>
      <c r="I3470"/>
      <c r="K3470"/>
      <c r="N3470"/>
      <c r="U3470"/>
      <c r="V3470"/>
      <c r="X3470"/>
      <c r="AM3470"/>
      <c r="AN3470"/>
      <c r="AO3470"/>
      <c r="AT3470"/>
      <c r="AV3470"/>
      <c r="AW3470"/>
      <c r="AX3470"/>
      <c r="AY3470"/>
      <c r="AZ3470"/>
      <c r="BD3470"/>
      <c r="BE3470"/>
      <c r="BF3470"/>
      <c r="BG3470"/>
    </row>
    <row r="3471" spans="2:108" x14ac:dyDescent="0.3">
      <c r="B3471"/>
      <c r="C3471"/>
      <c r="E3471"/>
      <c r="F3471"/>
      <c r="G3471"/>
      <c r="H3471"/>
      <c r="I3471"/>
      <c r="K3471"/>
      <c r="N3471"/>
      <c r="U3471"/>
      <c r="V3471"/>
      <c r="X3471"/>
      <c r="AM3471"/>
      <c r="AO3471"/>
      <c r="AT3471"/>
      <c r="AV3471"/>
      <c r="AW3471"/>
      <c r="AX3471"/>
      <c r="BA3471"/>
    </row>
    <row r="3472" spans="2:108" x14ac:dyDescent="0.3">
      <c r="B3472"/>
      <c r="C3472"/>
      <c r="E3472"/>
      <c r="F3472"/>
      <c r="G3472"/>
      <c r="H3472"/>
      <c r="I3472"/>
      <c r="K3472"/>
      <c r="N3472"/>
      <c r="U3472"/>
      <c r="V3472"/>
      <c r="X3472"/>
      <c r="AM3472"/>
      <c r="AN3472"/>
      <c r="AO3472"/>
      <c r="AT3472"/>
      <c r="AV3472"/>
      <c r="AW3472"/>
      <c r="AX3472"/>
      <c r="AY3472"/>
      <c r="AZ3472"/>
      <c r="BD3472"/>
      <c r="BE3472"/>
      <c r="BF3472"/>
      <c r="BG3472"/>
    </row>
    <row r="3473" spans="2:108" x14ac:dyDescent="0.3">
      <c r="B3473"/>
      <c r="C3473"/>
      <c r="E3473"/>
      <c r="F3473"/>
      <c r="G3473"/>
      <c r="H3473"/>
      <c r="I3473"/>
      <c r="K3473"/>
      <c r="N3473"/>
      <c r="U3473"/>
      <c r="V3473"/>
      <c r="X3473"/>
      <c r="AM3473"/>
      <c r="AN3473"/>
      <c r="AO3473"/>
      <c r="AT3473"/>
      <c r="AV3473"/>
      <c r="AW3473"/>
      <c r="AX3473"/>
      <c r="AY3473"/>
      <c r="AZ3473"/>
      <c r="BD3473"/>
      <c r="BE3473"/>
      <c r="BF3473"/>
      <c r="BG3473"/>
      <c r="BH3473"/>
      <c r="BS3473"/>
    </row>
    <row r="3474" spans="2:108" x14ac:dyDescent="0.3">
      <c r="B3474"/>
      <c r="C3474"/>
      <c r="E3474"/>
      <c r="F3474"/>
      <c r="G3474"/>
      <c r="H3474"/>
      <c r="I3474"/>
      <c r="K3474"/>
      <c r="N3474"/>
      <c r="U3474"/>
      <c r="V3474"/>
      <c r="X3474"/>
      <c r="AM3474"/>
      <c r="AN3474"/>
      <c r="AO3474"/>
      <c r="AT3474"/>
      <c r="AV3474"/>
      <c r="AW3474"/>
      <c r="AX3474"/>
      <c r="AY3474"/>
      <c r="AZ3474"/>
      <c r="BD3474"/>
      <c r="BE3474"/>
      <c r="BF3474"/>
      <c r="BG3474"/>
    </row>
    <row r="3475" spans="2:108" x14ac:dyDescent="0.3">
      <c r="B3475"/>
      <c r="C3475"/>
      <c r="E3475"/>
      <c r="F3475"/>
      <c r="G3475"/>
      <c r="H3475"/>
      <c r="I3475"/>
      <c r="K3475"/>
      <c r="N3475"/>
      <c r="U3475"/>
      <c r="V3475"/>
      <c r="X3475"/>
      <c r="AN3475"/>
      <c r="AT3475"/>
      <c r="AV3475"/>
      <c r="AW3475"/>
      <c r="AX3475"/>
      <c r="AY3475"/>
      <c r="AZ3475"/>
      <c r="BD3475"/>
      <c r="BE3475"/>
      <c r="BF3475"/>
      <c r="BG3475"/>
      <c r="BH3475"/>
      <c r="BS3475"/>
    </row>
    <row r="3476" spans="2:108" x14ac:dyDescent="0.3">
      <c r="B3476"/>
      <c r="C3476"/>
      <c r="E3476"/>
      <c r="F3476"/>
      <c r="G3476"/>
      <c r="H3476"/>
      <c r="I3476"/>
      <c r="K3476"/>
      <c r="N3476"/>
      <c r="U3476"/>
      <c r="V3476"/>
      <c r="X3476"/>
      <c r="AM3476"/>
      <c r="AO3476"/>
      <c r="AT3476"/>
      <c r="AV3476"/>
      <c r="AW3476"/>
      <c r="AX3476"/>
      <c r="BA3476"/>
    </row>
    <row r="3477" spans="2:108" x14ac:dyDescent="0.3">
      <c r="B3477"/>
      <c r="C3477"/>
      <c r="E3477"/>
      <c r="F3477"/>
      <c r="G3477"/>
      <c r="H3477"/>
      <c r="I3477"/>
      <c r="K3477"/>
      <c r="N3477"/>
      <c r="U3477"/>
      <c r="V3477"/>
      <c r="X3477"/>
      <c r="AM3477"/>
      <c r="AN3477"/>
      <c r="AO3477"/>
      <c r="AT3477"/>
      <c r="AV3477"/>
      <c r="AW3477"/>
      <c r="AX3477"/>
      <c r="AY3477"/>
      <c r="AZ3477"/>
      <c r="BD3477"/>
      <c r="BE3477"/>
      <c r="BF3477"/>
      <c r="BG3477"/>
    </row>
    <row r="3478" spans="2:108" x14ac:dyDescent="0.3">
      <c r="B3478"/>
      <c r="C3478"/>
      <c r="E3478"/>
      <c r="F3478"/>
      <c r="G3478"/>
      <c r="H3478"/>
      <c r="I3478"/>
      <c r="K3478"/>
      <c r="N3478"/>
      <c r="U3478"/>
      <c r="V3478"/>
      <c r="X3478"/>
      <c r="AM3478"/>
      <c r="AO3478"/>
      <c r="AT3478"/>
      <c r="AV3478"/>
      <c r="AW3478"/>
      <c r="AX3478"/>
      <c r="BA3478"/>
    </row>
    <row r="3479" spans="2:108" x14ac:dyDescent="0.3">
      <c r="B3479"/>
      <c r="C3479"/>
      <c r="E3479"/>
      <c r="F3479"/>
      <c r="G3479"/>
      <c r="H3479"/>
      <c r="I3479"/>
      <c r="K3479"/>
      <c r="N3479"/>
      <c r="U3479"/>
      <c r="V3479"/>
      <c r="X3479"/>
      <c r="AM3479"/>
      <c r="AO3479"/>
      <c r="AT3479"/>
      <c r="AV3479"/>
      <c r="AW3479"/>
      <c r="AX3479"/>
      <c r="BA3479"/>
    </row>
    <row r="3480" spans="2:108" x14ac:dyDescent="0.3">
      <c r="B3480"/>
      <c r="C3480"/>
      <c r="E3480"/>
      <c r="F3480"/>
      <c r="G3480"/>
      <c r="H3480"/>
      <c r="I3480"/>
      <c r="K3480"/>
      <c r="N3480"/>
      <c r="U3480"/>
      <c r="V3480"/>
      <c r="X3480"/>
      <c r="AM3480"/>
      <c r="AN3480"/>
      <c r="AO3480"/>
      <c r="AT3480"/>
      <c r="AV3480"/>
      <c r="AW3480"/>
      <c r="AX3480"/>
      <c r="AY3480"/>
      <c r="BD3480"/>
      <c r="BE3480"/>
      <c r="BF3480"/>
      <c r="BG3480"/>
    </row>
    <row r="3481" spans="2:108" x14ac:dyDescent="0.3">
      <c r="B3481"/>
      <c r="C3481"/>
      <c r="E3481"/>
      <c r="F3481"/>
      <c r="G3481"/>
      <c r="H3481"/>
      <c r="I3481"/>
      <c r="K3481"/>
      <c r="N3481"/>
      <c r="U3481"/>
      <c r="V3481"/>
      <c r="X3481"/>
      <c r="AM3481"/>
      <c r="AO3481"/>
      <c r="AT3481"/>
      <c r="AV3481"/>
      <c r="AW3481"/>
      <c r="AX3481"/>
      <c r="BA3481"/>
    </row>
    <row r="3482" spans="2:108" x14ac:dyDescent="0.3">
      <c r="B3482"/>
      <c r="C3482"/>
      <c r="E3482"/>
      <c r="F3482"/>
      <c r="G3482"/>
      <c r="H3482"/>
      <c r="I3482"/>
      <c r="K3482"/>
      <c r="N3482"/>
      <c r="U3482"/>
      <c r="V3482"/>
      <c r="X3482"/>
      <c r="AM3482"/>
      <c r="AO3482"/>
      <c r="AT3482"/>
      <c r="AV3482"/>
      <c r="AW3482"/>
      <c r="AX3482"/>
      <c r="BA3482"/>
      <c r="DD3482"/>
    </row>
    <row r="3483" spans="2:108" x14ac:dyDescent="0.3">
      <c r="B3483"/>
      <c r="C3483"/>
      <c r="E3483"/>
      <c r="F3483"/>
      <c r="G3483"/>
      <c r="H3483"/>
      <c r="I3483"/>
      <c r="K3483"/>
      <c r="N3483"/>
      <c r="U3483"/>
      <c r="V3483"/>
      <c r="X3483"/>
      <c r="AM3483"/>
      <c r="AO3483"/>
      <c r="AT3483"/>
      <c r="AV3483"/>
      <c r="AW3483"/>
      <c r="AX3483"/>
      <c r="BA3483"/>
    </row>
    <row r="3484" spans="2:108" x14ac:dyDescent="0.3">
      <c r="B3484"/>
      <c r="C3484"/>
      <c r="E3484"/>
      <c r="F3484"/>
      <c r="G3484"/>
      <c r="H3484"/>
      <c r="I3484"/>
      <c r="K3484"/>
      <c r="N3484"/>
      <c r="U3484"/>
      <c r="V3484"/>
      <c r="X3484"/>
      <c r="AM3484"/>
      <c r="AN3484"/>
      <c r="AO3484"/>
      <c r="AT3484"/>
      <c r="AV3484"/>
      <c r="AW3484"/>
      <c r="AX3484"/>
      <c r="AY3484"/>
      <c r="AZ3484"/>
      <c r="BD3484"/>
      <c r="BE3484"/>
      <c r="BF3484"/>
      <c r="BG3484"/>
    </row>
    <row r="3485" spans="2:108" x14ac:dyDescent="0.3">
      <c r="B3485"/>
      <c r="C3485"/>
      <c r="E3485"/>
      <c r="F3485"/>
      <c r="G3485"/>
      <c r="H3485"/>
      <c r="I3485"/>
      <c r="K3485"/>
      <c r="N3485"/>
      <c r="U3485"/>
      <c r="V3485"/>
      <c r="X3485"/>
      <c r="AM3485"/>
      <c r="AN3485"/>
      <c r="AO3485"/>
      <c r="AT3485"/>
      <c r="AV3485"/>
      <c r="AW3485"/>
      <c r="AX3485"/>
      <c r="AY3485"/>
      <c r="AZ3485"/>
      <c r="BD3485"/>
      <c r="BE3485"/>
      <c r="BF3485"/>
      <c r="BG3485"/>
      <c r="BH3485"/>
    </row>
    <row r="3486" spans="2:108" x14ac:dyDescent="0.3">
      <c r="B3486"/>
      <c r="C3486"/>
      <c r="E3486"/>
      <c r="F3486"/>
      <c r="G3486"/>
      <c r="H3486"/>
      <c r="I3486"/>
      <c r="K3486"/>
      <c r="N3486"/>
      <c r="U3486"/>
      <c r="V3486"/>
      <c r="X3486"/>
      <c r="AM3486"/>
      <c r="AO3486"/>
      <c r="AT3486"/>
      <c r="AV3486"/>
      <c r="AW3486"/>
      <c r="AX3486"/>
      <c r="BA3486"/>
    </row>
    <row r="3487" spans="2:108" x14ac:dyDescent="0.3">
      <c r="B3487"/>
      <c r="C3487"/>
      <c r="E3487"/>
      <c r="F3487"/>
      <c r="G3487"/>
      <c r="H3487"/>
      <c r="I3487"/>
      <c r="K3487"/>
      <c r="N3487"/>
      <c r="U3487"/>
      <c r="V3487"/>
      <c r="X3487"/>
      <c r="AM3487"/>
      <c r="AN3487"/>
      <c r="AO3487"/>
      <c r="AT3487"/>
      <c r="AV3487"/>
      <c r="AW3487"/>
      <c r="AX3487"/>
      <c r="AY3487"/>
      <c r="AZ3487"/>
      <c r="BD3487"/>
      <c r="BE3487"/>
      <c r="BF3487"/>
      <c r="BG3487"/>
    </row>
    <row r="3488" spans="2:108" x14ac:dyDescent="0.3">
      <c r="B3488"/>
      <c r="C3488"/>
      <c r="E3488"/>
      <c r="F3488"/>
      <c r="G3488"/>
      <c r="H3488"/>
      <c r="I3488"/>
      <c r="K3488"/>
      <c r="N3488"/>
      <c r="U3488"/>
      <c r="V3488"/>
      <c r="X3488"/>
      <c r="AM3488"/>
      <c r="AN3488"/>
      <c r="AO3488"/>
      <c r="AT3488"/>
      <c r="AV3488"/>
      <c r="AW3488"/>
      <c r="AX3488"/>
      <c r="AY3488"/>
      <c r="AZ3488"/>
      <c r="BD3488"/>
      <c r="BE3488"/>
      <c r="BF3488"/>
      <c r="BG3488"/>
    </row>
    <row r="3489" spans="2:108" x14ac:dyDescent="0.3">
      <c r="B3489"/>
      <c r="C3489"/>
      <c r="E3489"/>
      <c r="F3489"/>
      <c r="G3489"/>
      <c r="H3489"/>
      <c r="I3489"/>
      <c r="K3489"/>
      <c r="N3489"/>
      <c r="U3489"/>
      <c r="V3489"/>
      <c r="X3489"/>
      <c r="AM3489"/>
      <c r="AN3489"/>
      <c r="AO3489"/>
      <c r="AT3489"/>
      <c r="AV3489"/>
      <c r="AW3489"/>
      <c r="AX3489"/>
      <c r="AY3489"/>
      <c r="AZ3489"/>
      <c r="BD3489"/>
      <c r="BE3489"/>
      <c r="BF3489"/>
      <c r="BG3489"/>
    </row>
    <row r="3490" spans="2:108" x14ac:dyDescent="0.3">
      <c r="B3490"/>
      <c r="C3490"/>
      <c r="E3490"/>
      <c r="F3490"/>
      <c r="G3490"/>
      <c r="H3490"/>
      <c r="I3490"/>
      <c r="K3490"/>
      <c r="N3490"/>
      <c r="U3490"/>
      <c r="V3490"/>
      <c r="X3490"/>
      <c r="AM3490"/>
      <c r="AO3490"/>
      <c r="AT3490"/>
      <c r="AV3490"/>
      <c r="AW3490"/>
      <c r="AX3490"/>
      <c r="BA3490"/>
    </row>
    <row r="3491" spans="2:108" x14ac:dyDescent="0.3">
      <c r="B3491"/>
      <c r="C3491"/>
      <c r="E3491"/>
      <c r="F3491"/>
      <c r="G3491"/>
      <c r="H3491"/>
      <c r="I3491"/>
      <c r="K3491"/>
      <c r="N3491"/>
      <c r="U3491"/>
      <c r="V3491"/>
      <c r="X3491"/>
      <c r="AM3491"/>
      <c r="AO3491"/>
      <c r="AT3491"/>
      <c r="AV3491"/>
      <c r="AW3491"/>
      <c r="AX3491"/>
      <c r="BA3491"/>
    </row>
    <row r="3492" spans="2:108" x14ac:dyDescent="0.3">
      <c r="B3492"/>
      <c r="C3492"/>
      <c r="E3492"/>
      <c r="F3492"/>
      <c r="G3492"/>
      <c r="H3492"/>
      <c r="I3492"/>
      <c r="K3492"/>
      <c r="N3492"/>
      <c r="U3492"/>
      <c r="V3492"/>
      <c r="X3492"/>
      <c r="AM3492"/>
      <c r="AN3492"/>
      <c r="AO3492"/>
      <c r="AT3492"/>
      <c r="AV3492"/>
      <c r="AW3492"/>
      <c r="AX3492"/>
      <c r="AY3492"/>
      <c r="AZ3492"/>
      <c r="BD3492"/>
      <c r="BE3492"/>
      <c r="BF3492"/>
      <c r="BG3492"/>
      <c r="BH3492"/>
      <c r="BS3492"/>
    </row>
    <row r="3493" spans="2:108" x14ac:dyDescent="0.3">
      <c r="B3493"/>
      <c r="C3493"/>
      <c r="E3493"/>
      <c r="F3493"/>
      <c r="G3493"/>
      <c r="H3493"/>
      <c r="I3493"/>
      <c r="K3493"/>
      <c r="N3493"/>
      <c r="U3493"/>
      <c r="V3493"/>
      <c r="X3493"/>
      <c r="AM3493"/>
      <c r="AO3493"/>
      <c r="AT3493"/>
      <c r="AV3493"/>
      <c r="AW3493"/>
      <c r="AX3493"/>
      <c r="BA3493"/>
    </row>
    <row r="3494" spans="2:108" x14ac:dyDescent="0.3">
      <c r="B3494"/>
      <c r="C3494"/>
      <c r="E3494"/>
      <c r="F3494"/>
      <c r="G3494"/>
      <c r="H3494"/>
      <c r="I3494"/>
      <c r="K3494"/>
      <c r="N3494"/>
      <c r="U3494"/>
      <c r="V3494"/>
      <c r="X3494"/>
      <c r="AM3494"/>
      <c r="AO3494"/>
      <c r="AT3494"/>
      <c r="AV3494"/>
      <c r="AW3494"/>
      <c r="AX3494"/>
      <c r="BA3494"/>
      <c r="DD3494"/>
    </row>
    <row r="3495" spans="2:108" x14ac:dyDescent="0.3">
      <c r="B3495"/>
      <c r="C3495"/>
      <c r="E3495"/>
      <c r="F3495"/>
      <c r="G3495"/>
      <c r="H3495"/>
      <c r="I3495"/>
      <c r="K3495"/>
      <c r="N3495"/>
      <c r="U3495"/>
      <c r="V3495"/>
      <c r="X3495"/>
      <c r="AM3495"/>
      <c r="AN3495"/>
      <c r="AO3495"/>
      <c r="AT3495"/>
      <c r="AV3495"/>
      <c r="AW3495"/>
      <c r="AX3495"/>
      <c r="AY3495"/>
      <c r="AZ3495"/>
      <c r="BD3495"/>
      <c r="BE3495"/>
      <c r="BF3495"/>
      <c r="BG3495"/>
    </row>
    <row r="3496" spans="2:108" x14ac:dyDescent="0.3">
      <c r="B3496"/>
      <c r="C3496"/>
      <c r="E3496"/>
      <c r="F3496"/>
      <c r="G3496"/>
      <c r="H3496"/>
      <c r="I3496"/>
      <c r="K3496"/>
      <c r="N3496"/>
      <c r="U3496"/>
      <c r="V3496"/>
      <c r="X3496"/>
      <c r="AM3496"/>
      <c r="AN3496"/>
      <c r="AO3496"/>
      <c r="AT3496"/>
      <c r="AV3496"/>
      <c r="AW3496"/>
      <c r="AX3496"/>
      <c r="AY3496"/>
      <c r="AZ3496"/>
      <c r="BD3496"/>
      <c r="BE3496"/>
      <c r="BF3496"/>
      <c r="BG3496"/>
      <c r="BH3496"/>
    </row>
    <row r="3497" spans="2:108" x14ac:dyDescent="0.3">
      <c r="B3497"/>
      <c r="C3497"/>
      <c r="E3497"/>
      <c r="F3497"/>
      <c r="G3497"/>
      <c r="H3497"/>
      <c r="I3497"/>
      <c r="K3497"/>
      <c r="N3497"/>
      <c r="U3497"/>
      <c r="V3497"/>
      <c r="X3497"/>
      <c r="AM3497"/>
      <c r="AO3497"/>
      <c r="AT3497"/>
      <c r="AV3497"/>
      <c r="AW3497"/>
      <c r="AX3497"/>
      <c r="BA3497"/>
    </row>
    <row r="3498" spans="2:108" x14ac:dyDescent="0.3">
      <c r="B3498"/>
      <c r="C3498"/>
      <c r="E3498"/>
      <c r="F3498"/>
      <c r="G3498"/>
      <c r="H3498"/>
      <c r="I3498"/>
      <c r="K3498"/>
      <c r="N3498"/>
      <c r="U3498"/>
      <c r="V3498"/>
      <c r="X3498"/>
      <c r="AM3498"/>
      <c r="AN3498"/>
      <c r="AO3498"/>
      <c r="AT3498"/>
      <c r="AV3498"/>
      <c r="AW3498"/>
      <c r="AX3498"/>
      <c r="AY3498"/>
      <c r="AZ3498"/>
      <c r="BD3498"/>
      <c r="BE3498"/>
      <c r="BF3498"/>
      <c r="BG3498"/>
    </row>
    <row r="3499" spans="2:108" x14ac:dyDescent="0.3">
      <c r="B3499"/>
      <c r="C3499"/>
      <c r="E3499"/>
      <c r="F3499"/>
      <c r="G3499"/>
      <c r="H3499"/>
      <c r="I3499"/>
      <c r="K3499"/>
      <c r="N3499"/>
      <c r="U3499"/>
      <c r="V3499"/>
      <c r="X3499"/>
      <c r="AM3499"/>
      <c r="AO3499"/>
      <c r="AT3499"/>
      <c r="AV3499"/>
      <c r="AW3499"/>
      <c r="AX3499"/>
      <c r="BA3499"/>
    </row>
    <row r="3500" spans="2:108" x14ac:dyDescent="0.3">
      <c r="B3500"/>
      <c r="C3500"/>
      <c r="E3500"/>
      <c r="F3500"/>
      <c r="G3500"/>
      <c r="H3500"/>
      <c r="I3500"/>
      <c r="K3500"/>
      <c r="N3500"/>
      <c r="U3500"/>
      <c r="V3500"/>
      <c r="X3500"/>
      <c r="AM3500"/>
      <c r="AO3500"/>
      <c r="AT3500"/>
      <c r="AV3500"/>
      <c r="AW3500"/>
      <c r="AX3500"/>
      <c r="BA3500"/>
    </row>
    <row r="3501" spans="2:108" x14ac:dyDescent="0.3">
      <c r="B3501"/>
      <c r="C3501"/>
      <c r="E3501"/>
      <c r="F3501"/>
      <c r="G3501"/>
      <c r="H3501"/>
      <c r="I3501"/>
      <c r="K3501"/>
      <c r="N3501"/>
      <c r="U3501"/>
      <c r="V3501"/>
      <c r="X3501"/>
      <c r="AM3501"/>
      <c r="AO3501"/>
      <c r="AT3501"/>
      <c r="AV3501"/>
      <c r="AW3501"/>
      <c r="AX3501"/>
      <c r="AZ3501"/>
      <c r="BD3501"/>
      <c r="BE3501"/>
      <c r="BF3501"/>
      <c r="BG3501"/>
    </row>
    <row r="3502" spans="2:108" x14ac:dyDescent="0.3">
      <c r="B3502"/>
      <c r="C3502"/>
      <c r="E3502"/>
      <c r="F3502"/>
      <c r="G3502"/>
      <c r="H3502"/>
      <c r="I3502"/>
      <c r="K3502"/>
      <c r="N3502"/>
      <c r="U3502"/>
      <c r="V3502"/>
      <c r="X3502"/>
      <c r="AM3502"/>
      <c r="AN3502"/>
      <c r="AO3502"/>
      <c r="AT3502"/>
      <c r="AV3502"/>
      <c r="AW3502"/>
      <c r="AX3502"/>
      <c r="AY3502"/>
      <c r="AZ3502"/>
      <c r="BD3502"/>
      <c r="BE3502"/>
      <c r="BF3502"/>
      <c r="BG3502"/>
    </row>
    <row r="3503" spans="2:108" x14ac:dyDescent="0.3">
      <c r="B3503"/>
      <c r="C3503"/>
      <c r="E3503"/>
      <c r="F3503"/>
      <c r="G3503"/>
      <c r="H3503"/>
      <c r="I3503"/>
      <c r="K3503"/>
      <c r="N3503"/>
      <c r="U3503"/>
      <c r="V3503"/>
      <c r="X3503"/>
      <c r="AM3503"/>
      <c r="AN3503"/>
      <c r="AO3503"/>
      <c r="AT3503"/>
      <c r="AV3503"/>
      <c r="AW3503"/>
      <c r="AX3503"/>
      <c r="AY3503"/>
      <c r="AZ3503"/>
      <c r="BD3503"/>
      <c r="BE3503"/>
      <c r="BF3503"/>
      <c r="BG3503"/>
    </row>
    <row r="3504" spans="2:108" x14ac:dyDescent="0.3">
      <c r="B3504"/>
      <c r="C3504"/>
      <c r="E3504"/>
      <c r="F3504"/>
      <c r="G3504"/>
      <c r="H3504"/>
      <c r="I3504"/>
      <c r="K3504"/>
      <c r="N3504"/>
      <c r="U3504"/>
      <c r="V3504"/>
      <c r="X3504"/>
      <c r="AM3504"/>
      <c r="AN3504"/>
      <c r="AO3504"/>
      <c r="AT3504"/>
      <c r="AV3504"/>
      <c r="AW3504"/>
      <c r="AX3504"/>
      <c r="AY3504"/>
      <c r="AZ3504"/>
      <c r="BD3504"/>
      <c r="BE3504"/>
      <c r="BF3504"/>
      <c r="BG3504"/>
    </row>
    <row r="3505" spans="2:108" x14ac:dyDescent="0.3">
      <c r="B3505"/>
      <c r="C3505"/>
      <c r="E3505"/>
      <c r="F3505"/>
      <c r="G3505"/>
      <c r="H3505"/>
      <c r="I3505"/>
      <c r="K3505"/>
      <c r="N3505"/>
      <c r="U3505"/>
      <c r="V3505"/>
      <c r="X3505"/>
      <c r="AM3505"/>
      <c r="AO3505"/>
      <c r="AT3505"/>
      <c r="AV3505"/>
      <c r="AW3505"/>
      <c r="AX3505"/>
      <c r="BA3505"/>
    </row>
    <row r="3506" spans="2:108" x14ac:dyDescent="0.3">
      <c r="B3506"/>
      <c r="C3506"/>
      <c r="E3506"/>
      <c r="F3506"/>
      <c r="G3506"/>
      <c r="H3506"/>
      <c r="I3506"/>
      <c r="K3506"/>
      <c r="N3506"/>
      <c r="U3506"/>
      <c r="V3506"/>
      <c r="X3506"/>
      <c r="AM3506"/>
      <c r="AN3506"/>
      <c r="AO3506"/>
      <c r="AT3506"/>
      <c r="AV3506"/>
      <c r="AW3506"/>
      <c r="AX3506"/>
      <c r="AY3506"/>
      <c r="AZ3506"/>
      <c r="BD3506"/>
      <c r="BE3506"/>
      <c r="BF3506"/>
      <c r="BG3506"/>
    </row>
    <row r="3507" spans="2:108" x14ac:dyDescent="0.3">
      <c r="B3507"/>
      <c r="C3507"/>
      <c r="E3507"/>
      <c r="F3507"/>
      <c r="G3507"/>
      <c r="H3507"/>
      <c r="I3507"/>
      <c r="K3507"/>
      <c r="N3507"/>
      <c r="U3507"/>
      <c r="V3507"/>
      <c r="X3507"/>
      <c r="AM3507"/>
      <c r="AN3507"/>
      <c r="AO3507"/>
      <c r="AT3507"/>
      <c r="AV3507"/>
      <c r="AW3507"/>
      <c r="AX3507"/>
      <c r="AY3507"/>
      <c r="AZ3507"/>
      <c r="BD3507"/>
      <c r="BE3507"/>
      <c r="BF3507"/>
      <c r="BG3507"/>
    </row>
    <row r="3508" spans="2:108" x14ac:dyDescent="0.3">
      <c r="B3508"/>
      <c r="C3508"/>
      <c r="E3508"/>
      <c r="F3508"/>
      <c r="G3508"/>
      <c r="H3508"/>
      <c r="I3508"/>
      <c r="K3508"/>
      <c r="N3508"/>
      <c r="U3508"/>
      <c r="V3508"/>
      <c r="X3508"/>
      <c r="AM3508"/>
      <c r="AN3508"/>
      <c r="AO3508"/>
      <c r="AT3508"/>
      <c r="AV3508"/>
      <c r="AW3508"/>
      <c r="AX3508"/>
      <c r="AY3508"/>
      <c r="AZ3508"/>
      <c r="BD3508"/>
      <c r="BE3508"/>
      <c r="BF3508"/>
      <c r="BG3508"/>
    </row>
    <row r="3509" spans="2:108" x14ac:dyDescent="0.3">
      <c r="B3509"/>
      <c r="C3509"/>
      <c r="E3509"/>
      <c r="F3509"/>
      <c r="G3509"/>
      <c r="H3509"/>
      <c r="I3509"/>
      <c r="K3509"/>
      <c r="N3509"/>
      <c r="U3509"/>
      <c r="V3509"/>
      <c r="X3509"/>
      <c r="AM3509"/>
      <c r="AN3509"/>
      <c r="AO3509"/>
      <c r="AT3509"/>
      <c r="AV3509"/>
      <c r="AW3509"/>
      <c r="AX3509"/>
      <c r="AY3509"/>
      <c r="AZ3509"/>
      <c r="BD3509"/>
      <c r="BE3509"/>
      <c r="BF3509"/>
      <c r="BG3509"/>
    </row>
    <row r="3510" spans="2:108" x14ac:dyDescent="0.3">
      <c r="B3510"/>
      <c r="C3510"/>
      <c r="E3510"/>
      <c r="F3510"/>
      <c r="G3510"/>
      <c r="H3510"/>
      <c r="I3510"/>
      <c r="K3510"/>
      <c r="N3510"/>
      <c r="U3510"/>
      <c r="V3510"/>
      <c r="X3510"/>
      <c r="AM3510"/>
      <c r="AO3510"/>
      <c r="AT3510"/>
      <c r="AV3510"/>
      <c r="AW3510"/>
      <c r="AX3510"/>
      <c r="BA3510"/>
      <c r="DD3510"/>
    </row>
    <row r="3511" spans="2:108" x14ac:dyDescent="0.3">
      <c r="B3511"/>
      <c r="C3511"/>
      <c r="E3511"/>
      <c r="F3511"/>
      <c r="G3511"/>
      <c r="H3511"/>
      <c r="I3511"/>
      <c r="K3511"/>
      <c r="N3511"/>
      <c r="U3511"/>
      <c r="V3511"/>
      <c r="X3511"/>
      <c r="AM3511"/>
      <c r="AN3511"/>
      <c r="AO3511"/>
      <c r="AT3511"/>
      <c r="AV3511"/>
      <c r="AW3511"/>
      <c r="AX3511"/>
      <c r="AY3511"/>
      <c r="AZ3511"/>
      <c r="BD3511"/>
      <c r="BE3511"/>
      <c r="BF3511"/>
      <c r="BG3511"/>
    </row>
    <row r="3512" spans="2:108" x14ac:dyDescent="0.3">
      <c r="B3512"/>
      <c r="C3512"/>
      <c r="E3512"/>
      <c r="F3512"/>
      <c r="G3512"/>
      <c r="H3512"/>
      <c r="I3512"/>
      <c r="K3512"/>
      <c r="N3512"/>
      <c r="U3512"/>
      <c r="V3512"/>
      <c r="X3512"/>
      <c r="AM3512"/>
      <c r="AO3512"/>
      <c r="AT3512"/>
      <c r="AV3512"/>
      <c r="AW3512"/>
      <c r="AX3512"/>
      <c r="BA3512"/>
    </row>
    <row r="3513" spans="2:108" x14ac:dyDescent="0.3">
      <c r="B3513"/>
      <c r="C3513"/>
      <c r="E3513"/>
      <c r="F3513"/>
      <c r="G3513"/>
      <c r="H3513"/>
      <c r="I3513"/>
      <c r="K3513"/>
      <c r="N3513"/>
      <c r="U3513"/>
      <c r="V3513"/>
      <c r="X3513"/>
      <c r="AM3513"/>
      <c r="AO3513"/>
      <c r="AT3513"/>
      <c r="AV3513"/>
      <c r="AW3513"/>
      <c r="AX3513"/>
      <c r="AZ3513"/>
      <c r="BD3513"/>
      <c r="BE3513"/>
      <c r="BF3513"/>
      <c r="BG3513"/>
    </row>
    <row r="3514" spans="2:108" x14ac:dyDescent="0.3">
      <c r="B3514"/>
      <c r="C3514"/>
      <c r="E3514"/>
      <c r="F3514"/>
      <c r="G3514"/>
      <c r="H3514"/>
      <c r="I3514"/>
      <c r="K3514"/>
      <c r="N3514"/>
      <c r="U3514"/>
      <c r="V3514"/>
      <c r="X3514"/>
      <c r="AM3514"/>
      <c r="AN3514"/>
      <c r="AO3514"/>
      <c r="AT3514"/>
      <c r="AV3514"/>
      <c r="AW3514"/>
      <c r="AX3514"/>
      <c r="AY3514"/>
      <c r="AZ3514"/>
      <c r="BD3514"/>
      <c r="BE3514"/>
      <c r="BF3514"/>
      <c r="BG3514"/>
    </row>
    <row r="3515" spans="2:108" x14ac:dyDescent="0.3">
      <c r="B3515"/>
      <c r="C3515"/>
      <c r="E3515"/>
      <c r="F3515"/>
      <c r="G3515"/>
      <c r="H3515"/>
      <c r="I3515"/>
      <c r="K3515"/>
      <c r="N3515"/>
      <c r="U3515"/>
      <c r="V3515"/>
      <c r="X3515"/>
      <c r="AM3515"/>
      <c r="AO3515"/>
      <c r="AT3515"/>
      <c r="AV3515"/>
      <c r="AW3515"/>
      <c r="AX3515"/>
      <c r="BA3515"/>
    </row>
    <row r="3516" spans="2:108" x14ac:dyDescent="0.3">
      <c r="B3516"/>
      <c r="C3516"/>
      <c r="E3516"/>
      <c r="F3516"/>
      <c r="G3516"/>
      <c r="H3516"/>
      <c r="I3516"/>
      <c r="K3516"/>
      <c r="N3516"/>
      <c r="U3516"/>
      <c r="V3516"/>
      <c r="X3516"/>
      <c r="AM3516"/>
      <c r="AN3516"/>
      <c r="AO3516"/>
      <c r="AT3516"/>
      <c r="AV3516"/>
      <c r="AW3516"/>
      <c r="AX3516"/>
      <c r="AY3516"/>
      <c r="AZ3516"/>
      <c r="BD3516"/>
      <c r="BE3516"/>
      <c r="BF3516"/>
      <c r="BG3516"/>
      <c r="BH3516"/>
    </row>
    <row r="3517" spans="2:108" x14ac:dyDescent="0.3">
      <c r="B3517"/>
      <c r="C3517"/>
      <c r="E3517"/>
      <c r="F3517"/>
      <c r="G3517"/>
      <c r="H3517"/>
      <c r="I3517"/>
      <c r="K3517"/>
      <c r="N3517"/>
      <c r="U3517"/>
      <c r="V3517"/>
      <c r="X3517"/>
      <c r="AM3517"/>
      <c r="AO3517"/>
      <c r="AT3517"/>
      <c r="AV3517"/>
      <c r="AW3517"/>
      <c r="AX3517"/>
      <c r="BA3517"/>
    </row>
    <row r="3518" spans="2:108" x14ac:dyDescent="0.3">
      <c r="B3518"/>
      <c r="C3518"/>
      <c r="E3518"/>
      <c r="F3518"/>
      <c r="G3518"/>
      <c r="H3518"/>
      <c r="I3518"/>
      <c r="K3518"/>
      <c r="N3518"/>
      <c r="U3518"/>
      <c r="V3518"/>
      <c r="X3518"/>
      <c r="AM3518"/>
      <c r="AN3518"/>
      <c r="AO3518"/>
      <c r="AT3518"/>
      <c r="AV3518"/>
      <c r="AW3518"/>
      <c r="AX3518"/>
      <c r="AY3518"/>
      <c r="AZ3518"/>
      <c r="BD3518"/>
      <c r="BE3518"/>
      <c r="BF3518"/>
      <c r="BG3518"/>
    </row>
    <row r="3519" spans="2:108" x14ac:dyDescent="0.3">
      <c r="B3519"/>
      <c r="C3519"/>
      <c r="E3519"/>
      <c r="F3519"/>
      <c r="G3519"/>
      <c r="H3519"/>
      <c r="I3519"/>
      <c r="K3519"/>
      <c r="N3519"/>
      <c r="U3519"/>
      <c r="V3519"/>
      <c r="X3519"/>
      <c r="AM3519"/>
      <c r="AO3519"/>
      <c r="AT3519"/>
      <c r="AV3519"/>
      <c r="AW3519"/>
      <c r="AX3519"/>
      <c r="BA3519"/>
    </row>
    <row r="3520" spans="2:108" x14ac:dyDescent="0.3">
      <c r="B3520"/>
      <c r="C3520"/>
      <c r="E3520"/>
      <c r="F3520"/>
      <c r="G3520"/>
      <c r="H3520"/>
      <c r="I3520"/>
      <c r="K3520"/>
      <c r="N3520"/>
      <c r="U3520"/>
      <c r="V3520"/>
      <c r="X3520"/>
      <c r="AM3520"/>
      <c r="AN3520"/>
      <c r="AO3520"/>
      <c r="AT3520"/>
      <c r="AV3520"/>
      <c r="AW3520"/>
      <c r="AX3520"/>
      <c r="AY3520"/>
      <c r="AZ3520"/>
      <c r="BD3520"/>
      <c r="BE3520"/>
      <c r="BF3520"/>
      <c r="BG3520"/>
    </row>
    <row r="3521" spans="2:108" x14ac:dyDescent="0.3">
      <c r="B3521"/>
      <c r="C3521"/>
      <c r="E3521"/>
      <c r="F3521"/>
      <c r="G3521"/>
      <c r="H3521"/>
      <c r="I3521"/>
      <c r="K3521"/>
      <c r="N3521"/>
      <c r="U3521"/>
      <c r="V3521"/>
      <c r="X3521"/>
      <c r="AM3521"/>
      <c r="AN3521"/>
      <c r="AO3521"/>
      <c r="AT3521"/>
      <c r="AV3521"/>
      <c r="AW3521"/>
      <c r="AX3521"/>
      <c r="AY3521"/>
      <c r="AZ3521"/>
      <c r="BD3521"/>
      <c r="BE3521"/>
      <c r="BF3521"/>
      <c r="BG3521"/>
    </row>
    <row r="3522" spans="2:108" x14ac:dyDescent="0.3">
      <c r="B3522"/>
      <c r="C3522"/>
      <c r="E3522"/>
      <c r="F3522"/>
      <c r="G3522"/>
      <c r="H3522"/>
      <c r="I3522"/>
      <c r="K3522"/>
      <c r="N3522"/>
      <c r="U3522"/>
      <c r="V3522"/>
      <c r="X3522"/>
      <c r="AM3522"/>
      <c r="AN3522"/>
      <c r="AO3522"/>
      <c r="AT3522"/>
      <c r="AV3522"/>
      <c r="AW3522"/>
      <c r="AX3522"/>
      <c r="AY3522"/>
      <c r="AZ3522"/>
      <c r="BD3522"/>
      <c r="BE3522"/>
      <c r="BF3522"/>
      <c r="BG3522"/>
    </row>
    <row r="3523" spans="2:108" x14ac:dyDescent="0.3">
      <c r="B3523"/>
      <c r="C3523"/>
      <c r="E3523"/>
      <c r="F3523"/>
      <c r="G3523"/>
      <c r="H3523"/>
      <c r="I3523"/>
      <c r="K3523"/>
      <c r="N3523"/>
      <c r="U3523"/>
      <c r="V3523"/>
      <c r="X3523"/>
      <c r="AM3523"/>
      <c r="AN3523"/>
      <c r="AO3523"/>
      <c r="AT3523"/>
      <c r="AV3523"/>
      <c r="AW3523"/>
      <c r="AX3523"/>
      <c r="AY3523"/>
      <c r="AZ3523"/>
      <c r="BD3523"/>
      <c r="BE3523"/>
      <c r="BF3523"/>
      <c r="BG3523"/>
      <c r="BH3523"/>
      <c r="BS3523"/>
    </row>
    <row r="3524" spans="2:108" x14ac:dyDescent="0.3">
      <c r="B3524"/>
      <c r="C3524"/>
      <c r="E3524"/>
      <c r="F3524"/>
      <c r="G3524"/>
      <c r="H3524"/>
      <c r="I3524"/>
      <c r="K3524"/>
      <c r="N3524"/>
      <c r="U3524"/>
      <c r="V3524"/>
      <c r="X3524"/>
      <c r="AM3524"/>
      <c r="AN3524"/>
      <c r="AO3524"/>
      <c r="AT3524"/>
      <c r="AV3524"/>
      <c r="AW3524"/>
      <c r="AX3524"/>
      <c r="AY3524"/>
      <c r="AZ3524"/>
      <c r="BD3524"/>
      <c r="BE3524"/>
      <c r="BF3524"/>
      <c r="BG3524"/>
      <c r="BH3524"/>
    </row>
    <row r="3525" spans="2:108" x14ac:dyDescent="0.3">
      <c r="B3525"/>
      <c r="C3525"/>
      <c r="E3525"/>
      <c r="F3525"/>
      <c r="G3525"/>
      <c r="H3525"/>
      <c r="I3525"/>
      <c r="K3525"/>
      <c r="N3525"/>
      <c r="U3525"/>
      <c r="V3525"/>
      <c r="X3525"/>
      <c r="AM3525"/>
      <c r="AN3525"/>
      <c r="AO3525"/>
      <c r="AT3525"/>
      <c r="AV3525"/>
      <c r="AW3525"/>
      <c r="AX3525"/>
      <c r="AY3525"/>
      <c r="AZ3525"/>
      <c r="BD3525"/>
      <c r="BE3525"/>
      <c r="BF3525"/>
      <c r="BG3525"/>
    </row>
    <row r="3526" spans="2:108" x14ac:dyDescent="0.3">
      <c r="B3526"/>
      <c r="C3526"/>
      <c r="E3526"/>
      <c r="F3526"/>
      <c r="G3526"/>
      <c r="H3526"/>
      <c r="I3526"/>
      <c r="K3526"/>
      <c r="N3526"/>
      <c r="U3526"/>
      <c r="V3526"/>
      <c r="X3526"/>
      <c r="AM3526"/>
      <c r="AO3526"/>
      <c r="AT3526"/>
      <c r="AV3526"/>
      <c r="AW3526"/>
      <c r="AX3526"/>
      <c r="BA3526"/>
      <c r="DD3526"/>
    </row>
    <row r="3527" spans="2:108" x14ac:dyDescent="0.3">
      <c r="B3527"/>
      <c r="C3527"/>
      <c r="E3527"/>
      <c r="F3527"/>
      <c r="G3527"/>
      <c r="H3527"/>
      <c r="I3527"/>
      <c r="K3527"/>
      <c r="N3527"/>
      <c r="U3527"/>
      <c r="V3527"/>
      <c r="X3527"/>
      <c r="AM3527"/>
      <c r="AN3527"/>
      <c r="AO3527"/>
      <c r="AT3527"/>
      <c r="AV3527"/>
      <c r="AW3527"/>
      <c r="AX3527"/>
      <c r="AY3527"/>
      <c r="AZ3527"/>
      <c r="BD3527"/>
      <c r="BE3527"/>
      <c r="BF3527"/>
      <c r="BG3527"/>
    </row>
    <row r="3528" spans="2:108" x14ac:dyDescent="0.3">
      <c r="B3528"/>
      <c r="C3528"/>
      <c r="E3528"/>
      <c r="F3528"/>
      <c r="G3528"/>
      <c r="H3528"/>
      <c r="I3528"/>
      <c r="K3528"/>
      <c r="N3528"/>
      <c r="U3528"/>
      <c r="V3528"/>
      <c r="X3528"/>
      <c r="AM3528"/>
      <c r="AO3528"/>
      <c r="AT3528"/>
      <c r="AV3528"/>
      <c r="AW3528"/>
      <c r="AX3528"/>
      <c r="BA3528"/>
    </row>
    <row r="3529" spans="2:108" x14ac:dyDescent="0.3">
      <c r="B3529"/>
      <c r="C3529"/>
      <c r="E3529"/>
      <c r="F3529"/>
      <c r="G3529"/>
      <c r="H3529"/>
      <c r="I3529"/>
      <c r="K3529"/>
      <c r="N3529"/>
      <c r="U3529"/>
      <c r="V3529"/>
      <c r="X3529"/>
      <c r="AM3529"/>
      <c r="AN3529"/>
      <c r="AO3529"/>
      <c r="AT3529"/>
      <c r="AV3529"/>
      <c r="AW3529"/>
      <c r="AX3529"/>
      <c r="AY3529"/>
      <c r="AZ3529"/>
      <c r="BD3529"/>
      <c r="BE3529"/>
      <c r="BF3529"/>
      <c r="BG3529"/>
      <c r="BH3529"/>
    </row>
    <row r="3530" spans="2:108" x14ac:dyDescent="0.3">
      <c r="B3530"/>
      <c r="C3530"/>
      <c r="E3530"/>
      <c r="F3530"/>
      <c r="G3530"/>
      <c r="H3530"/>
      <c r="I3530"/>
      <c r="K3530"/>
      <c r="N3530"/>
      <c r="U3530"/>
      <c r="V3530"/>
      <c r="X3530"/>
      <c r="AM3530"/>
      <c r="AO3530"/>
      <c r="AT3530"/>
      <c r="AV3530"/>
      <c r="AW3530"/>
      <c r="AX3530"/>
      <c r="BA3530"/>
      <c r="DD3530"/>
    </row>
    <row r="3531" spans="2:108" x14ac:dyDescent="0.3">
      <c r="B3531"/>
      <c r="C3531"/>
      <c r="E3531"/>
      <c r="F3531"/>
      <c r="G3531"/>
      <c r="H3531"/>
      <c r="I3531"/>
      <c r="K3531"/>
      <c r="N3531"/>
      <c r="U3531"/>
      <c r="V3531"/>
      <c r="X3531"/>
      <c r="AM3531"/>
      <c r="AO3531"/>
      <c r="AT3531"/>
      <c r="AV3531"/>
      <c r="AW3531"/>
      <c r="AX3531"/>
      <c r="BA3531"/>
    </row>
    <row r="3532" spans="2:108" x14ac:dyDescent="0.3">
      <c r="B3532"/>
      <c r="C3532"/>
      <c r="E3532"/>
      <c r="F3532"/>
      <c r="G3532"/>
      <c r="H3532"/>
      <c r="I3532"/>
      <c r="K3532"/>
      <c r="N3532"/>
      <c r="U3532"/>
      <c r="V3532"/>
      <c r="X3532"/>
      <c r="AM3532"/>
      <c r="AO3532"/>
      <c r="AT3532"/>
      <c r="AV3532"/>
      <c r="AW3532"/>
      <c r="AX3532"/>
      <c r="BA3532"/>
    </row>
    <row r="3533" spans="2:108" x14ac:dyDescent="0.3">
      <c r="B3533"/>
      <c r="C3533"/>
      <c r="E3533"/>
      <c r="F3533"/>
      <c r="G3533"/>
      <c r="H3533"/>
      <c r="I3533"/>
      <c r="K3533"/>
      <c r="N3533"/>
      <c r="U3533"/>
      <c r="V3533"/>
      <c r="X3533"/>
      <c r="AM3533"/>
      <c r="AN3533"/>
      <c r="AO3533"/>
      <c r="AT3533"/>
      <c r="AV3533"/>
      <c r="AW3533"/>
      <c r="AX3533"/>
      <c r="AY3533"/>
      <c r="AZ3533"/>
      <c r="BD3533"/>
      <c r="BE3533"/>
      <c r="BF3533"/>
      <c r="BG3533"/>
      <c r="BH3533"/>
    </row>
    <row r="3534" spans="2:108" x14ac:dyDescent="0.3">
      <c r="B3534"/>
      <c r="C3534"/>
      <c r="E3534"/>
      <c r="F3534"/>
      <c r="G3534"/>
      <c r="H3534"/>
      <c r="I3534"/>
      <c r="K3534"/>
      <c r="N3534"/>
      <c r="U3534"/>
      <c r="V3534"/>
      <c r="X3534"/>
      <c r="AM3534"/>
      <c r="AO3534"/>
      <c r="AT3534"/>
      <c r="AV3534"/>
      <c r="AW3534"/>
      <c r="AX3534"/>
      <c r="BA3534"/>
    </row>
    <row r="3535" spans="2:108" x14ac:dyDescent="0.3">
      <c r="B3535"/>
      <c r="C3535"/>
      <c r="E3535"/>
      <c r="F3535"/>
      <c r="G3535"/>
      <c r="H3535"/>
      <c r="I3535"/>
      <c r="K3535"/>
      <c r="N3535"/>
      <c r="U3535"/>
      <c r="V3535"/>
      <c r="X3535"/>
      <c r="AM3535"/>
      <c r="AO3535"/>
      <c r="AT3535"/>
      <c r="AV3535"/>
      <c r="AW3535"/>
      <c r="AX3535"/>
      <c r="BA3535"/>
    </row>
    <row r="3536" spans="2:108" x14ac:dyDescent="0.3">
      <c r="B3536"/>
      <c r="C3536"/>
      <c r="E3536"/>
      <c r="F3536"/>
      <c r="G3536"/>
      <c r="H3536"/>
      <c r="I3536"/>
      <c r="K3536"/>
      <c r="N3536"/>
      <c r="U3536"/>
      <c r="V3536"/>
      <c r="X3536"/>
      <c r="AM3536"/>
      <c r="AO3536"/>
      <c r="AT3536"/>
      <c r="AV3536"/>
      <c r="AW3536"/>
      <c r="AX3536"/>
      <c r="BA3536"/>
    </row>
    <row r="3537" spans="2:108" x14ac:dyDescent="0.3">
      <c r="B3537"/>
      <c r="C3537"/>
      <c r="E3537"/>
      <c r="F3537"/>
      <c r="G3537"/>
      <c r="H3537"/>
      <c r="I3537"/>
      <c r="K3537"/>
      <c r="N3537"/>
      <c r="U3537"/>
      <c r="V3537"/>
      <c r="X3537"/>
      <c r="AM3537"/>
      <c r="AO3537"/>
      <c r="AT3537"/>
      <c r="AV3537"/>
      <c r="AW3537"/>
      <c r="AX3537"/>
      <c r="BA3537"/>
      <c r="DD3537"/>
    </row>
    <row r="3538" spans="2:108" x14ac:dyDescent="0.3">
      <c r="B3538"/>
      <c r="C3538"/>
      <c r="E3538"/>
      <c r="F3538"/>
      <c r="G3538"/>
      <c r="H3538"/>
      <c r="I3538"/>
      <c r="K3538"/>
      <c r="N3538"/>
      <c r="U3538"/>
      <c r="V3538"/>
      <c r="X3538"/>
      <c r="AM3538"/>
      <c r="AO3538"/>
      <c r="AT3538"/>
      <c r="AV3538"/>
      <c r="AW3538"/>
      <c r="AX3538"/>
      <c r="BA3538"/>
      <c r="DD3538"/>
    </row>
    <row r="3539" spans="2:108" x14ac:dyDescent="0.3">
      <c r="B3539"/>
      <c r="C3539"/>
      <c r="E3539"/>
      <c r="F3539"/>
      <c r="G3539"/>
      <c r="H3539"/>
      <c r="I3539"/>
      <c r="K3539"/>
      <c r="N3539"/>
      <c r="U3539"/>
      <c r="V3539"/>
      <c r="X3539"/>
      <c r="AM3539"/>
      <c r="AO3539"/>
      <c r="AT3539"/>
      <c r="AV3539"/>
      <c r="AW3539"/>
      <c r="AX3539"/>
      <c r="BA3539"/>
    </row>
    <row r="3540" spans="2:108" x14ac:dyDescent="0.3">
      <c r="B3540"/>
      <c r="C3540"/>
      <c r="E3540"/>
      <c r="F3540"/>
      <c r="G3540"/>
      <c r="H3540"/>
      <c r="I3540"/>
      <c r="K3540"/>
      <c r="N3540"/>
      <c r="U3540"/>
      <c r="V3540"/>
      <c r="X3540"/>
      <c r="AM3540"/>
      <c r="AN3540"/>
      <c r="AO3540"/>
      <c r="AT3540"/>
      <c r="AV3540"/>
      <c r="AW3540"/>
      <c r="AX3540"/>
      <c r="AY3540"/>
      <c r="AZ3540"/>
      <c r="BD3540"/>
      <c r="BE3540"/>
      <c r="BF3540"/>
      <c r="BG3540"/>
    </row>
    <row r="3541" spans="2:108" x14ac:dyDescent="0.3">
      <c r="B3541"/>
      <c r="C3541"/>
      <c r="E3541"/>
      <c r="F3541"/>
      <c r="G3541"/>
      <c r="H3541"/>
      <c r="I3541"/>
      <c r="K3541"/>
      <c r="N3541"/>
      <c r="U3541"/>
      <c r="V3541"/>
      <c r="X3541"/>
      <c r="AM3541"/>
      <c r="AO3541"/>
      <c r="AT3541"/>
      <c r="AV3541"/>
      <c r="AW3541"/>
      <c r="AX3541"/>
      <c r="BA3541"/>
    </row>
    <row r="3542" spans="2:108" x14ac:dyDescent="0.3">
      <c r="B3542"/>
      <c r="C3542"/>
      <c r="E3542"/>
      <c r="F3542"/>
      <c r="G3542"/>
      <c r="H3542"/>
      <c r="I3542"/>
      <c r="K3542"/>
      <c r="N3542"/>
      <c r="U3542"/>
      <c r="V3542"/>
      <c r="X3542"/>
      <c r="AM3542"/>
      <c r="AO3542"/>
      <c r="AT3542"/>
      <c r="AV3542"/>
      <c r="AW3542"/>
      <c r="AX3542"/>
      <c r="BA3542"/>
    </row>
    <row r="3543" spans="2:108" x14ac:dyDescent="0.3">
      <c r="B3543"/>
      <c r="C3543"/>
      <c r="E3543"/>
      <c r="F3543"/>
      <c r="G3543"/>
      <c r="H3543"/>
      <c r="I3543"/>
      <c r="K3543"/>
      <c r="N3543"/>
      <c r="U3543"/>
      <c r="V3543"/>
      <c r="X3543"/>
      <c r="AM3543"/>
      <c r="AO3543"/>
      <c r="AT3543"/>
      <c r="AV3543"/>
      <c r="AW3543"/>
      <c r="AX3543"/>
      <c r="BA3543"/>
    </row>
    <row r="3544" spans="2:108" x14ac:dyDescent="0.3">
      <c r="B3544"/>
      <c r="C3544"/>
      <c r="E3544"/>
      <c r="F3544"/>
      <c r="G3544"/>
      <c r="H3544"/>
      <c r="I3544"/>
      <c r="K3544"/>
      <c r="N3544"/>
      <c r="U3544"/>
      <c r="V3544"/>
      <c r="X3544"/>
      <c r="AM3544"/>
      <c r="AN3544"/>
      <c r="AO3544"/>
      <c r="AT3544"/>
      <c r="AV3544"/>
      <c r="AW3544"/>
      <c r="AX3544"/>
      <c r="AY3544"/>
      <c r="AZ3544"/>
      <c r="BD3544"/>
      <c r="BE3544"/>
      <c r="BF3544"/>
      <c r="BG3544"/>
      <c r="BH3544"/>
    </row>
    <row r="3545" spans="2:108" x14ac:dyDescent="0.3">
      <c r="B3545"/>
      <c r="C3545"/>
      <c r="E3545"/>
      <c r="F3545"/>
      <c r="G3545"/>
      <c r="H3545"/>
      <c r="I3545"/>
      <c r="K3545"/>
      <c r="N3545"/>
      <c r="U3545"/>
      <c r="V3545"/>
      <c r="X3545"/>
      <c r="AM3545"/>
      <c r="AO3545"/>
      <c r="AT3545"/>
      <c r="AV3545"/>
      <c r="AW3545"/>
      <c r="AX3545"/>
      <c r="BA3545"/>
    </row>
    <row r="3546" spans="2:108" x14ac:dyDescent="0.3">
      <c r="B3546"/>
      <c r="C3546"/>
      <c r="E3546"/>
      <c r="F3546"/>
      <c r="G3546"/>
      <c r="H3546"/>
      <c r="I3546"/>
      <c r="K3546"/>
      <c r="N3546"/>
      <c r="U3546"/>
      <c r="V3546"/>
      <c r="X3546"/>
      <c r="AM3546"/>
      <c r="AN3546"/>
      <c r="AO3546"/>
      <c r="AT3546"/>
      <c r="AV3546"/>
      <c r="AW3546"/>
      <c r="AX3546"/>
      <c r="AY3546"/>
      <c r="AZ3546"/>
      <c r="BD3546"/>
      <c r="BE3546"/>
      <c r="BF3546"/>
      <c r="BG3546"/>
    </row>
    <row r="3547" spans="2:108" x14ac:dyDescent="0.3">
      <c r="B3547"/>
      <c r="C3547"/>
      <c r="E3547"/>
      <c r="F3547"/>
      <c r="G3547"/>
      <c r="H3547"/>
      <c r="I3547"/>
      <c r="K3547"/>
      <c r="N3547"/>
      <c r="U3547"/>
      <c r="V3547"/>
      <c r="X3547"/>
      <c r="AM3547"/>
      <c r="AN3547"/>
      <c r="AO3547"/>
      <c r="AT3547"/>
      <c r="AV3547"/>
      <c r="AW3547"/>
      <c r="AX3547"/>
      <c r="AY3547"/>
      <c r="AZ3547"/>
      <c r="BD3547"/>
      <c r="BE3547"/>
      <c r="BF3547"/>
      <c r="BG3547"/>
    </row>
    <row r="3548" spans="2:108" x14ac:dyDescent="0.3">
      <c r="B3548"/>
      <c r="C3548"/>
      <c r="E3548"/>
      <c r="F3548"/>
      <c r="G3548"/>
      <c r="H3548"/>
      <c r="I3548"/>
      <c r="K3548"/>
      <c r="N3548"/>
      <c r="U3548"/>
      <c r="V3548"/>
      <c r="X3548"/>
      <c r="AM3548"/>
      <c r="AN3548"/>
      <c r="AO3548"/>
      <c r="AT3548"/>
      <c r="AV3548"/>
      <c r="AW3548"/>
      <c r="AX3548"/>
      <c r="AY3548"/>
      <c r="AZ3548"/>
      <c r="BD3548"/>
      <c r="BE3548"/>
      <c r="BF3548"/>
      <c r="BG3548"/>
    </row>
    <row r="3549" spans="2:108" x14ac:dyDescent="0.3">
      <c r="B3549"/>
      <c r="C3549"/>
      <c r="E3549"/>
      <c r="F3549"/>
      <c r="G3549"/>
      <c r="H3549"/>
      <c r="I3549"/>
      <c r="K3549"/>
      <c r="N3549"/>
      <c r="U3549"/>
      <c r="V3549"/>
      <c r="X3549"/>
      <c r="AN3549"/>
      <c r="AT3549"/>
      <c r="AV3549"/>
      <c r="AW3549"/>
      <c r="AX3549"/>
      <c r="AY3549"/>
      <c r="AZ3549"/>
      <c r="BD3549"/>
      <c r="BE3549"/>
      <c r="BF3549"/>
      <c r="BG3549"/>
      <c r="BH3549"/>
      <c r="BS3549"/>
    </row>
    <row r="3550" spans="2:108" x14ac:dyDescent="0.3">
      <c r="B3550"/>
      <c r="C3550"/>
      <c r="E3550"/>
      <c r="F3550"/>
      <c r="G3550"/>
      <c r="H3550"/>
      <c r="I3550"/>
      <c r="K3550"/>
      <c r="N3550"/>
      <c r="U3550"/>
      <c r="V3550"/>
      <c r="X3550"/>
      <c r="AM3550"/>
      <c r="AN3550"/>
      <c r="AO3550"/>
      <c r="AT3550"/>
      <c r="AV3550"/>
      <c r="AW3550"/>
      <c r="AX3550"/>
      <c r="AY3550"/>
      <c r="AZ3550"/>
      <c r="BD3550"/>
      <c r="BE3550"/>
      <c r="BF3550"/>
      <c r="BG3550"/>
    </row>
    <row r="3551" spans="2:108" x14ac:dyDescent="0.3">
      <c r="B3551"/>
      <c r="C3551"/>
      <c r="E3551"/>
      <c r="F3551"/>
      <c r="G3551"/>
      <c r="H3551"/>
      <c r="I3551"/>
      <c r="K3551"/>
      <c r="N3551"/>
      <c r="U3551"/>
      <c r="V3551"/>
      <c r="X3551"/>
      <c r="AM3551"/>
      <c r="AN3551"/>
      <c r="AO3551"/>
      <c r="AT3551"/>
      <c r="AV3551"/>
      <c r="AW3551"/>
      <c r="AX3551"/>
      <c r="AY3551"/>
      <c r="BD3551"/>
      <c r="BE3551"/>
      <c r="BF3551"/>
      <c r="BG3551"/>
    </row>
    <row r="3552" spans="2:108" x14ac:dyDescent="0.3">
      <c r="B3552"/>
      <c r="C3552"/>
      <c r="E3552"/>
      <c r="F3552"/>
      <c r="G3552"/>
      <c r="H3552"/>
      <c r="I3552"/>
      <c r="K3552"/>
      <c r="N3552"/>
      <c r="U3552"/>
      <c r="V3552"/>
      <c r="X3552"/>
      <c r="AM3552"/>
      <c r="AO3552"/>
      <c r="AT3552"/>
      <c r="AV3552"/>
      <c r="AW3552"/>
      <c r="AX3552"/>
      <c r="BA3552"/>
    </row>
    <row r="3553" spans="2:108" x14ac:dyDescent="0.3">
      <c r="B3553"/>
      <c r="C3553"/>
      <c r="E3553"/>
      <c r="F3553"/>
      <c r="G3553"/>
      <c r="H3553"/>
      <c r="I3553"/>
      <c r="K3553"/>
      <c r="N3553"/>
      <c r="U3553"/>
      <c r="V3553"/>
      <c r="X3553"/>
      <c r="AM3553"/>
      <c r="AO3553"/>
      <c r="AT3553"/>
      <c r="AV3553"/>
      <c r="AW3553"/>
      <c r="AX3553"/>
      <c r="BA3553"/>
      <c r="DD3553"/>
    </row>
    <row r="3554" spans="2:108" x14ac:dyDescent="0.3">
      <c r="B3554"/>
      <c r="C3554"/>
      <c r="E3554"/>
      <c r="F3554"/>
      <c r="G3554"/>
      <c r="H3554"/>
      <c r="I3554"/>
      <c r="K3554"/>
      <c r="N3554"/>
      <c r="U3554"/>
      <c r="V3554"/>
      <c r="X3554"/>
      <c r="AM3554"/>
      <c r="AO3554"/>
      <c r="AT3554"/>
      <c r="AV3554"/>
      <c r="AW3554"/>
      <c r="AX3554"/>
      <c r="BA3554"/>
    </row>
    <row r="3555" spans="2:108" x14ac:dyDescent="0.3">
      <c r="B3555"/>
      <c r="C3555"/>
      <c r="E3555"/>
      <c r="F3555"/>
      <c r="G3555"/>
      <c r="H3555"/>
      <c r="I3555"/>
      <c r="K3555"/>
      <c r="N3555"/>
      <c r="U3555"/>
      <c r="V3555"/>
      <c r="X3555"/>
      <c r="AM3555"/>
      <c r="AO3555"/>
      <c r="AT3555"/>
      <c r="AV3555"/>
      <c r="AW3555"/>
      <c r="AX3555"/>
      <c r="BA3555"/>
    </row>
    <row r="3556" spans="2:108" x14ac:dyDescent="0.3">
      <c r="B3556"/>
      <c r="C3556"/>
      <c r="E3556"/>
      <c r="F3556"/>
      <c r="G3556"/>
      <c r="H3556"/>
      <c r="I3556"/>
      <c r="K3556"/>
      <c r="N3556"/>
      <c r="U3556"/>
      <c r="V3556"/>
      <c r="X3556"/>
      <c r="AM3556"/>
      <c r="AO3556"/>
      <c r="AT3556"/>
      <c r="AV3556"/>
      <c r="AW3556"/>
      <c r="AX3556"/>
      <c r="BA3556"/>
    </row>
    <row r="3557" spans="2:108" x14ac:dyDescent="0.3">
      <c r="B3557"/>
      <c r="C3557"/>
      <c r="E3557"/>
      <c r="F3557"/>
      <c r="G3557"/>
      <c r="H3557"/>
      <c r="I3557"/>
      <c r="K3557"/>
      <c r="N3557"/>
      <c r="U3557"/>
      <c r="V3557"/>
      <c r="X3557"/>
      <c r="AM3557"/>
      <c r="AN3557"/>
      <c r="AO3557"/>
      <c r="AT3557"/>
      <c r="AV3557"/>
      <c r="AW3557"/>
      <c r="AX3557"/>
      <c r="AY3557"/>
      <c r="AZ3557"/>
      <c r="BD3557"/>
      <c r="BE3557"/>
      <c r="BF3557"/>
      <c r="BG3557"/>
    </row>
    <row r="3558" spans="2:108" x14ac:dyDescent="0.3">
      <c r="B3558"/>
      <c r="C3558"/>
      <c r="E3558"/>
      <c r="F3558"/>
      <c r="G3558"/>
      <c r="H3558"/>
      <c r="I3558"/>
      <c r="K3558"/>
      <c r="N3558"/>
      <c r="U3558"/>
      <c r="V3558"/>
      <c r="X3558"/>
      <c r="AM3558"/>
      <c r="AO3558"/>
      <c r="AT3558"/>
      <c r="AV3558"/>
      <c r="AW3558"/>
      <c r="AX3558"/>
      <c r="BA3558"/>
    </row>
    <row r="3559" spans="2:108" x14ac:dyDescent="0.3">
      <c r="B3559"/>
      <c r="C3559"/>
      <c r="E3559"/>
      <c r="F3559"/>
      <c r="G3559"/>
      <c r="H3559"/>
      <c r="I3559"/>
      <c r="K3559"/>
      <c r="N3559"/>
      <c r="U3559"/>
      <c r="V3559"/>
      <c r="X3559"/>
      <c r="AM3559"/>
      <c r="AO3559"/>
      <c r="AT3559"/>
      <c r="AV3559"/>
      <c r="AW3559"/>
      <c r="AX3559"/>
      <c r="BA3559"/>
    </row>
    <row r="3560" spans="2:108" x14ac:dyDescent="0.3">
      <c r="B3560"/>
      <c r="C3560"/>
      <c r="E3560"/>
      <c r="F3560"/>
      <c r="G3560"/>
      <c r="H3560"/>
      <c r="I3560"/>
      <c r="K3560"/>
      <c r="N3560"/>
      <c r="U3560"/>
      <c r="V3560"/>
      <c r="X3560"/>
      <c r="AM3560"/>
      <c r="AN3560"/>
      <c r="AO3560"/>
      <c r="AT3560"/>
      <c r="AV3560"/>
      <c r="AW3560"/>
      <c r="AX3560"/>
      <c r="AY3560"/>
      <c r="AZ3560"/>
      <c r="BD3560"/>
      <c r="BE3560"/>
      <c r="BF3560"/>
      <c r="BG3560"/>
      <c r="BH3560"/>
      <c r="BS3560"/>
    </row>
    <row r="3561" spans="2:108" x14ac:dyDescent="0.3">
      <c r="B3561"/>
      <c r="C3561"/>
      <c r="E3561"/>
      <c r="F3561"/>
      <c r="G3561"/>
      <c r="H3561"/>
      <c r="I3561"/>
      <c r="K3561"/>
      <c r="N3561"/>
      <c r="U3561"/>
      <c r="V3561"/>
      <c r="X3561"/>
      <c r="AM3561"/>
      <c r="AO3561"/>
      <c r="AT3561"/>
      <c r="AV3561"/>
      <c r="AW3561"/>
      <c r="AX3561"/>
      <c r="BA3561"/>
    </row>
    <row r="3562" spans="2:108" x14ac:dyDescent="0.3">
      <c r="B3562"/>
      <c r="C3562"/>
      <c r="E3562"/>
      <c r="F3562"/>
      <c r="G3562"/>
      <c r="H3562"/>
      <c r="I3562"/>
      <c r="K3562"/>
      <c r="N3562"/>
      <c r="U3562"/>
      <c r="V3562"/>
      <c r="X3562"/>
      <c r="AM3562"/>
      <c r="AO3562"/>
      <c r="AT3562"/>
      <c r="AV3562"/>
      <c r="AW3562"/>
      <c r="AX3562"/>
      <c r="BA3562"/>
    </row>
    <row r="3563" spans="2:108" x14ac:dyDescent="0.3">
      <c r="B3563"/>
      <c r="C3563"/>
      <c r="E3563"/>
      <c r="F3563"/>
      <c r="G3563"/>
      <c r="H3563"/>
      <c r="I3563"/>
      <c r="K3563"/>
      <c r="N3563"/>
      <c r="U3563"/>
      <c r="V3563"/>
      <c r="X3563"/>
      <c r="AM3563"/>
      <c r="AO3563"/>
      <c r="AT3563"/>
      <c r="AV3563"/>
      <c r="AW3563"/>
      <c r="AX3563"/>
      <c r="BA3563"/>
    </row>
    <row r="3564" spans="2:108" x14ac:dyDescent="0.3">
      <c r="B3564"/>
      <c r="C3564"/>
      <c r="E3564"/>
      <c r="F3564"/>
      <c r="G3564"/>
      <c r="H3564"/>
      <c r="I3564"/>
      <c r="K3564"/>
      <c r="N3564"/>
      <c r="U3564"/>
      <c r="V3564"/>
      <c r="X3564"/>
      <c r="AM3564"/>
      <c r="AO3564"/>
      <c r="AT3564"/>
      <c r="AV3564"/>
      <c r="AW3564"/>
      <c r="AX3564"/>
      <c r="BA3564"/>
    </row>
    <row r="3565" spans="2:108" x14ac:dyDescent="0.3">
      <c r="B3565"/>
      <c r="C3565"/>
      <c r="E3565"/>
      <c r="F3565"/>
      <c r="G3565"/>
      <c r="H3565"/>
      <c r="I3565"/>
      <c r="K3565"/>
      <c r="N3565"/>
      <c r="U3565"/>
      <c r="V3565"/>
      <c r="X3565"/>
      <c r="AM3565"/>
      <c r="AN3565"/>
      <c r="AO3565"/>
      <c r="AT3565"/>
      <c r="AV3565"/>
      <c r="AW3565"/>
      <c r="AX3565"/>
      <c r="AY3565"/>
      <c r="AZ3565"/>
      <c r="BD3565"/>
      <c r="BE3565"/>
      <c r="BF3565"/>
      <c r="BG3565"/>
      <c r="BH3565"/>
      <c r="BS3565"/>
    </row>
    <row r="3566" spans="2:108" x14ac:dyDescent="0.3">
      <c r="B3566"/>
      <c r="C3566"/>
      <c r="E3566"/>
      <c r="F3566"/>
      <c r="G3566"/>
      <c r="H3566"/>
      <c r="I3566"/>
      <c r="K3566"/>
      <c r="N3566"/>
      <c r="U3566"/>
      <c r="V3566"/>
      <c r="X3566"/>
      <c r="AM3566"/>
      <c r="AO3566"/>
      <c r="AT3566"/>
      <c r="AV3566"/>
      <c r="AW3566"/>
      <c r="AX3566"/>
      <c r="BA3566"/>
    </row>
    <row r="3567" spans="2:108" x14ac:dyDescent="0.3">
      <c r="B3567"/>
      <c r="C3567"/>
      <c r="E3567"/>
      <c r="F3567"/>
      <c r="G3567"/>
      <c r="H3567"/>
      <c r="I3567"/>
      <c r="K3567"/>
      <c r="N3567"/>
      <c r="U3567"/>
      <c r="V3567"/>
      <c r="X3567"/>
      <c r="AM3567"/>
      <c r="AO3567"/>
      <c r="AT3567"/>
      <c r="AV3567"/>
      <c r="AW3567"/>
      <c r="AX3567"/>
      <c r="BA3567"/>
    </row>
    <row r="3568" spans="2:108" x14ac:dyDescent="0.3">
      <c r="B3568"/>
      <c r="C3568"/>
      <c r="E3568"/>
      <c r="F3568"/>
      <c r="G3568"/>
      <c r="H3568"/>
      <c r="I3568"/>
      <c r="K3568"/>
      <c r="N3568"/>
      <c r="U3568"/>
      <c r="V3568"/>
      <c r="X3568"/>
      <c r="AM3568"/>
      <c r="AN3568"/>
      <c r="AO3568"/>
      <c r="AT3568"/>
      <c r="AV3568"/>
      <c r="AW3568"/>
      <c r="AX3568"/>
      <c r="AY3568"/>
      <c r="AZ3568"/>
      <c r="BD3568"/>
      <c r="BE3568"/>
      <c r="BF3568"/>
      <c r="BG3568"/>
      <c r="BH3568"/>
      <c r="BS3568"/>
      <c r="DD3568"/>
    </row>
    <row r="3569" spans="2:108" x14ac:dyDescent="0.3">
      <c r="B3569"/>
      <c r="C3569"/>
      <c r="E3569"/>
      <c r="F3569"/>
      <c r="G3569"/>
      <c r="H3569"/>
      <c r="I3569"/>
      <c r="K3569"/>
      <c r="N3569"/>
      <c r="U3569"/>
      <c r="V3569"/>
      <c r="X3569"/>
      <c r="AM3569"/>
      <c r="AO3569"/>
      <c r="AT3569"/>
      <c r="AV3569"/>
      <c r="AW3569"/>
      <c r="AX3569"/>
      <c r="BA3569"/>
    </row>
    <row r="3570" spans="2:108" x14ac:dyDescent="0.3">
      <c r="B3570"/>
      <c r="C3570"/>
      <c r="E3570"/>
      <c r="F3570"/>
      <c r="G3570"/>
      <c r="H3570"/>
      <c r="I3570"/>
      <c r="K3570"/>
      <c r="N3570"/>
      <c r="U3570"/>
      <c r="V3570"/>
      <c r="X3570"/>
      <c r="AM3570"/>
      <c r="AN3570"/>
      <c r="AO3570"/>
      <c r="AT3570"/>
      <c r="AV3570"/>
      <c r="AW3570"/>
      <c r="AX3570"/>
      <c r="AY3570"/>
      <c r="AZ3570"/>
      <c r="BD3570"/>
      <c r="BE3570"/>
      <c r="BF3570"/>
      <c r="BG3570"/>
      <c r="BH3570"/>
    </row>
    <row r="3571" spans="2:108" x14ac:dyDescent="0.3">
      <c r="B3571"/>
      <c r="C3571"/>
      <c r="E3571"/>
      <c r="F3571"/>
      <c r="G3571"/>
      <c r="H3571"/>
      <c r="I3571"/>
      <c r="K3571"/>
      <c r="N3571"/>
      <c r="U3571"/>
      <c r="V3571"/>
      <c r="X3571"/>
      <c r="AM3571"/>
      <c r="AO3571"/>
      <c r="AT3571"/>
      <c r="AV3571"/>
      <c r="AW3571"/>
      <c r="AX3571"/>
      <c r="AZ3571"/>
      <c r="BD3571"/>
      <c r="BE3571"/>
      <c r="BF3571"/>
      <c r="BG3571"/>
    </row>
    <row r="3572" spans="2:108" x14ac:dyDescent="0.3">
      <c r="B3572"/>
      <c r="C3572"/>
      <c r="E3572"/>
      <c r="F3572"/>
      <c r="G3572"/>
      <c r="H3572"/>
      <c r="I3572"/>
      <c r="K3572"/>
      <c r="N3572"/>
      <c r="U3572"/>
      <c r="V3572"/>
      <c r="X3572"/>
      <c r="AM3572"/>
      <c r="AN3572"/>
      <c r="AO3572"/>
      <c r="AT3572"/>
      <c r="AV3572"/>
      <c r="AW3572"/>
      <c r="AX3572"/>
      <c r="AY3572"/>
      <c r="AZ3572"/>
      <c r="BD3572"/>
      <c r="BE3572"/>
      <c r="BF3572"/>
      <c r="BG3572"/>
    </row>
    <row r="3573" spans="2:108" x14ac:dyDescent="0.3">
      <c r="B3573"/>
      <c r="C3573"/>
      <c r="E3573"/>
      <c r="F3573"/>
      <c r="G3573"/>
      <c r="H3573"/>
      <c r="I3573"/>
      <c r="K3573"/>
      <c r="N3573"/>
      <c r="U3573"/>
      <c r="V3573"/>
      <c r="X3573"/>
      <c r="AM3573"/>
      <c r="AN3573"/>
      <c r="AO3573"/>
      <c r="AT3573"/>
      <c r="AV3573"/>
      <c r="AW3573"/>
      <c r="AX3573"/>
      <c r="AY3573"/>
      <c r="AZ3573"/>
      <c r="BD3573"/>
      <c r="BE3573"/>
      <c r="BF3573"/>
      <c r="BG3573"/>
    </row>
    <row r="3574" spans="2:108" x14ac:dyDescent="0.3">
      <c r="B3574"/>
      <c r="C3574"/>
      <c r="E3574"/>
      <c r="F3574"/>
      <c r="G3574"/>
      <c r="H3574"/>
      <c r="I3574"/>
      <c r="K3574"/>
      <c r="N3574"/>
      <c r="U3574"/>
      <c r="V3574"/>
      <c r="X3574"/>
      <c r="AM3574"/>
      <c r="AN3574"/>
      <c r="AO3574"/>
      <c r="AT3574"/>
      <c r="AV3574"/>
      <c r="AW3574"/>
      <c r="AX3574"/>
      <c r="AY3574"/>
      <c r="AZ3574"/>
      <c r="BD3574"/>
      <c r="BE3574"/>
      <c r="BF3574"/>
      <c r="BG3574"/>
      <c r="BH3574"/>
      <c r="BS3574"/>
    </row>
    <row r="3575" spans="2:108" x14ac:dyDescent="0.3">
      <c r="B3575"/>
      <c r="C3575"/>
      <c r="E3575"/>
      <c r="F3575"/>
      <c r="G3575"/>
      <c r="H3575"/>
      <c r="I3575"/>
      <c r="K3575"/>
      <c r="N3575"/>
      <c r="U3575"/>
      <c r="V3575"/>
      <c r="X3575"/>
      <c r="AM3575"/>
      <c r="AN3575"/>
      <c r="AO3575"/>
      <c r="AT3575"/>
      <c r="AV3575"/>
      <c r="AW3575"/>
      <c r="AX3575"/>
      <c r="AY3575"/>
      <c r="AZ3575"/>
      <c r="BD3575"/>
      <c r="BE3575"/>
      <c r="BF3575"/>
      <c r="BG3575"/>
    </row>
    <row r="3576" spans="2:108" x14ac:dyDescent="0.3">
      <c r="B3576"/>
      <c r="C3576"/>
      <c r="E3576"/>
      <c r="F3576"/>
      <c r="G3576"/>
      <c r="H3576"/>
      <c r="I3576"/>
      <c r="K3576"/>
      <c r="N3576"/>
      <c r="U3576"/>
      <c r="V3576"/>
      <c r="X3576"/>
      <c r="AM3576"/>
      <c r="AN3576"/>
      <c r="AO3576"/>
      <c r="AT3576"/>
      <c r="AV3576"/>
      <c r="AW3576"/>
      <c r="AX3576"/>
      <c r="AY3576"/>
      <c r="AZ3576"/>
      <c r="BD3576"/>
      <c r="BE3576"/>
      <c r="BF3576"/>
      <c r="BG3576"/>
    </row>
    <row r="3577" spans="2:108" x14ac:dyDescent="0.3">
      <c r="B3577"/>
      <c r="C3577"/>
      <c r="E3577"/>
      <c r="F3577"/>
      <c r="G3577"/>
      <c r="H3577"/>
      <c r="I3577"/>
      <c r="K3577"/>
      <c r="N3577"/>
      <c r="U3577"/>
      <c r="V3577"/>
      <c r="X3577"/>
      <c r="AM3577"/>
      <c r="AN3577"/>
      <c r="AO3577"/>
      <c r="AT3577"/>
      <c r="AV3577"/>
      <c r="AW3577"/>
      <c r="AX3577"/>
      <c r="AY3577"/>
      <c r="AZ3577"/>
      <c r="BD3577"/>
      <c r="BE3577"/>
      <c r="BF3577"/>
      <c r="BG3577"/>
    </row>
    <row r="3578" spans="2:108" x14ac:dyDescent="0.3">
      <c r="B3578"/>
      <c r="C3578"/>
      <c r="E3578"/>
      <c r="F3578"/>
      <c r="G3578"/>
      <c r="H3578"/>
      <c r="I3578"/>
      <c r="K3578"/>
      <c r="N3578"/>
      <c r="U3578"/>
      <c r="V3578"/>
      <c r="X3578"/>
      <c r="AM3578"/>
      <c r="AN3578"/>
      <c r="AO3578"/>
      <c r="AT3578"/>
      <c r="AV3578"/>
      <c r="AW3578"/>
      <c r="AX3578"/>
      <c r="AY3578"/>
      <c r="AZ3578"/>
      <c r="BD3578"/>
      <c r="BE3578"/>
      <c r="BF3578"/>
      <c r="BG3578"/>
      <c r="DD3578"/>
    </row>
    <row r="3579" spans="2:108" x14ac:dyDescent="0.3">
      <c r="B3579"/>
      <c r="C3579"/>
      <c r="E3579"/>
      <c r="F3579"/>
      <c r="G3579"/>
      <c r="H3579"/>
      <c r="I3579"/>
      <c r="K3579"/>
      <c r="N3579"/>
      <c r="U3579"/>
      <c r="V3579"/>
      <c r="X3579"/>
      <c r="AM3579"/>
      <c r="AN3579"/>
      <c r="AO3579"/>
      <c r="AT3579"/>
      <c r="AV3579"/>
      <c r="AW3579"/>
      <c r="AX3579"/>
      <c r="AY3579"/>
      <c r="AZ3579"/>
      <c r="BD3579"/>
      <c r="BE3579"/>
      <c r="BF3579"/>
      <c r="BG3579"/>
      <c r="BH3579"/>
      <c r="BS3579"/>
    </row>
    <row r="3580" spans="2:108" x14ac:dyDescent="0.3">
      <c r="B3580"/>
      <c r="C3580"/>
      <c r="E3580"/>
      <c r="F3580"/>
      <c r="G3580"/>
      <c r="H3580"/>
      <c r="I3580"/>
      <c r="K3580"/>
      <c r="N3580"/>
      <c r="U3580"/>
      <c r="V3580"/>
      <c r="X3580"/>
      <c r="AM3580"/>
      <c r="AN3580"/>
      <c r="AO3580"/>
      <c r="AT3580"/>
      <c r="AV3580"/>
      <c r="AW3580"/>
      <c r="AX3580"/>
      <c r="AY3580"/>
      <c r="AZ3580"/>
      <c r="BD3580"/>
      <c r="BE3580"/>
      <c r="BF3580"/>
      <c r="BG3580"/>
    </row>
    <row r="3581" spans="2:108" x14ac:dyDescent="0.3">
      <c r="B3581"/>
      <c r="C3581"/>
      <c r="E3581"/>
      <c r="F3581"/>
      <c r="G3581"/>
      <c r="H3581"/>
      <c r="I3581"/>
      <c r="K3581"/>
      <c r="N3581"/>
      <c r="U3581"/>
      <c r="V3581"/>
      <c r="X3581"/>
      <c r="AM3581"/>
      <c r="AO3581"/>
      <c r="AT3581"/>
      <c r="AV3581"/>
      <c r="AW3581"/>
      <c r="AX3581"/>
      <c r="BA3581"/>
    </row>
    <row r="3582" spans="2:108" x14ac:dyDescent="0.3">
      <c r="B3582"/>
      <c r="C3582"/>
      <c r="E3582"/>
      <c r="F3582"/>
      <c r="G3582"/>
      <c r="H3582"/>
      <c r="I3582"/>
      <c r="K3582"/>
      <c r="N3582"/>
      <c r="U3582"/>
      <c r="V3582"/>
      <c r="X3582"/>
      <c r="AM3582"/>
      <c r="AO3582"/>
      <c r="AT3582"/>
      <c r="AV3582"/>
      <c r="AW3582"/>
      <c r="AX3582"/>
      <c r="BA3582"/>
    </row>
    <row r="3583" spans="2:108" x14ac:dyDescent="0.3">
      <c r="B3583"/>
      <c r="C3583"/>
      <c r="E3583"/>
      <c r="F3583"/>
      <c r="G3583"/>
      <c r="H3583"/>
      <c r="I3583"/>
      <c r="K3583"/>
      <c r="N3583"/>
      <c r="U3583"/>
      <c r="V3583"/>
      <c r="X3583"/>
      <c r="AM3583"/>
      <c r="AN3583"/>
      <c r="AO3583"/>
      <c r="AT3583"/>
      <c r="AV3583"/>
      <c r="AW3583"/>
      <c r="AX3583"/>
      <c r="AY3583"/>
      <c r="AZ3583"/>
      <c r="BD3583"/>
      <c r="BE3583"/>
      <c r="BF3583"/>
      <c r="BG3583"/>
      <c r="DD3583"/>
    </row>
    <row r="3584" spans="2:108" x14ac:dyDescent="0.3">
      <c r="B3584"/>
      <c r="C3584"/>
      <c r="E3584"/>
      <c r="F3584"/>
      <c r="G3584"/>
      <c r="H3584"/>
      <c r="I3584"/>
      <c r="K3584"/>
      <c r="N3584"/>
      <c r="U3584"/>
      <c r="V3584"/>
      <c r="X3584"/>
      <c r="AM3584"/>
      <c r="AO3584"/>
      <c r="AT3584"/>
      <c r="AV3584"/>
      <c r="AW3584"/>
      <c r="AX3584"/>
      <c r="BA3584"/>
    </row>
    <row r="3585" spans="2:108" x14ac:dyDescent="0.3">
      <c r="B3585"/>
      <c r="C3585"/>
      <c r="E3585"/>
      <c r="F3585"/>
      <c r="G3585"/>
      <c r="H3585"/>
      <c r="I3585"/>
      <c r="K3585"/>
      <c r="N3585"/>
      <c r="U3585"/>
      <c r="V3585"/>
      <c r="X3585"/>
      <c r="AM3585"/>
      <c r="AO3585"/>
      <c r="AT3585"/>
      <c r="AV3585"/>
      <c r="AW3585"/>
      <c r="AX3585"/>
      <c r="BA3585"/>
      <c r="DD3585"/>
    </row>
    <row r="3586" spans="2:108" x14ac:dyDescent="0.3">
      <c r="B3586"/>
      <c r="C3586"/>
      <c r="E3586"/>
      <c r="F3586"/>
      <c r="G3586"/>
      <c r="H3586"/>
      <c r="I3586"/>
      <c r="K3586"/>
      <c r="N3586"/>
      <c r="U3586"/>
      <c r="V3586"/>
      <c r="X3586"/>
      <c r="AM3586"/>
      <c r="AO3586"/>
      <c r="AT3586"/>
      <c r="AV3586"/>
      <c r="AW3586"/>
      <c r="AX3586"/>
      <c r="BA3586"/>
    </row>
    <row r="3587" spans="2:108" x14ac:dyDescent="0.3">
      <c r="B3587"/>
      <c r="C3587"/>
      <c r="E3587"/>
      <c r="F3587"/>
      <c r="G3587"/>
      <c r="H3587"/>
      <c r="I3587"/>
      <c r="K3587"/>
      <c r="N3587"/>
      <c r="U3587"/>
      <c r="V3587"/>
      <c r="X3587"/>
      <c r="AM3587"/>
      <c r="AO3587"/>
      <c r="AT3587"/>
      <c r="AV3587"/>
      <c r="AW3587"/>
      <c r="AX3587"/>
      <c r="BA3587"/>
    </row>
    <row r="3588" spans="2:108" x14ac:dyDescent="0.3">
      <c r="B3588"/>
      <c r="C3588"/>
      <c r="E3588"/>
      <c r="F3588"/>
      <c r="G3588"/>
      <c r="H3588"/>
      <c r="I3588"/>
      <c r="K3588"/>
      <c r="N3588"/>
      <c r="U3588"/>
      <c r="V3588"/>
      <c r="X3588"/>
      <c r="AM3588"/>
      <c r="AN3588"/>
      <c r="AO3588"/>
      <c r="AT3588"/>
      <c r="AV3588"/>
      <c r="AW3588"/>
      <c r="AX3588"/>
      <c r="AY3588"/>
      <c r="AZ3588"/>
      <c r="BD3588"/>
      <c r="BE3588"/>
      <c r="BF3588"/>
      <c r="BG3588"/>
    </row>
    <row r="3589" spans="2:108" x14ac:dyDescent="0.3">
      <c r="B3589"/>
      <c r="C3589"/>
      <c r="E3589"/>
      <c r="F3589"/>
      <c r="G3589"/>
      <c r="H3589"/>
      <c r="I3589"/>
      <c r="K3589"/>
      <c r="N3589"/>
      <c r="U3589"/>
      <c r="V3589"/>
      <c r="X3589"/>
      <c r="AM3589"/>
      <c r="AO3589"/>
      <c r="AT3589"/>
      <c r="AV3589"/>
      <c r="AW3589"/>
      <c r="AX3589"/>
      <c r="BA3589"/>
    </row>
    <row r="3590" spans="2:108" x14ac:dyDescent="0.3">
      <c r="B3590"/>
      <c r="C3590"/>
      <c r="E3590"/>
      <c r="F3590"/>
      <c r="G3590"/>
      <c r="H3590"/>
      <c r="I3590"/>
      <c r="K3590"/>
      <c r="N3590"/>
      <c r="U3590"/>
      <c r="V3590"/>
      <c r="X3590"/>
      <c r="AM3590"/>
      <c r="AO3590"/>
      <c r="AT3590"/>
      <c r="AV3590"/>
      <c r="AW3590"/>
      <c r="AX3590"/>
      <c r="BA3590"/>
    </row>
    <row r="3591" spans="2:108" x14ac:dyDescent="0.3">
      <c r="B3591"/>
      <c r="C3591"/>
      <c r="E3591"/>
      <c r="F3591"/>
      <c r="G3591"/>
      <c r="H3591"/>
      <c r="I3591"/>
      <c r="K3591"/>
      <c r="N3591"/>
      <c r="U3591"/>
      <c r="V3591"/>
      <c r="X3591"/>
      <c r="AM3591"/>
      <c r="AO3591"/>
      <c r="AT3591"/>
      <c r="AV3591"/>
      <c r="AW3591"/>
      <c r="AX3591"/>
      <c r="BA3591"/>
    </row>
    <row r="3592" spans="2:108" x14ac:dyDescent="0.3">
      <c r="B3592"/>
      <c r="C3592"/>
      <c r="E3592"/>
      <c r="F3592"/>
      <c r="G3592"/>
      <c r="H3592"/>
      <c r="I3592"/>
      <c r="K3592"/>
      <c r="N3592"/>
      <c r="U3592"/>
      <c r="V3592"/>
      <c r="X3592"/>
      <c r="AM3592"/>
      <c r="AO3592"/>
      <c r="AT3592"/>
      <c r="AV3592"/>
      <c r="AW3592"/>
      <c r="AX3592"/>
      <c r="BA3592"/>
      <c r="DD3592"/>
    </row>
    <row r="3593" spans="2:108" x14ac:dyDescent="0.3">
      <c r="B3593"/>
      <c r="C3593"/>
      <c r="E3593"/>
      <c r="F3593"/>
      <c r="G3593"/>
      <c r="H3593"/>
      <c r="I3593"/>
      <c r="K3593"/>
      <c r="N3593"/>
      <c r="U3593"/>
      <c r="V3593"/>
      <c r="X3593"/>
      <c r="AM3593"/>
      <c r="AO3593"/>
      <c r="AT3593"/>
      <c r="AV3593"/>
      <c r="AW3593"/>
      <c r="AX3593"/>
      <c r="BA3593"/>
    </row>
    <row r="3594" spans="2:108" x14ac:dyDescent="0.3">
      <c r="B3594"/>
      <c r="C3594"/>
      <c r="E3594"/>
      <c r="F3594"/>
      <c r="G3594"/>
      <c r="H3594"/>
      <c r="I3594"/>
      <c r="K3594"/>
      <c r="N3594"/>
      <c r="U3594"/>
      <c r="V3594"/>
      <c r="X3594"/>
      <c r="AM3594"/>
      <c r="AN3594"/>
      <c r="AO3594"/>
      <c r="AT3594"/>
      <c r="AV3594"/>
      <c r="AW3594"/>
      <c r="AX3594"/>
      <c r="AY3594"/>
      <c r="AZ3594"/>
      <c r="BD3594"/>
      <c r="BE3594"/>
      <c r="BF3594"/>
      <c r="BG3594"/>
      <c r="BH3594"/>
    </row>
    <row r="3595" spans="2:108" x14ac:dyDescent="0.3">
      <c r="B3595"/>
      <c r="C3595"/>
      <c r="E3595"/>
      <c r="F3595"/>
      <c r="G3595"/>
      <c r="H3595"/>
      <c r="I3595"/>
      <c r="K3595"/>
      <c r="N3595"/>
      <c r="U3595"/>
      <c r="V3595"/>
      <c r="X3595"/>
      <c r="AM3595"/>
      <c r="AO3595"/>
      <c r="AT3595"/>
      <c r="AV3595"/>
      <c r="AW3595"/>
      <c r="AX3595"/>
      <c r="BA3595"/>
    </row>
    <row r="3596" spans="2:108" x14ac:dyDescent="0.3">
      <c r="B3596"/>
      <c r="C3596"/>
      <c r="E3596"/>
      <c r="F3596"/>
      <c r="G3596"/>
      <c r="H3596"/>
      <c r="I3596"/>
      <c r="K3596"/>
      <c r="N3596"/>
      <c r="U3596"/>
      <c r="V3596"/>
      <c r="X3596"/>
      <c r="AM3596"/>
      <c r="AN3596"/>
      <c r="AO3596"/>
      <c r="AT3596"/>
      <c r="AV3596"/>
      <c r="AW3596"/>
      <c r="AX3596"/>
      <c r="AY3596"/>
      <c r="AZ3596"/>
      <c r="BD3596"/>
      <c r="BE3596"/>
      <c r="BF3596"/>
      <c r="BG3596"/>
      <c r="BH3596"/>
      <c r="BS3596"/>
    </row>
    <row r="3597" spans="2:108" x14ac:dyDescent="0.3">
      <c r="B3597"/>
      <c r="C3597"/>
      <c r="E3597"/>
      <c r="F3597"/>
      <c r="G3597"/>
      <c r="H3597"/>
      <c r="I3597"/>
      <c r="K3597"/>
      <c r="N3597"/>
      <c r="U3597"/>
      <c r="V3597"/>
      <c r="X3597"/>
      <c r="AM3597"/>
      <c r="AN3597"/>
      <c r="AO3597"/>
      <c r="AT3597"/>
      <c r="AV3597"/>
      <c r="AW3597"/>
      <c r="AX3597"/>
      <c r="AY3597"/>
      <c r="BD3597"/>
      <c r="BE3597"/>
      <c r="BF3597"/>
      <c r="BG3597"/>
    </row>
    <row r="3598" spans="2:108" x14ac:dyDescent="0.3">
      <c r="B3598"/>
      <c r="C3598"/>
      <c r="E3598"/>
      <c r="F3598"/>
      <c r="G3598"/>
      <c r="H3598"/>
      <c r="I3598"/>
      <c r="K3598"/>
      <c r="N3598"/>
      <c r="U3598"/>
      <c r="V3598"/>
      <c r="X3598"/>
      <c r="AM3598"/>
      <c r="AO3598"/>
      <c r="AT3598"/>
      <c r="AV3598"/>
      <c r="AW3598"/>
      <c r="AX3598"/>
      <c r="BA3598"/>
    </row>
    <row r="3599" spans="2:108" x14ac:dyDescent="0.3">
      <c r="B3599"/>
      <c r="C3599"/>
      <c r="E3599"/>
      <c r="F3599"/>
      <c r="G3599"/>
      <c r="H3599"/>
      <c r="I3599"/>
      <c r="K3599"/>
      <c r="N3599"/>
      <c r="U3599"/>
      <c r="V3599"/>
      <c r="X3599"/>
      <c r="AM3599"/>
      <c r="AN3599"/>
      <c r="AO3599"/>
      <c r="AT3599"/>
      <c r="AV3599"/>
      <c r="AW3599"/>
      <c r="AX3599"/>
      <c r="AY3599"/>
      <c r="AZ3599"/>
      <c r="BD3599"/>
      <c r="BE3599"/>
      <c r="BF3599"/>
      <c r="BG3599"/>
    </row>
    <row r="3600" spans="2:108" x14ac:dyDescent="0.3">
      <c r="B3600"/>
      <c r="C3600"/>
      <c r="E3600"/>
      <c r="F3600"/>
      <c r="G3600"/>
      <c r="H3600"/>
      <c r="I3600"/>
      <c r="K3600"/>
      <c r="N3600"/>
      <c r="U3600"/>
      <c r="V3600"/>
      <c r="X3600"/>
      <c r="AM3600"/>
      <c r="AO3600"/>
      <c r="AT3600"/>
      <c r="AV3600"/>
      <c r="AW3600"/>
      <c r="AX3600"/>
      <c r="BA3600"/>
      <c r="DD3600"/>
    </row>
    <row r="3601" spans="2:108" x14ac:dyDescent="0.3">
      <c r="B3601"/>
      <c r="C3601"/>
      <c r="E3601"/>
      <c r="F3601"/>
      <c r="G3601"/>
      <c r="H3601"/>
      <c r="I3601"/>
      <c r="K3601"/>
      <c r="N3601"/>
      <c r="U3601"/>
      <c r="V3601"/>
      <c r="X3601"/>
      <c r="AM3601"/>
      <c r="AN3601"/>
      <c r="AO3601"/>
      <c r="AT3601"/>
      <c r="AV3601"/>
      <c r="AW3601"/>
      <c r="AX3601"/>
      <c r="AY3601"/>
      <c r="AZ3601"/>
      <c r="BD3601"/>
      <c r="BE3601"/>
      <c r="BF3601"/>
      <c r="BG3601"/>
    </row>
    <row r="3602" spans="2:108" x14ac:dyDescent="0.3">
      <c r="B3602"/>
      <c r="C3602"/>
      <c r="E3602"/>
      <c r="F3602"/>
      <c r="G3602"/>
      <c r="H3602"/>
      <c r="I3602"/>
      <c r="K3602"/>
      <c r="N3602"/>
      <c r="U3602"/>
      <c r="V3602"/>
      <c r="X3602"/>
      <c r="AM3602"/>
      <c r="AO3602"/>
      <c r="AT3602"/>
      <c r="AV3602"/>
      <c r="AW3602"/>
      <c r="AX3602"/>
      <c r="BA3602"/>
      <c r="DD3602"/>
    </row>
    <row r="3603" spans="2:108" x14ac:dyDescent="0.3">
      <c r="B3603"/>
      <c r="C3603"/>
      <c r="E3603"/>
      <c r="F3603"/>
      <c r="G3603"/>
      <c r="H3603"/>
      <c r="I3603"/>
      <c r="K3603"/>
      <c r="N3603"/>
      <c r="U3603"/>
      <c r="V3603"/>
      <c r="X3603"/>
      <c r="AM3603"/>
      <c r="AO3603"/>
      <c r="AT3603"/>
      <c r="AV3603"/>
      <c r="AW3603"/>
      <c r="AX3603"/>
      <c r="BA3603"/>
    </row>
    <row r="3604" spans="2:108" x14ac:dyDescent="0.3">
      <c r="B3604"/>
      <c r="C3604"/>
      <c r="E3604"/>
      <c r="F3604"/>
      <c r="G3604"/>
      <c r="H3604"/>
      <c r="I3604"/>
      <c r="K3604"/>
      <c r="N3604"/>
      <c r="U3604"/>
      <c r="V3604"/>
      <c r="X3604"/>
      <c r="AM3604"/>
      <c r="AO3604"/>
      <c r="AT3604"/>
      <c r="AV3604"/>
      <c r="AW3604"/>
      <c r="AX3604"/>
      <c r="BA3604"/>
    </row>
    <row r="3605" spans="2:108" x14ac:dyDescent="0.3">
      <c r="B3605"/>
      <c r="C3605"/>
      <c r="E3605"/>
      <c r="F3605"/>
      <c r="G3605"/>
      <c r="H3605"/>
      <c r="I3605"/>
      <c r="K3605"/>
      <c r="N3605"/>
      <c r="U3605"/>
      <c r="V3605"/>
      <c r="X3605"/>
      <c r="AM3605"/>
      <c r="AO3605"/>
      <c r="AT3605"/>
      <c r="AV3605"/>
      <c r="AW3605"/>
      <c r="AX3605"/>
      <c r="BA3605"/>
    </row>
    <row r="3606" spans="2:108" x14ac:dyDescent="0.3">
      <c r="B3606"/>
      <c r="C3606"/>
      <c r="E3606"/>
      <c r="F3606"/>
      <c r="G3606"/>
      <c r="H3606"/>
      <c r="I3606"/>
      <c r="K3606"/>
      <c r="N3606"/>
      <c r="U3606"/>
      <c r="V3606"/>
      <c r="X3606"/>
      <c r="AM3606"/>
      <c r="AN3606"/>
      <c r="AO3606"/>
      <c r="AT3606"/>
      <c r="AV3606"/>
      <c r="AW3606"/>
      <c r="AX3606"/>
      <c r="AY3606"/>
      <c r="AZ3606"/>
      <c r="BD3606"/>
      <c r="BE3606"/>
      <c r="BF3606"/>
      <c r="BG3606"/>
      <c r="BH3606"/>
      <c r="BS3606"/>
    </row>
    <row r="3607" spans="2:108" x14ac:dyDescent="0.3">
      <c r="B3607"/>
      <c r="C3607"/>
      <c r="E3607"/>
      <c r="F3607"/>
      <c r="G3607"/>
      <c r="H3607"/>
      <c r="I3607"/>
      <c r="K3607"/>
      <c r="N3607"/>
      <c r="U3607"/>
      <c r="V3607"/>
      <c r="X3607"/>
      <c r="AM3607"/>
      <c r="AN3607"/>
      <c r="AO3607"/>
      <c r="AT3607"/>
      <c r="AV3607"/>
      <c r="AW3607"/>
      <c r="AX3607"/>
      <c r="AY3607"/>
      <c r="AZ3607"/>
      <c r="BD3607"/>
      <c r="BE3607"/>
      <c r="BF3607"/>
      <c r="BG3607"/>
    </row>
    <row r="3608" spans="2:108" x14ac:dyDescent="0.3">
      <c r="B3608"/>
      <c r="C3608"/>
      <c r="E3608"/>
      <c r="F3608"/>
      <c r="G3608"/>
      <c r="H3608"/>
      <c r="I3608"/>
      <c r="K3608"/>
      <c r="N3608"/>
      <c r="U3608"/>
      <c r="V3608"/>
      <c r="X3608"/>
      <c r="AM3608"/>
      <c r="AO3608"/>
      <c r="AT3608"/>
      <c r="AV3608"/>
      <c r="AW3608"/>
      <c r="AX3608"/>
      <c r="BA3608"/>
    </row>
    <row r="3609" spans="2:108" x14ac:dyDescent="0.3">
      <c r="B3609"/>
      <c r="C3609"/>
      <c r="E3609"/>
      <c r="F3609"/>
      <c r="G3609"/>
      <c r="H3609"/>
      <c r="I3609"/>
      <c r="K3609"/>
      <c r="N3609"/>
      <c r="U3609"/>
      <c r="V3609"/>
      <c r="X3609"/>
      <c r="AM3609"/>
      <c r="AO3609"/>
      <c r="AT3609"/>
      <c r="AV3609"/>
      <c r="AW3609"/>
      <c r="AX3609"/>
      <c r="BA3609"/>
      <c r="DD3609"/>
    </row>
    <row r="3610" spans="2:108" x14ac:dyDescent="0.3">
      <c r="B3610"/>
      <c r="C3610"/>
      <c r="E3610"/>
      <c r="F3610"/>
      <c r="G3610"/>
      <c r="H3610"/>
      <c r="I3610"/>
      <c r="K3610"/>
      <c r="N3610"/>
      <c r="U3610"/>
      <c r="V3610"/>
      <c r="X3610"/>
      <c r="AM3610"/>
      <c r="AO3610"/>
      <c r="AT3610"/>
      <c r="AV3610"/>
      <c r="AW3610"/>
      <c r="AX3610"/>
      <c r="BA3610"/>
    </row>
    <row r="3611" spans="2:108" x14ac:dyDescent="0.3">
      <c r="B3611"/>
      <c r="C3611"/>
      <c r="E3611"/>
      <c r="F3611"/>
      <c r="G3611"/>
      <c r="H3611"/>
      <c r="I3611"/>
      <c r="K3611"/>
      <c r="N3611"/>
      <c r="U3611"/>
      <c r="V3611"/>
      <c r="X3611"/>
      <c r="AM3611"/>
      <c r="AN3611"/>
      <c r="AO3611"/>
      <c r="AT3611"/>
      <c r="AV3611"/>
      <c r="AW3611"/>
      <c r="AX3611"/>
      <c r="AY3611"/>
      <c r="AZ3611"/>
      <c r="BD3611"/>
      <c r="BE3611"/>
      <c r="BF3611"/>
      <c r="BG3611"/>
    </row>
    <row r="3612" spans="2:108" x14ac:dyDescent="0.3">
      <c r="B3612"/>
      <c r="C3612"/>
      <c r="E3612"/>
      <c r="F3612"/>
      <c r="G3612"/>
      <c r="H3612"/>
      <c r="I3612"/>
      <c r="K3612"/>
      <c r="N3612"/>
      <c r="U3612"/>
      <c r="V3612"/>
      <c r="X3612"/>
      <c r="AM3612"/>
      <c r="AO3612"/>
      <c r="AT3612"/>
      <c r="AV3612"/>
      <c r="AW3612"/>
      <c r="AX3612"/>
      <c r="BA3612"/>
    </row>
    <row r="3613" spans="2:108" x14ac:dyDescent="0.3">
      <c r="B3613"/>
      <c r="C3613"/>
      <c r="E3613"/>
      <c r="F3613"/>
      <c r="G3613"/>
      <c r="H3613"/>
      <c r="I3613"/>
      <c r="K3613"/>
      <c r="N3613"/>
      <c r="U3613"/>
      <c r="V3613"/>
      <c r="X3613"/>
      <c r="AM3613"/>
      <c r="AN3613"/>
      <c r="AO3613"/>
      <c r="AT3613"/>
      <c r="AV3613"/>
      <c r="AW3613"/>
      <c r="AX3613"/>
      <c r="AY3613"/>
      <c r="AZ3613"/>
      <c r="BD3613"/>
      <c r="BE3613"/>
      <c r="BF3613"/>
      <c r="BG3613"/>
      <c r="BH3613"/>
      <c r="BS3613"/>
    </row>
    <row r="3614" spans="2:108" x14ac:dyDescent="0.3">
      <c r="B3614"/>
      <c r="C3614"/>
      <c r="E3614"/>
      <c r="F3614"/>
      <c r="G3614"/>
      <c r="H3614"/>
      <c r="I3614"/>
      <c r="K3614"/>
      <c r="N3614"/>
      <c r="U3614"/>
      <c r="V3614"/>
      <c r="X3614"/>
      <c r="AM3614"/>
      <c r="AN3614"/>
      <c r="AO3614"/>
      <c r="AT3614"/>
      <c r="AV3614"/>
      <c r="AW3614"/>
      <c r="AX3614"/>
      <c r="AY3614"/>
      <c r="AZ3614"/>
      <c r="BD3614"/>
      <c r="BE3614"/>
      <c r="BF3614"/>
      <c r="BG3614"/>
    </row>
    <row r="3615" spans="2:108" x14ac:dyDescent="0.3">
      <c r="B3615"/>
      <c r="C3615"/>
      <c r="E3615"/>
      <c r="F3615"/>
      <c r="G3615"/>
      <c r="H3615"/>
      <c r="I3615"/>
      <c r="K3615"/>
      <c r="N3615"/>
      <c r="U3615"/>
      <c r="V3615"/>
      <c r="X3615"/>
      <c r="AM3615"/>
      <c r="AN3615"/>
      <c r="AO3615"/>
      <c r="AT3615"/>
      <c r="AV3615"/>
      <c r="AW3615"/>
      <c r="AX3615"/>
      <c r="AY3615"/>
      <c r="AZ3615"/>
      <c r="BD3615"/>
      <c r="BE3615"/>
      <c r="BF3615"/>
      <c r="BG3615"/>
    </row>
    <row r="3616" spans="2:108" x14ac:dyDescent="0.3">
      <c r="B3616"/>
      <c r="C3616"/>
      <c r="E3616"/>
      <c r="F3616"/>
      <c r="G3616"/>
      <c r="H3616"/>
      <c r="I3616"/>
      <c r="K3616"/>
      <c r="N3616"/>
      <c r="U3616"/>
      <c r="V3616"/>
      <c r="X3616"/>
      <c r="AM3616"/>
      <c r="AO3616"/>
      <c r="AT3616"/>
      <c r="AV3616"/>
      <c r="AW3616"/>
      <c r="AX3616"/>
      <c r="BA3616"/>
    </row>
    <row r="3617" spans="2:71" x14ac:dyDescent="0.3">
      <c r="B3617"/>
      <c r="C3617"/>
      <c r="E3617"/>
      <c r="F3617"/>
      <c r="G3617"/>
      <c r="H3617"/>
      <c r="I3617"/>
      <c r="K3617"/>
      <c r="N3617"/>
      <c r="U3617"/>
      <c r="V3617"/>
      <c r="X3617"/>
      <c r="AM3617"/>
      <c r="AN3617"/>
      <c r="AO3617"/>
      <c r="AT3617"/>
      <c r="AV3617"/>
      <c r="AW3617"/>
      <c r="AX3617"/>
      <c r="AY3617"/>
      <c r="AZ3617"/>
      <c r="BD3617"/>
      <c r="BE3617"/>
      <c r="BF3617"/>
      <c r="BG3617"/>
      <c r="BH3617"/>
      <c r="BS3617"/>
    </row>
    <row r="3618" spans="2:71" x14ac:dyDescent="0.3">
      <c r="B3618"/>
      <c r="C3618"/>
      <c r="E3618"/>
      <c r="F3618"/>
      <c r="G3618"/>
      <c r="H3618"/>
      <c r="I3618"/>
      <c r="K3618"/>
      <c r="N3618"/>
      <c r="U3618"/>
      <c r="V3618"/>
      <c r="X3618"/>
      <c r="AM3618"/>
      <c r="AN3618"/>
      <c r="AO3618"/>
      <c r="AT3618"/>
      <c r="AV3618"/>
      <c r="AW3618"/>
      <c r="AX3618"/>
      <c r="AY3618"/>
      <c r="AZ3618"/>
      <c r="BD3618"/>
      <c r="BE3618"/>
      <c r="BF3618"/>
      <c r="BG3618"/>
      <c r="BH3618"/>
    </row>
    <row r="3619" spans="2:71" x14ac:dyDescent="0.3">
      <c r="B3619"/>
      <c r="C3619"/>
      <c r="E3619"/>
      <c r="F3619"/>
      <c r="G3619"/>
      <c r="H3619"/>
      <c r="I3619"/>
      <c r="K3619"/>
      <c r="N3619"/>
      <c r="U3619"/>
      <c r="V3619"/>
      <c r="X3619"/>
      <c r="AM3619"/>
      <c r="AO3619"/>
      <c r="AT3619"/>
      <c r="AV3619"/>
      <c r="AW3619"/>
      <c r="AX3619"/>
      <c r="BA3619"/>
    </row>
    <row r="3620" spans="2:71" x14ac:dyDescent="0.3">
      <c r="B3620"/>
      <c r="C3620"/>
      <c r="E3620"/>
      <c r="F3620"/>
      <c r="G3620"/>
      <c r="H3620"/>
      <c r="I3620"/>
      <c r="K3620"/>
      <c r="N3620"/>
      <c r="U3620"/>
      <c r="V3620"/>
      <c r="X3620"/>
      <c r="AM3620"/>
      <c r="AO3620"/>
      <c r="AT3620"/>
      <c r="AV3620"/>
      <c r="AW3620"/>
      <c r="AX3620"/>
      <c r="BA3620"/>
    </row>
    <row r="3621" spans="2:71" x14ac:dyDescent="0.3">
      <c r="B3621"/>
      <c r="C3621"/>
      <c r="E3621"/>
      <c r="F3621"/>
      <c r="G3621"/>
      <c r="H3621"/>
      <c r="I3621"/>
      <c r="K3621"/>
      <c r="N3621"/>
      <c r="U3621"/>
      <c r="V3621"/>
      <c r="X3621"/>
      <c r="AM3621"/>
      <c r="AN3621"/>
      <c r="AO3621"/>
      <c r="AT3621"/>
      <c r="AV3621"/>
      <c r="AW3621"/>
      <c r="AX3621"/>
      <c r="AY3621"/>
      <c r="AZ3621"/>
      <c r="BD3621"/>
      <c r="BE3621"/>
      <c r="BF3621"/>
      <c r="BG3621"/>
      <c r="BH3621"/>
      <c r="BS3621"/>
    </row>
    <row r="3622" spans="2:71" x14ac:dyDescent="0.3">
      <c r="B3622"/>
      <c r="C3622"/>
      <c r="E3622"/>
      <c r="F3622"/>
      <c r="G3622"/>
      <c r="H3622"/>
      <c r="I3622"/>
      <c r="K3622"/>
      <c r="N3622"/>
      <c r="U3622"/>
      <c r="V3622"/>
      <c r="X3622"/>
      <c r="AM3622"/>
      <c r="AO3622"/>
      <c r="AT3622"/>
      <c r="AV3622"/>
      <c r="AW3622"/>
      <c r="AX3622"/>
      <c r="BA3622"/>
    </row>
    <row r="3623" spans="2:71" x14ac:dyDescent="0.3">
      <c r="B3623"/>
      <c r="C3623"/>
      <c r="E3623"/>
      <c r="F3623"/>
      <c r="G3623"/>
      <c r="H3623"/>
      <c r="I3623"/>
      <c r="K3623"/>
      <c r="N3623"/>
      <c r="U3623"/>
      <c r="V3623"/>
      <c r="X3623"/>
      <c r="AM3623"/>
      <c r="AN3623"/>
      <c r="AO3623"/>
      <c r="AT3623"/>
      <c r="AV3623"/>
      <c r="AW3623"/>
      <c r="AX3623"/>
      <c r="AY3623"/>
      <c r="AZ3623"/>
      <c r="BD3623"/>
      <c r="BE3623"/>
      <c r="BF3623"/>
      <c r="BG3623"/>
      <c r="BH3623"/>
      <c r="BS3623"/>
    </row>
    <row r="3624" spans="2:71" x14ac:dyDescent="0.3">
      <c r="B3624"/>
      <c r="C3624"/>
      <c r="E3624"/>
      <c r="F3624"/>
      <c r="G3624"/>
      <c r="H3624"/>
      <c r="I3624"/>
      <c r="K3624"/>
      <c r="N3624"/>
      <c r="U3624"/>
      <c r="V3624"/>
      <c r="X3624"/>
      <c r="AM3624"/>
      <c r="AO3624"/>
      <c r="AT3624"/>
      <c r="AV3624"/>
      <c r="AW3624"/>
      <c r="AX3624"/>
      <c r="BA3624"/>
    </row>
    <row r="3625" spans="2:71" x14ac:dyDescent="0.3">
      <c r="B3625"/>
      <c r="C3625"/>
      <c r="E3625"/>
      <c r="F3625"/>
      <c r="G3625"/>
      <c r="H3625"/>
      <c r="I3625"/>
      <c r="K3625"/>
      <c r="N3625"/>
      <c r="U3625"/>
      <c r="V3625"/>
      <c r="X3625"/>
      <c r="AM3625"/>
      <c r="AO3625"/>
      <c r="AT3625"/>
      <c r="AV3625"/>
      <c r="AW3625"/>
      <c r="AX3625"/>
      <c r="BA3625"/>
    </row>
    <row r="3626" spans="2:71" x14ac:dyDescent="0.3">
      <c r="B3626"/>
      <c r="C3626"/>
      <c r="E3626"/>
      <c r="F3626"/>
      <c r="G3626"/>
      <c r="H3626"/>
      <c r="I3626"/>
      <c r="K3626"/>
      <c r="N3626"/>
      <c r="U3626"/>
      <c r="V3626"/>
      <c r="X3626"/>
      <c r="AM3626"/>
      <c r="AO3626"/>
      <c r="AT3626"/>
      <c r="AV3626"/>
      <c r="AW3626"/>
      <c r="AX3626"/>
      <c r="BA3626"/>
    </row>
    <row r="3627" spans="2:71" x14ac:dyDescent="0.3">
      <c r="B3627"/>
      <c r="C3627"/>
      <c r="E3627"/>
      <c r="F3627"/>
      <c r="G3627"/>
      <c r="H3627"/>
      <c r="I3627"/>
      <c r="K3627"/>
      <c r="N3627"/>
      <c r="U3627"/>
      <c r="V3627"/>
      <c r="X3627"/>
      <c r="AM3627"/>
      <c r="AO3627"/>
      <c r="AT3627"/>
      <c r="AV3627"/>
      <c r="AW3627"/>
      <c r="AX3627"/>
      <c r="BA3627"/>
    </row>
    <row r="3628" spans="2:71" x14ac:dyDescent="0.3">
      <c r="B3628"/>
      <c r="C3628"/>
      <c r="E3628"/>
      <c r="F3628"/>
      <c r="G3628"/>
      <c r="H3628"/>
      <c r="I3628"/>
      <c r="K3628"/>
      <c r="N3628"/>
      <c r="U3628"/>
      <c r="V3628"/>
      <c r="X3628"/>
      <c r="AM3628"/>
      <c r="AO3628"/>
      <c r="AT3628"/>
      <c r="AV3628"/>
      <c r="AW3628"/>
      <c r="AX3628"/>
      <c r="BA3628"/>
    </row>
    <row r="3629" spans="2:71" x14ac:dyDescent="0.3">
      <c r="B3629"/>
      <c r="C3629"/>
      <c r="E3629"/>
      <c r="F3629"/>
      <c r="G3629"/>
      <c r="H3629"/>
      <c r="I3629"/>
      <c r="K3629"/>
      <c r="N3629"/>
      <c r="U3629"/>
      <c r="V3629"/>
      <c r="X3629"/>
      <c r="AM3629"/>
      <c r="AO3629"/>
      <c r="AT3629"/>
      <c r="AV3629"/>
      <c r="AW3629"/>
      <c r="AX3629"/>
      <c r="BA3629"/>
    </row>
    <row r="3630" spans="2:71" x14ac:dyDescent="0.3">
      <c r="B3630"/>
      <c r="C3630"/>
      <c r="E3630"/>
      <c r="F3630"/>
      <c r="G3630"/>
      <c r="H3630"/>
      <c r="I3630"/>
      <c r="K3630"/>
      <c r="N3630"/>
      <c r="U3630"/>
      <c r="V3630"/>
      <c r="X3630"/>
      <c r="AM3630"/>
      <c r="AN3630"/>
      <c r="AO3630"/>
      <c r="AT3630"/>
      <c r="AV3630"/>
      <c r="AW3630"/>
      <c r="AX3630"/>
      <c r="AY3630"/>
      <c r="AZ3630"/>
      <c r="BD3630"/>
      <c r="BE3630"/>
      <c r="BF3630"/>
      <c r="BG3630"/>
      <c r="BH3630"/>
    </row>
    <row r="3631" spans="2:71" x14ac:dyDescent="0.3">
      <c r="B3631"/>
      <c r="C3631"/>
      <c r="E3631"/>
      <c r="F3631"/>
      <c r="G3631"/>
      <c r="H3631"/>
      <c r="I3631"/>
      <c r="K3631"/>
      <c r="N3631"/>
      <c r="U3631"/>
      <c r="V3631"/>
      <c r="X3631"/>
      <c r="AM3631"/>
      <c r="AN3631"/>
      <c r="AO3631"/>
      <c r="AT3631"/>
      <c r="AV3631"/>
      <c r="AW3631"/>
      <c r="AX3631"/>
      <c r="AY3631"/>
      <c r="AZ3631"/>
      <c r="BD3631"/>
      <c r="BE3631"/>
      <c r="BF3631"/>
      <c r="BG3631"/>
    </row>
    <row r="3632" spans="2:71" x14ac:dyDescent="0.3">
      <c r="B3632"/>
      <c r="C3632"/>
      <c r="E3632"/>
      <c r="F3632"/>
      <c r="G3632"/>
      <c r="H3632"/>
      <c r="I3632"/>
      <c r="K3632"/>
      <c r="N3632"/>
      <c r="U3632"/>
      <c r="V3632"/>
      <c r="X3632"/>
      <c r="AM3632"/>
      <c r="AO3632"/>
      <c r="AT3632"/>
      <c r="AV3632"/>
      <c r="AW3632"/>
      <c r="AX3632"/>
      <c r="BA3632"/>
    </row>
    <row r="3633" spans="2:108" x14ac:dyDescent="0.3">
      <c r="B3633"/>
      <c r="C3633"/>
      <c r="E3633"/>
      <c r="F3633"/>
      <c r="G3633"/>
      <c r="H3633"/>
      <c r="I3633"/>
      <c r="K3633"/>
      <c r="N3633"/>
      <c r="U3633"/>
      <c r="V3633"/>
      <c r="X3633"/>
      <c r="AM3633"/>
      <c r="AN3633"/>
      <c r="AO3633"/>
      <c r="AT3633"/>
      <c r="AV3633"/>
      <c r="AW3633"/>
      <c r="AX3633"/>
      <c r="AY3633"/>
      <c r="AZ3633"/>
      <c r="BD3633"/>
      <c r="BE3633"/>
      <c r="BF3633"/>
      <c r="BG3633"/>
    </row>
    <row r="3634" spans="2:108" x14ac:dyDescent="0.3">
      <c r="B3634"/>
      <c r="C3634"/>
      <c r="E3634"/>
      <c r="F3634"/>
      <c r="G3634"/>
      <c r="H3634"/>
      <c r="I3634"/>
      <c r="K3634"/>
      <c r="N3634"/>
      <c r="U3634"/>
      <c r="V3634"/>
      <c r="X3634"/>
      <c r="AM3634"/>
      <c r="AO3634"/>
      <c r="AT3634"/>
      <c r="AV3634"/>
      <c r="AW3634"/>
      <c r="AX3634"/>
      <c r="BA3634"/>
    </row>
    <row r="3635" spans="2:108" x14ac:dyDescent="0.3">
      <c r="B3635"/>
      <c r="C3635"/>
      <c r="E3635"/>
      <c r="F3635"/>
      <c r="G3635"/>
      <c r="H3635"/>
      <c r="I3635"/>
      <c r="K3635"/>
      <c r="N3635"/>
      <c r="U3635"/>
      <c r="V3635"/>
      <c r="X3635"/>
      <c r="AM3635"/>
      <c r="AN3635"/>
      <c r="AO3635"/>
      <c r="AT3635"/>
      <c r="AV3635"/>
      <c r="AW3635"/>
      <c r="AX3635"/>
      <c r="AY3635"/>
      <c r="AZ3635"/>
      <c r="BD3635"/>
      <c r="BE3635"/>
      <c r="BF3635"/>
      <c r="BG3635"/>
    </row>
    <row r="3636" spans="2:108" x14ac:dyDescent="0.3">
      <c r="B3636"/>
      <c r="C3636"/>
      <c r="E3636"/>
      <c r="F3636"/>
      <c r="G3636"/>
      <c r="H3636"/>
      <c r="I3636"/>
      <c r="K3636"/>
      <c r="N3636"/>
      <c r="U3636"/>
      <c r="V3636"/>
      <c r="X3636"/>
      <c r="AM3636"/>
      <c r="AN3636"/>
      <c r="AO3636"/>
      <c r="AT3636"/>
      <c r="AV3636"/>
      <c r="AW3636"/>
      <c r="AX3636"/>
      <c r="AY3636"/>
      <c r="AZ3636"/>
      <c r="BD3636"/>
      <c r="BE3636"/>
      <c r="BF3636"/>
      <c r="BG3636"/>
      <c r="BH3636"/>
      <c r="BS3636"/>
    </row>
    <row r="3637" spans="2:108" x14ac:dyDescent="0.3">
      <c r="B3637"/>
      <c r="C3637"/>
      <c r="E3637"/>
      <c r="F3637"/>
      <c r="G3637"/>
      <c r="H3637"/>
      <c r="I3637"/>
      <c r="K3637"/>
      <c r="N3637"/>
      <c r="U3637"/>
      <c r="V3637"/>
      <c r="X3637"/>
      <c r="AM3637"/>
      <c r="AN3637"/>
      <c r="AO3637"/>
      <c r="AT3637"/>
      <c r="AV3637"/>
      <c r="AW3637"/>
      <c r="AX3637"/>
      <c r="AY3637"/>
      <c r="AZ3637"/>
      <c r="BD3637"/>
      <c r="BE3637"/>
      <c r="BF3637"/>
      <c r="BG3637"/>
    </row>
    <row r="3638" spans="2:108" x14ac:dyDescent="0.3">
      <c r="B3638"/>
      <c r="C3638"/>
      <c r="E3638"/>
      <c r="F3638"/>
      <c r="G3638"/>
      <c r="H3638"/>
      <c r="I3638"/>
      <c r="K3638"/>
      <c r="N3638"/>
      <c r="U3638"/>
      <c r="V3638"/>
      <c r="X3638"/>
      <c r="AM3638"/>
      <c r="AO3638"/>
      <c r="AT3638"/>
      <c r="AV3638"/>
      <c r="AW3638"/>
      <c r="AX3638"/>
      <c r="BA3638"/>
      <c r="DD3638"/>
    </row>
    <row r="3639" spans="2:108" x14ac:dyDescent="0.3">
      <c r="B3639"/>
      <c r="C3639"/>
      <c r="E3639"/>
      <c r="F3639"/>
      <c r="G3639"/>
      <c r="H3639"/>
      <c r="I3639"/>
      <c r="J3639"/>
      <c r="K3639"/>
      <c r="N3639"/>
      <c r="U3639"/>
      <c r="V3639"/>
      <c r="X3639"/>
      <c r="AM3639"/>
      <c r="AN3639"/>
      <c r="AO3639"/>
      <c r="AT3639"/>
      <c r="AV3639"/>
      <c r="AW3639"/>
      <c r="AX3639"/>
      <c r="AY3639"/>
      <c r="AZ3639"/>
      <c r="BD3639"/>
      <c r="BE3639"/>
      <c r="BF3639"/>
      <c r="BG3639"/>
      <c r="BH3639"/>
      <c r="DD3639"/>
    </row>
    <row r="3640" spans="2:108" x14ac:dyDescent="0.3">
      <c r="B3640"/>
      <c r="C3640"/>
      <c r="E3640"/>
      <c r="F3640"/>
      <c r="G3640"/>
      <c r="H3640"/>
      <c r="I3640"/>
      <c r="K3640"/>
      <c r="N3640"/>
      <c r="U3640"/>
      <c r="V3640"/>
      <c r="X3640"/>
      <c r="AM3640"/>
      <c r="AO3640"/>
      <c r="AT3640"/>
      <c r="AV3640"/>
      <c r="AW3640"/>
      <c r="AX3640"/>
      <c r="BA3640"/>
      <c r="DD3640"/>
    </row>
    <row r="3641" spans="2:108" x14ac:dyDescent="0.3">
      <c r="B3641"/>
      <c r="C3641"/>
      <c r="E3641"/>
      <c r="F3641"/>
      <c r="G3641"/>
      <c r="H3641"/>
      <c r="I3641"/>
      <c r="K3641"/>
      <c r="N3641"/>
      <c r="U3641"/>
      <c r="V3641"/>
      <c r="X3641"/>
      <c r="AM3641"/>
      <c r="AO3641"/>
      <c r="AT3641"/>
      <c r="AV3641"/>
      <c r="AW3641"/>
      <c r="AX3641"/>
      <c r="BA3641"/>
      <c r="DD3641"/>
    </row>
    <row r="3642" spans="2:108" x14ac:dyDescent="0.3">
      <c r="B3642"/>
      <c r="C3642"/>
      <c r="E3642"/>
      <c r="F3642"/>
      <c r="G3642"/>
      <c r="H3642"/>
      <c r="I3642"/>
      <c r="K3642"/>
      <c r="N3642"/>
      <c r="U3642"/>
      <c r="V3642"/>
      <c r="X3642"/>
      <c r="AM3642"/>
      <c r="AN3642"/>
      <c r="AO3642"/>
      <c r="AT3642"/>
      <c r="AV3642"/>
      <c r="AW3642"/>
      <c r="AX3642"/>
      <c r="AY3642"/>
      <c r="AZ3642"/>
      <c r="BD3642"/>
      <c r="BE3642"/>
      <c r="BF3642"/>
      <c r="BG3642"/>
      <c r="BH3642"/>
      <c r="DD3642"/>
    </row>
    <row r="3643" spans="2:108" x14ac:dyDescent="0.3">
      <c r="B3643"/>
      <c r="C3643"/>
      <c r="E3643"/>
      <c r="F3643"/>
      <c r="G3643"/>
      <c r="H3643"/>
      <c r="I3643"/>
      <c r="J3643"/>
      <c r="K3643"/>
      <c r="N3643"/>
      <c r="U3643"/>
      <c r="V3643"/>
      <c r="X3643"/>
      <c r="AM3643"/>
      <c r="AO3643"/>
      <c r="AT3643"/>
      <c r="AV3643"/>
      <c r="AW3643"/>
      <c r="AX3643"/>
      <c r="AZ3643"/>
      <c r="BA3643"/>
      <c r="BD3643"/>
      <c r="BE3643"/>
      <c r="BF3643"/>
      <c r="BG3643"/>
      <c r="DD3643"/>
    </row>
    <row r="3644" spans="2:108" x14ac:dyDescent="0.3">
      <c r="B3644"/>
      <c r="C3644"/>
      <c r="E3644"/>
      <c r="F3644"/>
      <c r="G3644"/>
      <c r="H3644"/>
      <c r="I3644"/>
      <c r="J3644"/>
      <c r="K3644"/>
      <c r="N3644"/>
      <c r="U3644"/>
      <c r="V3644"/>
      <c r="X3644"/>
      <c r="AM3644"/>
      <c r="AN3644"/>
      <c r="AO3644"/>
      <c r="AT3644"/>
      <c r="AV3644"/>
      <c r="AW3644"/>
      <c r="AX3644"/>
      <c r="AY3644"/>
      <c r="AZ3644"/>
      <c r="BD3644"/>
      <c r="BE3644"/>
      <c r="BF3644"/>
      <c r="BG3644"/>
      <c r="DD3644"/>
    </row>
    <row r="3645" spans="2:108" x14ac:dyDescent="0.3">
      <c r="B3645"/>
      <c r="C3645"/>
      <c r="E3645"/>
      <c r="F3645"/>
      <c r="G3645"/>
      <c r="H3645"/>
      <c r="I3645"/>
      <c r="K3645"/>
      <c r="N3645"/>
      <c r="U3645"/>
      <c r="V3645"/>
      <c r="X3645"/>
      <c r="Y3645"/>
      <c r="AM3645"/>
      <c r="AN3645"/>
      <c r="AO3645"/>
      <c r="AT3645"/>
      <c r="AV3645"/>
      <c r="AW3645"/>
      <c r="AX3645"/>
      <c r="AY3645"/>
      <c r="AZ3645"/>
      <c r="BD3645"/>
      <c r="BE3645"/>
      <c r="BF3645"/>
      <c r="BG3645"/>
    </row>
    <row r="3646" spans="2:108" x14ac:dyDescent="0.3">
      <c r="B3646"/>
      <c r="C3646"/>
      <c r="E3646"/>
      <c r="F3646"/>
      <c r="G3646"/>
      <c r="H3646"/>
      <c r="I3646"/>
      <c r="J3646"/>
      <c r="K3646"/>
      <c r="N3646"/>
      <c r="U3646"/>
      <c r="V3646"/>
      <c r="X3646"/>
      <c r="AM3646"/>
      <c r="AO3646"/>
      <c r="AT3646"/>
      <c r="AV3646"/>
      <c r="AW3646"/>
      <c r="AX3646"/>
      <c r="AZ3646"/>
      <c r="BB3646"/>
      <c r="BC3646"/>
      <c r="DD3646"/>
    </row>
    <row r="3647" spans="2:108" x14ac:dyDescent="0.3">
      <c r="B3647"/>
      <c r="C3647"/>
      <c r="E3647"/>
      <c r="F3647"/>
      <c r="G3647"/>
      <c r="H3647"/>
      <c r="I3647"/>
      <c r="J3647"/>
      <c r="K3647"/>
      <c r="N3647"/>
      <c r="U3647"/>
      <c r="V3647"/>
      <c r="X3647"/>
      <c r="AM3647"/>
      <c r="AO3647"/>
      <c r="AT3647"/>
      <c r="AV3647"/>
      <c r="AW3647"/>
      <c r="AX3647"/>
      <c r="AZ3647"/>
      <c r="BD3647"/>
      <c r="BE3647"/>
      <c r="BF3647"/>
      <c r="BG3647"/>
      <c r="DD3647"/>
    </row>
    <row r="3648" spans="2:108" x14ac:dyDescent="0.3">
      <c r="B3648"/>
      <c r="C3648"/>
      <c r="E3648"/>
      <c r="F3648"/>
      <c r="G3648"/>
      <c r="H3648"/>
      <c r="I3648"/>
      <c r="K3648"/>
      <c r="N3648"/>
      <c r="U3648"/>
      <c r="V3648"/>
      <c r="X3648"/>
      <c r="AM3648"/>
      <c r="AN3648"/>
      <c r="AO3648"/>
      <c r="AT3648"/>
      <c r="AV3648"/>
      <c r="AW3648"/>
      <c r="AX3648"/>
      <c r="AY3648"/>
      <c r="AZ3648"/>
      <c r="BD3648"/>
      <c r="BE3648"/>
      <c r="BF3648"/>
      <c r="BG3648"/>
      <c r="DD3648"/>
    </row>
    <row r="3649" spans="2:108" x14ac:dyDescent="0.3">
      <c r="B3649"/>
      <c r="C3649"/>
      <c r="E3649"/>
      <c r="F3649"/>
      <c r="G3649"/>
      <c r="H3649"/>
      <c r="I3649"/>
      <c r="K3649"/>
      <c r="N3649"/>
      <c r="U3649"/>
      <c r="V3649"/>
      <c r="X3649"/>
      <c r="AM3649"/>
      <c r="AO3649"/>
      <c r="AT3649"/>
      <c r="AV3649"/>
      <c r="AW3649"/>
      <c r="AX3649"/>
      <c r="AZ3649"/>
      <c r="BB3649"/>
      <c r="BC3649"/>
      <c r="DD3649"/>
    </row>
    <row r="3650" spans="2:108" x14ac:dyDescent="0.3">
      <c r="B3650"/>
      <c r="C3650"/>
      <c r="E3650"/>
      <c r="F3650"/>
      <c r="G3650"/>
      <c r="H3650"/>
      <c r="I3650"/>
      <c r="K3650"/>
      <c r="N3650"/>
      <c r="U3650"/>
      <c r="V3650"/>
      <c r="X3650"/>
      <c r="Y3650"/>
      <c r="AM3650"/>
      <c r="AN3650"/>
      <c r="AO3650"/>
      <c r="AT3650"/>
      <c r="AV3650"/>
      <c r="AW3650"/>
      <c r="AX3650"/>
      <c r="AY3650"/>
      <c r="AZ3650"/>
      <c r="BD3650"/>
      <c r="BE3650"/>
      <c r="BF3650"/>
      <c r="BG3650"/>
      <c r="BH3650"/>
      <c r="BS3650"/>
    </row>
    <row r="3651" spans="2:108" x14ac:dyDescent="0.3">
      <c r="B3651"/>
      <c r="C3651"/>
      <c r="E3651"/>
      <c r="F3651"/>
      <c r="G3651"/>
      <c r="H3651"/>
      <c r="I3651"/>
      <c r="K3651"/>
      <c r="N3651"/>
      <c r="U3651"/>
      <c r="V3651"/>
      <c r="X3651"/>
      <c r="AM3651"/>
      <c r="AN3651"/>
      <c r="AO3651"/>
      <c r="AT3651"/>
      <c r="AV3651"/>
      <c r="AW3651"/>
      <c r="AX3651"/>
      <c r="AY3651"/>
      <c r="AZ3651"/>
      <c r="BD3651"/>
      <c r="BE3651"/>
      <c r="BF3651"/>
      <c r="BG3651"/>
      <c r="DD3651"/>
    </row>
    <row r="3652" spans="2:108" x14ac:dyDescent="0.3">
      <c r="B3652"/>
      <c r="C3652"/>
      <c r="E3652"/>
      <c r="F3652"/>
      <c r="G3652"/>
      <c r="H3652"/>
      <c r="I3652"/>
      <c r="K3652"/>
      <c r="N3652"/>
      <c r="U3652"/>
      <c r="V3652"/>
      <c r="X3652"/>
      <c r="AM3652"/>
      <c r="AN3652"/>
      <c r="AO3652"/>
      <c r="AT3652"/>
      <c r="AV3652"/>
      <c r="AW3652"/>
      <c r="AX3652"/>
      <c r="AY3652"/>
      <c r="AZ3652"/>
      <c r="BD3652"/>
      <c r="BE3652"/>
      <c r="BF3652"/>
      <c r="BG3652"/>
      <c r="DD3652"/>
    </row>
    <row r="3653" spans="2:108" x14ac:dyDescent="0.3">
      <c r="B3653"/>
      <c r="C3653"/>
      <c r="E3653"/>
      <c r="F3653"/>
      <c r="G3653"/>
      <c r="H3653"/>
      <c r="I3653"/>
      <c r="J3653"/>
      <c r="K3653"/>
      <c r="N3653"/>
      <c r="U3653"/>
      <c r="V3653"/>
      <c r="X3653"/>
      <c r="AM3653"/>
      <c r="AO3653"/>
      <c r="AT3653"/>
      <c r="AV3653"/>
      <c r="AW3653"/>
      <c r="AX3653"/>
      <c r="AZ3653"/>
      <c r="BD3653"/>
      <c r="BE3653"/>
      <c r="BF3653"/>
      <c r="BG3653"/>
      <c r="DD3653"/>
    </row>
    <row r="3654" spans="2:108" x14ac:dyDescent="0.3">
      <c r="B3654"/>
      <c r="C3654"/>
      <c r="E3654"/>
      <c r="F3654"/>
      <c r="G3654"/>
      <c r="H3654"/>
      <c r="I3654"/>
      <c r="K3654"/>
      <c r="N3654"/>
      <c r="U3654"/>
      <c r="V3654"/>
      <c r="X3654"/>
      <c r="AM3654"/>
      <c r="AN3654"/>
      <c r="AO3654"/>
      <c r="AT3654"/>
      <c r="AV3654"/>
      <c r="AW3654"/>
      <c r="AX3654"/>
      <c r="AY3654"/>
      <c r="AZ3654"/>
      <c r="BD3654"/>
      <c r="BE3654"/>
      <c r="BF3654"/>
      <c r="BG3654"/>
      <c r="BH3654"/>
      <c r="DD3654"/>
    </row>
    <row r="3655" spans="2:108" x14ac:dyDescent="0.3">
      <c r="B3655"/>
      <c r="C3655"/>
      <c r="E3655"/>
      <c r="F3655"/>
      <c r="G3655"/>
      <c r="H3655"/>
      <c r="I3655"/>
      <c r="K3655"/>
      <c r="N3655"/>
      <c r="U3655"/>
      <c r="V3655"/>
      <c r="X3655"/>
      <c r="AM3655"/>
      <c r="AN3655"/>
      <c r="AO3655"/>
      <c r="AT3655"/>
      <c r="AV3655"/>
      <c r="AW3655"/>
      <c r="AX3655"/>
      <c r="AY3655"/>
      <c r="AZ3655"/>
      <c r="BD3655"/>
      <c r="BE3655"/>
      <c r="BF3655"/>
      <c r="BG3655"/>
    </row>
    <row r="3656" spans="2:108" x14ac:dyDescent="0.3">
      <c r="B3656"/>
      <c r="C3656"/>
      <c r="E3656"/>
      <c r="F3656"/>
      <c r="G3656"/>
      <c r="H3656"/>
      <c r="I3656"/>
      <c r="K3656"/>
      <c r="N3656"/>
      <c r="U3656"/>
      <c r="V3656"/>
      <c r="X3656"/>
      <c r="AM3656"/>
      <c r="AO3656"/>
      <c r="AT3656"/>
      <c r="AV3656"/>
      <c r="AW3656"/>
      <c r="AX3656"/>
      <c r="BA3656"/>
    </row>
    <row r="3657" spans="2:108" x14ac:dyDescent="0.3">
      <c r="B3657"/>
      <c r="C3657"/>
      <c r="E3657"/>
      <c r="F3657"/>
      <c r="G3657"/>
      <c r="H3657"/>
      <c r="I3657"/>
      <c r="J3657"/>
      <c r="K3657"/>
      <c r="N3657"/>
      <c r="U3657"/>
      <c r="V3657"/>
      <c r="X3657"/>
      <c r="AM3657"/>
      <c r="AN3657"/>
      <c r="AO3657"/>
      <c r="AT3657"/>
      <c r="AV3657"/>
      <c r="AW3657"/>
      <c r="AX3657"/>
      <c r="AY3657"/>
      <c r="AZ3657"/>
      <c r="BD3657"/>
      <c r="BE3657"/>
      <c r="BF3657"/>
      <c r="BG3657"/>
      <c r="BH3657"/>
      <c r="DD3657"/>
    </row>
    <row r="3658" spans="2:108" x14ac:dyDescent="0.3">
      <c r="B3658"/>
      <c r="C3658"/>
      <c r="E3658"/>
      <c r="F3658"/>
      <c r="G3658"/>
      <c r="H3658"/>
      <c r="I3658"/>
      <c r="K3658"/>
      <c r="N3658"/>
      <c r="U3658"/>
      <c r="V3658"/>
      <c r="X3658"/>
      <c r="AM3658"/>
      <c r="AO3658"/>
      <c r="AT3658"/>
      <c r="AV3658"/>
      <c r="AW3658"/>
      <c r="AX3658"/>
      <c r="BA3658"/>
    </row>
    <row r="3659" spans="2:108" x14ac:dyDescent="0.3">
      <c r="B3659"/>
      <c r="C3659"/>
      <c r="E3659"/>
      <c r="F3659"/>
      <c r="G3659"/>
      <c r="H3659"/>
      <c r="I3659"/>
      <c r="K3659"/>
      <c r="N3659"/>
      <c r="U3659"/>
      <c r="V3659"/>
      <c r="X3659"/>
      <c r="AM3659"/>
      <c r="AO3659"/>
      <c r="AT3659"/>
      <c r="AV3659"/>
      <c r="AW3659"/>
      <c r="AX3659"/>
      <c r="BA3659"/>
    </row>
    <row r="3660" spans="2:108" x14ac:dyDescent="0.3">
      <c r="B3660"/>
      <c r="C3660"/>
      <c r="E3660"/>
      <c r="F3660"/>
      <c r="G3660"/>
      <c r="H3660"/>
      <c r="I3660"/>
      <c r="J3660"/>
      <c r="K3660"/>
      <c r="N3660"/>
      <c r="U3660"/>
      <c r="V3660"/>
      <c r="X3660"/>
      <c r="AM3660"/>
      <c r="AN3660"/>
      <c r="AO3660"/>
      <c r="AT3660"/>
      <c r="AV3660"/>
      <c r="AW3660"/>
      <c r="AX3660"/>
      <c r="AY3660"/>
      <c r="AZ3660"/>
      <c r="BD3660"/>
      <c r="BE3660"/>
      <c r="BF3660"/>
      <c r="BG3660"/>
      <c r="BH3660"/>
      <c r="BS3660"/>
      <c r="DD3660"/>
    </row>
    <row r="3661" spans="2:108" x14ac:dyDescent="0.3">
      <c r="B3661"/>
      <c r="C3661"/>
      <c r="E3661"/>
      <c r="F3661"/>
      <c r="G3661"/>
      <c r="H3661"/>
      <c r="I3661"/>
      <c r="K3661"/>
      <c r="N3661"/>
      <c r="U3661"/>
      <c r="V3661"/>
      <c r="X3661"/>
      <c r="AM3661"/>
      <c r="AO3661"/>
      <c r="AT3661"/>
      <c r="AV3661"/>
      <c r="AW3661"/>
      <c r="AX3661"/>
      <c r="BA3661"/>
      <c r="DD3661"/>
    </row>
    <row r="3662" spans="2:108" x14ac:dyDescent="0.3">
      <c r="B3662"/>
      <c r="C3662"/>
      <c r="E3662"/>
      <c r="F3662"/>
      <c r="G3662"/>
      <c r="H3662"/>
      <c r="I3662"/>
      <c r="K3662"/>
      <c r="N3662"/>
      <c r="U3662"/>
      <c r="V3662"/>
      <c r="X3662"/>
      <c r="AM3662"/>
      <c r="AN3662"/>
      <c r="AO3662"/>
      <c r="AT3662"/>
      <c r="AV3662"/>
      <c r="AW3662"/>
      <c r="AX3662"/>
      <c r="AY3662"/>
      <c r="AZ3662"/>
      <c r="BD3662"/>
      <c r="BE3662"/>
      <c r="BF3662"/>
      <c r="BG3662"/>
    </row>
    <row r="3663" spans="2:108" x14ac:dyDescent="0.3">
      <c r="B3663"/>
      <c r="C3663"/>
      <c r="E3663"/>
      <c r="F3663"/>
      <c r="G3663"/>
      <c r="H3663"/>
      <c r="I3663"/>
      <c r="K3663"/>
      <c r="N3663"/>
      <c r="U3663"/>
      <c r="V3663"/>
      <c r="X3663"/>
      <c r="AM3663"/>
      <c r="AN3663"/>
      <c r="AO3663"/>
      <c r="AT3663"/>
      <c r="AV3663"/>
      <c r="AW3663"/>
      <c r="AX3663"/>
      <c r="AY3663"/>
      <c r="AZ3663"/>
      <c r="BD3663"/>
      <c r="BE3663"/>
      <c r="BF3663"/>
      <c r="BG3663"/>
      <c r="BH3663"/>
      <c r="BS3663"/>
    </row>
    <row r="3664" spans="2:108" x14ac:dyDescent="0.3">
      <c r="B3664"/>
      <c r="C3664"/>
      <c r="E3664"/>
      <c r="F3664"/>
      <c r="G3664"/>
      <c r="H3664"/>
      <c r="I3664"/>
      <c r="K3664"/>
      <c r="N3664"/>
      <c r="U3664"/>
      <c r="V3664"/>
      <c r="X3664"/>
      <c r="AM3664"/>
      <c r="AO3664"/>
      <c r="AT3664"/>
      <c r="AV3664"/>
      <c r="AW3664"/>
      <c r="AX3664"/>
      <c r="AZ3664"/>
      <c r="BD3664"/>
      <c r="BE3664"/>
      <c r="BF3664"/>
      <c r="BG3664"/>
      <c r="DD3664"/>
    </row>
    <row r="3665" spans="2:108" x14ac:dyDescent="0.3">
      <c r="B3665"/>
      <c r="C3665"/>
      <c r="E3665"/>
      <c r="F3665"/>
      <c r="G3665"/>
      <c r="H3665"/>
      <c r="I3665"/>
      <c r="K3665"/>
      <c r="N3665"/>
      <c r="U3665"/>
      <c r="V3665"/>
      <c r="X3665"/>
      <c r="AM3665"/>
      <c r="AO3665"/>
      <c r="AT3665"/>
      <c r="AV3665"/>
      <c r="AW3665"/>
      <c r="AX3665"/>
      <c r="AZ3665"/>
      <c r="BD3665"/>
      <c r="BE3665"/>
      <c r="BF3665"/>
      <c r="BG3665"/>
      <c r="DD3665"/>
    </row>
    <row r="3666" spans="2:108" x14ac:dyDescent="0.3">
      <c r="B3666"/>
      <c r="C3666"/>
      <c r="E3666"/>
      <c r="F3666"/>
      <c r="G3666"/>
      <c r="H3666"/>
      <c r="I3666"/>
      <c r="K3666"/>
      <c r="N3666"/>
      <c r="U3666"/>
      <c r="V3666"/>
      <c r="X3666"/>
      <c r="Y3666"/>
      <c r="AM3666"/>
      <c r="AO3666"/>
      <c r="AT3666"/>
      <c r="AV3666"/>
      <c r="AW3666"/>
      <c r="AX3666"/>
      <c r="BA3666"/>
    </row>
    <row r="3667" spans="2:108" x14ac:dyDescent="0.3">
      <c r="B3667"/>
      <c r="C3667"/>
      <c r="E3667"/>
      <c r="F3667"/>
      <c r="G3667"/>
      <c r="H3667"/>
      <c r="I3667"/>
      <c r="J3667"/>
      <c r="K3667"/>
      <c r="N3667"/>
      <c r="U3667"/>
      <c r="V3667"/>
      <c r="X3667"/>
      <c r="AM3667"/>
      <c r="AN3667"/>
      <c r="AO3667"/>
      <c r="AT3667"/>
      <c r="AV3667"/>
      <c r="AW3667"/>
      <c r="AX3667"/>
      <c r="AY3667"/>
      <c r="AZ3667"/>
      <c r="BD3667"/>
      <c r="BE3667"/>
      <c r="BF3667"/>
      <c r="BG3667"/>
      <c r="BH3667"/>
      <c r="DD3667"/>
    </row>
    <row r="3668" spans="2:108" x14ac:dyDescent="0.3">
      <c r="B3668"/>
      <c r="C3668"/>
      <c r="E3668"/>
      <c r="F3668"/>
      <c r="G3668"/>
      <c r="H3668"/>
      <c r="I3668"/>
      <c r="K3668"/>
      <c r="N3668"/>
      <c r="U3668"/>
      <c r="V3668"/>
      <c r="X3668"/>
      <c r="AM3668"/>
      <c r="AO3668"/>
      <c r="AT3668"/>
      <c r="AV3668"/>
      <c r="AW3668"/>
      <c r="AX3668"/>
      <c r="BA3668"/>
      <c r="DD3668"/>
    </row>
    <row r="3669" spans="2:108" x14ac:dyDescent="0.3">
      <c r="B3669"/>
      <c r="C3669"/>
      <c r="E3669"/>
      <c r="F3669"/>
      <c r="G3669"/>
      <c r="H3669"/>
      <c r="I3669"/>
      <c r="K3669"/>
      <c r="N3669"/>
      <c r="U3669"/>
      <c r="V3669"/>
      <c r="X3669"/>
      <c r="AM3669"/>
      <c r="AO3669"/>
      <c r="AT3669"/>
      <c r="AV3669"/>
      <c r="AW3669"/>
      <c r="AX3669"/>
      <c r="BA3669"/>
      <c r="DD3669"/>
    </row>
    <row r="3670" spans="2:108" x14ac:dyDescent="0.3">
      <c r="B3670"/>
      <c r="C3670"/>
      <c r="E3670"/>
      <c r="F3670"/>
      <c r="G3670"/>
      <c r="H3670"/>
      <c r="I3670"/>
      <c r="J3670"/>
      <c r="K3670"/>
      <c r="N3670"/>
      <c r="U3670"/>
      <c r="V3670"/>
      <c r="X3670"/>
      <c r="AM3670"/>
      <c r="AN3670"/>
      <c r="AO3670"/>
      <c r="AT3670"/>
      <c r="AV3670"/>
      <c r="AW3670"/>
      <c r="AX3670"/>
      <c r="AY3670"/>
      <c r="AZ3670"/>
      <c r="BD3670"/>
      <c r="BE3670"/>
      <c r="BF3670"/>
      <c r="BG3670"/>
      <c r="DD3670"/>
    </row>
    <row r="3671" spans="2:108" x14ac:dyDescent="0.3">
      <c r="B3671"/>
      <c r="C3671"/>
      <c r="E3671"/>
      <c r="F3671"/>
      <c r="G3671"/>
      <c r="H3671"/>
      <c r="I3671"/>
      <c r="K3671"/>
      <c r="N3671"/>
      <c r="U3671"/>
      <c r="V3671"/>
      <c r="X3671"/>
      <c r="AM3671"/>
      <c r="AO3671"/>
      <c r="AT3671"/>
      <c r="AV3671"/>
      <c r="AW3671"/>
      <c r="AX3671"/>
      <c r="AZ3671"/>
      <c r="BD3671"/>
      <c r="BE3671"/>
      <c r="BF3671"/>
      <c r="BG3671"/>
      <c r="DD3671"/>
    </row>
    <row r="3672" spans="2:108" x14ac:dyDescent="0.3">
      <c r="B3672"/>
      <c r="C3672"/>
      <c r="E3672"/>
      <c r="F3672"/>
      <c r="G3672"/>
      <c r="H3672"/>
      <c r="I3672"/>
      <c r="K3672"/>
      <c r="N3672"/>
      <c r="U3672"/>
      <c r="V3672"/>
      <c r="X3672"/>
      <c r="AM3672"/>
      <c r="AN3672"/>
      <c r="AO3672"/>
      <c r="AT3672"/>
      <c r="AV3672"/>
      <c r="AW3672"/>
      <c r="AX3672"/>
      <c r="AY3672"/>
      <c r="AZ3672"/>
      <c r="BD3672"/>
      <c r="BE3672"/>
      <c r="BF3672"/>
      <c r="BG3672"/>
    </row>
    <row r="3673" spans="2:108" x14ac:dyDescent="0.3">
      <c r="B3673"/>
      <c r="C3673"/>
      <c r="E3673"/>
      <c r="F3673"/>
      <c r="G3673"/>
      <c r="H3673"/>
      <c r="I3673"/>
      <c r="K3673"/>
      <c r="N3673"/>
      <c r="U3673"/>
      <c r="V3673"/>
      <c r="X3673"/>
      <c r="AM3673"/>
      <c r="AO3673"/>
      <c r="AT3673"/>
      <c r="AV3673"/>
      <c r="AW3673"/>
      <c r="AX3673"/>
      <c r="AZ3673"/>
      <c r="BD3673"/>
      <c r="BE3673"/>
      <c r="BF3673"/>
      <c r="BG3673"/>
      <c r="DD3673"/>
    </row>
    <row r="3674" spans="2:108" x14ac:dyDescent="0.3">
      <c r="B3674"/>
      <c r="C3674"/>
      <c r="E3674"/>
      <c r="F3674"/>
      <c r="G3674"/>
      <c r="H3674"/>
      <c r="I3674"/>
      <c r="K3674"/>
      <c r="N3674"/>
      <c r="U3674"/>
      <c r="V3674"/>
      <c r="X3674"/>
      <c r="AM3674"/>
      <c r="AN3674"/>
      <c r="AO3674"/>
      <c r="AT3674"/>
      <c r="AV3674"/>
      <c r="AW3674"/>
      <c r="AX3674"/>
      <c r="AY3674"/>
      <c r="AZ3674"/>
      <c r="BD3674"/>
      <c r="BE3674"/>
      <c r="BF3674"/>
      <c r="BG3674"/>
    </row>
    <row r="3675" spans="2:108" x14ac:dyDescent="0.3">
      <c r="B3675"/>
      <c r="C3675"/>
      <c r="E3675"/>
      <c r="F3675"/>
      <c r="G3675"/>
      <c r="H3675"/>
      <c r="I3675"/>
      <c r="K3675"/>
      <c r="N3675"/>
      <c r="U3675"/>
      <c r="V3675"/>
      <c r="X3675"/>
      <c r="AM3675"/>
      <c r="AN3675"/>
      <c r="AO3675"/>
      <c r="AT3675"/>
      <c r="AV3675"/>
      <c r="AW3675"/>
      <c r="AX3675"/>
      <c r="AY3675"/>
      <c r="AZ3675"/>
      <c r="BD3675"/>
      <c r="BE3675"/>
      <c r="BF3675"/>
      <c r="BG3675"/>
      <c r="DD3675"/>
    </row>
    <row r="3676" spans="2:108" x14ac:dyDescent="0.3">
      <c r="B3676"/>
      <c r="C3676"/>
      <c r="E3676"/>
      <c r="F3676"/>
      <c r="G3676"/>
      <c r="H3676"/>
      <c r="I3676"/>
      <c r="K3676"/>
      <c r="N3676"/>
      <c r="U3676"/>
      <c r="V3676"/>
      <c r="X3676"/>
      <c r="AM3676"/>
      <c r="AN3676"/>
      <c r="AO3676"/>
      <c r="AT3676"/>
      <c r="AV3676"/>
      <c r="AW3676"/>
      <c r="AX3676"/>
      <c r="AY3676"/>
      <c r="AZ3676"/>
      <c r="BD3676"/>
      <c r="BE3676"/>
      <c r="BF3676"/>
      <c r="BG3676"/>
      <c r="DD3676"/>
    </row>
    <row r="3677" spans="2:108" x14ac:dyDescent="0.3">
      <c r="B3677"/>
      <c r="C3677"/>
      <c r="E3677"/>
      <c r="F3677"/>
      <c r="G3677"/>
      <c r="H3677"/>
      <c r="I3677"/>
      <c r="K3677"/>
      <c r="N3677"/>
      <c r="U3677"/>
      <c r="V3677"/>
      <c r="X3677"/>
      <c r="AM3677"/>
      <c r="AN3677"/>
      <c r="AO3677"/>
      <c r="AT3677"/>
      <c r="AV3677"/>
      <c r="AW3677"/>
      <c r="AX3677"/>
      <c r="AY3677"/>
      <c r="AZ3677"/>
      <c r="BD3677"/>
      <c r="BE3677"/>
      <c r="BF3677"/>
      <c r="BG3677"/>
      <c r="DD3677"/>
    </row>
    <row r="3678" spans="2:108" x14ac:dyDescent="0.3">
      <c r="B3678"/>
      <c r="C3678"/>
      <c r="E3678"/>
      <c r="F3678"/>
      <c r="G3678"/>
      <c r="H3678"/>
      <c r="I3678"/>
      <c r="K3678"/>
      <c r="N3678"/>
      <c r="U3678"/>
      <c r="V3678"/>
      <c r="X3678"/>
      <c r="AM3678"/>
      <c r="AN3678"/>
      <c r="AO3678"/>
      <c r="AT3678"/>
      <c r="AV3678"/>
      <c r="AW3678"/>
      <c r="AX3678"/>
      <c r="AY3678"/>
      <c r="AZ3678"/>
      <c r="BD3678"/>
      <c r="BE3678"/>
      <c r="BF3678"/>
      <c r="BG3678"/>
      <c r="BH3678"/>
      <c r="BS3678"/>
      <c r="DD3678"/>
    </row>
    <row r="3679" spans="2:108" x14ac:dyDescent="0.3">
      <c r="B3679"/>
      <c r="C3679"/>
      <c r="E3679"/>
      <c r="F3679"/>
      <c r="G3679"/>
      <c r="H3679"/>
      <c r="I3679"/>
      <c r="K3679"/>
      <c r="N3679"/>
      <c r="U3679"/>
      <c r="V3679"/>
      <c r="X3679"/>
      <c r="AM3679"/>
      <c r="AN3679"/>
      <c r="AO3679"/>
      <c r="AT3679"/>
      <c r="AV3679"/>
      <c r="AW3679"/>
      <c r="AX3679"/>
      <c r="AY3679"/>
      <c r="AZ3679"/>
      <c r="BD3679"/>
      <c r="BE3679"/>
      <c r="BF3679"/>
      <c r="BG3679"/>
      <c r="BH3679"/>
      <c r="BS3679"/>
    </row>
    <row r="3680" spans="2:108" x14ac:dyDescent="0.3">
      <c r="B3680"/>
      <c r="C3680"/>
      <c r="E3680"/>
      <c r="F3680"/>
      <c r="G3680"/>
      <c r="H3680"/>
      <c r="I3680"/>
      <c r="K3680"/>
      <c r="N3680"/>
      <c r="U3680"/>
      <c r="V3680"/>
      <c r="X3680"/>
      <c r="AM3680"/>
      <c r="AN3680"/>
      <c r="AO3680"/>
      <c r="AT3680"/>
      <c r="AV3680"/>
      <c r="AW3680"/>
      <c r="AX3680"/>
      <c r="AY3680"/>
      <c r="AZ3680"/>
      <c r="BD3680"/>
      <c r="BE3680"/>
      <c r="BF3680"/>
      <c r="BG3680"/>
    </row>
    <row r="3681" spans="2:108" x14ac:dyDescent="0.3">
      <c r="B3681"/>
      <c r="C3681"/>
      <c r="E3681"/>
      <c r="F3681"/>
      <c r="G3681"/>
      <c r="H3681"/>
      <c r="I3681"/>
      <c r="K3681"/>
      <c r="N3681"/>
      <c r="U3681"/>
      <c r="V3681"/>
      <c r="X3681"/>
      <c r="AM3681"/>
      <c r="AN3681"/>
      <c r="AO3681"/>
      <c r="AT3681"/>
      <c r="AV3681"/>
      <c r="AW3681"/>
      <c r="AX3681"/>
      <c r="AY3681"/>
      <c r="AZ3681"/>
      <c r="BD3681"/>
      <c r="BE3681"/>
      <c r="BF3681"/>
      <c r="BG3681"/>
      <c r="DD3681"/>
    </row>
    <row r="3682" spans="2:108" x14ac:dyDescent="0.3">
      <c r="B3682"/>
      <c r="C3682"/>
      <c r="E3682"/>
      <c r="F3682"/>
      <c r="G3682"/>
      <c r="H3682"/>
      <c r="I3682"/>
      <c r="K3682"/>
      <c r="N3682"/>
      <c r="U3682"/>
      <c r="V3682"/>
      <c r="X3682"/>
      <c r="AM3682"/>
      <c r="AN3682"/>
      <c r="AO3682"/>
      <c r="AT3682"/>
      <c r="AV3682"/>
      <c r="AW3682"/>
      <c r="AX3682"/>
      <c r="AY3682"/>
      <c r="AZ3682"/>
      <c r="BD3682"/>
      <c r="BE3682"/>
      <c r="BF3682"/>
      <c r="BG3682"/>
      <c r="DD3682"/>
    </row>
    <row r="3683" spans="2:108" x14ac:dyDescent="0.3">
      <c r="B3683"/>
      <c r="C3683"/>
      <c r="E3683"/>
      <c r="F3683"/>
      <c r="G3683"/>
      <c r="H3683"/>
      <c r="I3683"/>
      <c r="K3683"/>
      <c r="N3683"/>
      <c r="U3683"/>
      <c r="V3683"/>
      <c r="X3683"/>
      <c r="AM3683"/>
      <c r="AO3683"/>
      <c r="AT3683"/>
      <c r="AV3683"/>
      <c r="AW3683"/>
      <c r="AX3683"/>
      <c r="BA3683"/>
    </row>
    <row r="3684" spans="2:108" x14ac:dyDescent="0.3">
      <c r="B3684"/>
      <c r="C3684"/>
      <c r="E3684"/>
      <c r="F3684"/>
      <c r="G3684"/>
      <c r="H3684"/>
      <c r="I3684"/>
      <c r="K3684"/>
      <c r="N3684"/>
      <c r="U3684"/>
      <c r="V3684"/>
      <c r="X3684"/>
      <c r="AM3684"/>
      <c r="AN3684"/>
      <c r="AO3684"/>
      <c r="AT3684"/>
      <c r="AV3684"/>
      <c r="AW3684"/>
      <c r="AX3684"/>
      <c r="AY3684"/>
      <c r="AZ3684"/>
      <c r="BD3684"/>
      <c r="BE3684"/>
      <c r="BF3684"/>
      <c r="BG3684"/>
    </row>
    <row r="3685" spans="2:108" x14ac:dyDescent="0.3">
      <c r="B3685"/>
      <c r="C3685"/>
      <c r="E3685"/>
      <c r="F3685"/>
      <c r="G3685"/>
      <c r="H3685"/>
      <c r="I3685"/>
      <c r="K3685"/>
      <c r="N3685"/>
      <c r="U3685"/>
      <c r="V3685"/>
      <c r="X3685"/>
      <c r="AM3685"/>
      <c r="AN3685"/>
      <c r="AO3685"/>
      <c r="AT3685"/>
      <c r="AV3685"/>
      <c r="AW3685"/>
      <c r="AX3685"/>
      <c r="AY3685"/>
      <c r="AZ3685"/>
      <c r="BD3685"/>
      <c r="BE3685"/>
      <c r="BF3685"/>
      <c r="BG3685"/>
    </row>
    <row r="3686" spans="2:108" x14ac:dyDescent="0.3">
      <c r="B3686"/>
      <c r="C3686"/>
      <c r="E3686"/>
      <c r="F3686"/>
      <c r="G3686"/>
      <c r="H3686"/>
      <c r="I3686"/>
      <c r="K3686"/>
      <c r="N3686"/>
      <c r="U3686"/>
      <c r="V3686"/>
      <c r="X3686"/>
      <c r="AM3686"/>
      <c r="AO3686"/>
      <c r="AT3686"/>
      <c r="AV3686"/>
      <c r="AW3686"/>
      <c r="AX3686"/>
      <c r="BA3686"/>
    </row>
    <row r="3687" spans="2:108" x14ac:dyDescent="0.3">
      <c r="B3687"/>
      <c r="C3687"/>
      <c r="E3687"/>
      <c r="F3687"/>
      <c r="G3687"/>
      <c r="H3687"/>
      <c r="I3687"/>
      <c r="K3687"/>
      <c r="N3687"/>
      <c r="U3687"/>
      <c r="V3687"/>
      <c r="X3687"/>
      <c r="AM3687"/>
      <c r="AN3687"/>
      <c r="AO3687"/>
      <c r="AT3687"/>
      <c r="AV3687"/>
      <c r="AW3687"/>
      <c r="AX3687"/>
      <c r="AY3687"/>
      <c r="AZ3687"/>
      <c r="BD3687"/>
      <c r="BE3687"/>
      <c r="BF3687"/>
      <c r="BG3687"/>
    </row>
    <row r="3688" spans="2:108" x14ac:dyDescent="0.3">
      <c r="B3688"/>
      <c r="C3688"/>
      <c r="E3688"/>
      <c r="F3688"/>
      <c r="G3688"/>
      <c r="H3688"/>
      <c r="I3688"/>
      <c r="K3688"/>
      <c r="N3688"/>
      <c r="U3688"/>
      <c r="V3688"/>
      <c r="X3688"/>
      <c r="AM3688"/>
      <c r="AO3688"/>
      <c r="AT3688"/>
      <c r="AV3688"/>
      <c r="AW3688"/>
      <c r="AX3688"/>
      <c r="AZ3688"/>
      <c r="BB3688"/>
      <c r="BC3688"/>
      <c r="DD3688"/>
    </row>
    <row r="3689" spans="2:108" x14ac:dyDescent="0.3">
      <c r="B3689"/>
      <c r="C3689"/>
      <c r="E3689"/>
      <c r="F3689"/>
      <c r="G3689"/>
      <c r="H3689"/>
      <c r="I3689"/>
      <c r="K3689"/>
      <c r="N3689"/>
      <c r="U3689"/>
      <c r="V3689"/>
      <c r="X3689"/>
      <c r="AM3689"/>
      <c r="AO3689"/>
      <c r="AT3689"/>
      <c r="AV3689"/>
      <c r="AW3689"/>
      <c r="AX3689"/>
      <c r="BA3689"/>
    </row>
    <row r="3690" spans="2:108" x14ac:dyDescent="0.3">
      <c r="B3690"/>
      <c r="C3690"/>
      <c r="E3690"/>
      <c r="F3690"/>
      <c r="G3690"/>
      <c r="H3690"/>
      <c r="I3690"/>
      <c r="J3690"/>
      <c r="K3690"/>
      <c r="N3690"/>
      <c r="U3690"/>
      <c r="V3690"/>
      <c r="X3690"/>
      <c r="AM3690"/>
      <c r="AN3690"/>
      <c r="AO3690"/>
      <c r="AT3690"/>
      <c r="AV3690"/>
      <c r="AW3690"/>
      <c r="AX3690"/>
      <c r="AY3690"/>
      <c r="AZ3690"/>
      <c r="BD3690"/>
      <c r="BE3690"/>
      <c r="BF3690"/>
      <c r="BG3690"/>
      <c r="DD3690"/>
    </row>
    <row r="3691" spans="2:108" x14ac:dyDescent="0.3">
      <c r="B3691"/>
      <c r="C3691"/>
      <c r="E3691"/>
      <c r="F3691"/>
      <c r="G3691"/>
      <c r="H3691"/>
      <c r="I3691"/>
      <c r="K3691"/>
      <c r="N3691"/>
      <c r="U3691"/>
      <c r="V3691"/>
      <c r="X3691"/>
      <c r="Y3691"/>
      <c r="AM3691"/>
      <c r="AN3691"/>
      <c r="AO3691"/>
      <c r="AT3691"/>
      <c r="AV3691"/>
      <c r="AW3691"/>
      <c r="AX3691"/>
      <c r="AY3691"/>
      <c r="AZ3691"/>
      <c r="BD3691"/>
      <c r="BE3691"/>
      <c r="BF3691"/>
      <c r="BG3691"/>
    </row>
    <row r="3692" spans="2:108" x14ac:dyDescent="0.3">
      <c r="B3692"/>
      <c r="C3692"/>
      <c r="E3692"/>
      <c r="F3692"/>
      <c r="G3692"/>
      <c r="H3692"/>
      <c r="I3692"/>
      <c r="K3692"/>
      <c r="N3692"/>
      <c r="U3692"/>
      <c r="V3692"/>
      <c r="X3692"/>
      <c r="AM3692"/>
      <c r="AO3692"/>
      <c r="AT3692"/>
      <c r="AV3692"/>
      <c r="AW3692"/>
      <c r="AX3692"/>
      <c r="BA3692"/>
    </row>
    <row r="3693" spans="2:108" x14ac:dyDescent="0.3">
      <c r="B3693"/>
      <c r="C3693"/>
      <c r="E3693"/>
      <c r="F3693"/>
      <c r="G3693"/>
      <c r="H3693"/>
      <c r="I3693"/>
      <c r="K3693"/>
      <c r="N3693"/>
      <c r="U3693"/>
      <c r="V3693"/>
      <c r="X3693"/>
      <c r="AM3693"/>
      <c r="AO3693"/>
      <c r="AT3693"/>
      <c r="AV3693"/>
      <c r="AW3693"/>
      <c r="AX3693"/>
      <c r="BA3693"/>
      <c r="DD3693"/>
    </row>
    <row r="3694" spans="2:108" x14ac:dyDescent="0.3">
      <c r="B3694"/>
      <c r="C3694"/>
      <c r="E3694"/>
      <c r="F3694"/>
      <c r="G3694"/>
      <c r="H3694"/>
      <c r="I3694"/>
      <c r="K3694"/>
      <c r="N3694"/>
      <c r="U3694"/>
      <c r="V3694"/>
      <c r="X3694"/>
      <c r="AM3694"/>
      <c r="AO3694"/>
      <c r="AT3694"/>
      <c r="AV3694"/>
      <c r="AW3694"/>
      <c r="AX3694"/>
      <c r="AZ3694"/>
      <c r="BD3694"/>
      <c r="BE3694"/>
      <c r="BF3694"/>
      <c r="BG3694"/>
      <c r="DD3694"/>
    </row>
    <row r="3695" spans="2:108" x14ac:dyDescent="0.3">
      <c r="B3695"/>
      <c r="C3695"/>
      <c r="E3695"/>
      <c r="F3695"/>
      <c r="G3695"/>
      <c r="H3695"/>
      <c r="I3695"/>
      <c r="K3695"/>
      <c r="N3695"/>
      <c r="U3695"/>
      <c r="V3695"/>
      <c r="X3695"/>
      <c r="AM3695"/>
      <c r="AN3695"/>
      <c r="AO3695"/>
      <c r="AT3695"/>
      <c r="AV3695"/>
      <c r="AW3695"/>
      <c r="AX3695"/>
      <c r="AY3695"/>
      <c r="AZ3695"/>
      <c r="BD3695"/>
      <c r="BE3695"/>
      <c r="BF3695"/>
      <c r="BG3695"/>
      <c r="BH3695"/>
      <c r="DD3695"/>
    </row>
    <row r="3696" spans="2:108" x14ac:dyDescent="0.3">
      <c r="B3696"/>
      <c r="C3696"/>
      <c r="E3696"/>
      <c r="F3696"/>
      <c r="G3696"/>
      <c r="H3696"/>
      <c r="I3696"/>
      <c r="K3696"/>
      <c r="N3696"/>
      <c r="U3696"/>
      <c r="V3696"/>
      <c r="X3696"/>
      <c r="AM3696"/>
      <c r="AO3696"/>
      <c r="AT3696"/>
      <c r="AV3696"/>
      <c r="AW3696"/>
      <c r="AX3696"/>
      <c r="AZ3696"/>
      <c r="BD3696"/>
      <c r="BE3696"/>
      <c r="BF3696"/>
      <c r="BG3696"/>
      <c r="DD3696"/>
    </row>
    <row r="3697" spans="2:108" x14ac:dyDescent="0.3">
      <c r="B3697"/>
      <c r="C3697"/>
      <c r="E3697"/>
      <c r="F3697"/>
      <c r="G3697"/>
      <c r="H3697"/>
      <c r="I3697"/>
      <c r="K3697"/>
      <c r="N3697"/>
      <c r="U3697"/>
      <c r="V3697"/>
      <c r="X3697"/>
      <c r="AM3697"/>
      <c r="AO3697"/>
      <c r="AT3697"/>
      <c r="AV3697"/>
      <c r="AW3697"/>
      <c r="AX3697"/>
      <c r="BA3697"/>
      <c r="DD3697"/>
    </row>
    <row r="3698" spans="2:108" x14ac:dyDescent="0.3">
      <c r="B3698"/>
      <c r="C3698"/>
      <c r="E3698"/>
      <c r="F3698"/>
      <c r="G3698"/>
      <c r="H3698"/>
      <c r="I3698"/>
      <c r="K3698"/>
      <c r="N3698"/>
      <c r="U3698"/>
      <c r="V3698"/>
      <c r="X3698"/>
      <c r="AM3698"/>
      <c r="AO3698"/>
      <c r="AT3698"/>
      <c r="AV3698"/>
      <c r="AW3698"/>
      <c r="AX3698"/>
      <c r="AZ3698"/>
      <c r="BA3698"/>
      <c r="DD3698"/>
    </row>
    <row r="3699" spans="2:108" x14ac:dyDescent="0.3">
      <c r="B3699"/>
      <c r="C3699"/>
      <c r="E3699"/>
      <c r="F3699"/>
      <c r="G3699"/>
      <c r="H3699"/>
      <c r="I3699"/>
      <c r="K3699"/>
      <c r="N3699"/>
      <c r="U3699"/>
      <c r="V3699"/>
      <c r="X3699"/>
      <c r="AM3699"/>
      <c r="AN3699"/>
      <c r="AO3699"/>
      <c r="AT3699"/>
      <c r="AV3699"/>
      <c r="AW3699"/>
      <c r="AX3699"/>
      <c r="AY3699"/>
      <c r="AZ3699"/>
      <c r="BD3699"/>
      <c r="BE3699"/>
      <c r="BF3699"/>
      <c r="BG3699"/>
      <c r="DD3699"/>
    </row>
    <row r="3700" spans="2:108" x14ac:dyDescent="0.3">
      <c r="B3700"/>
      <c r="C3700"/>
      <c r="E3700"/>
      <c r="F3700"/>
      <c r="G3700"/>
      <c r="H3700"/>
      <c r="I3700"/>
      <c r="K3700"/>
      <c r="N3700"/>
      <c r="U3700"/>
      <c r="V3700"/>
      <c r="X3700"/>
      <c r="AM3700"/>
      <c r="AO3700"/>
      <c r="AT3700"/>
      <c r="AV3700"/>
      <c r="AW3700"/>
      <c r="AX3700"/>
      <c r="BA3700"/>
      <c r="DD3700"/>
    </row>
    <row r="3701" spans="2:108" x14ac:dyDescent="0.3">
      <c r="B3701"/>
      <c r="C3701"/>
      <c r="E3701"/>
      <c r="F3701"/>
      <c r="G3701"/>
      <c r="H3701"/>
      <c r="I3701"/>
      <c r="K3701"/>
      <c r="N3701"/>
      <c r="U3701"/>
      <c r="V3701"/>
      <c r="X3701"/>
      <c r="AM3701"/>
      <c r="AO3701"/>
      <c r="AT3701"/>
      <c r="AV3701"/>
      <c r="AW3701"/>
      <c r="AX3701"/>
      <c r="BA3701"/>
      <c r="DD3701"/>
    </row>
    <row r="3702" spans="2:108" x14ac:dyDescent="0.3">
      <c r="B3702"/>
      <c r="C3702"/>
      <c r="E3702"/>
      <c r="F3702"/>
      <c r="G3702"/>
      <c r="H3702"/>
      <c r="I3702"/>
      <c r="K3702"/>
      <c r="N3702"/>
      <c r="U3702"/>
      <c r="V3702"/>
      <c r="X3702"/>
      <c r="AM3702"/>
      <c r="AO3702"/>
      <c r="AT3702"/>
      <c r="AV3702"/>
      <c r="AW3702"/>
      <c r="AX3702"/>
      <c r="AZ3702"/>
      <c r="BA3702"/>
      <c r="DD3702"/>
    </row>
    <row r="3703" spans="2:108" x14ac:dyDescent="0.3">
      <c r="B3703"/>
      <c r="C3703"/>
      <c r="E3703"/>
      <c r="F3703"/>
      <c r="G3703"/>
      <c r="H3703"/>
      <c r="I3703"/>
      <c r="K3703"/>
      <c r="N3703"/>
      <c r="U3703"/>
      <c r="V3703"/>
      <c r="X3703"/>
      <c r="AM3703"/>
      <c r="AO3703"/>
      <c r="AT3703"/>
      <c r="AV3703"/>
      <c r="AW3703"/>
      <c r="AX3703"/>
      <c r="BA3703"/>
      <c r="DD3703"/>
    </row>
    <row r="3704" spans="2:108" x14ac:dyDescent="0.3">
      <c r="B3704"/>
      <c r="C3704"/>
      <c r="E3704"/>
      <c r="F3704"/>
      <c r="G3704"/>
      <c r="H3704"/>
      <c r="I3704"/>
      <c r="K3704"/>
      <c r="N3704"/>
      <c r="U3704"/>
      <c r="V3704"/>
      <c r="X3704"/>
      <c r="AM3704"/>
      <c r="AN3704"/>
      <c r="AO3704"/>
      <c r="AT3704"/>
      <c r="AV3704"/>
      <c r="AW3704"/>
      <c r="AX3704"/>
      <c r="AY3704"/>
      <c r="AZ3704"/>
      <c r="BD3704"/>
      <c r="BE3704"/>
      <c r="BF3704"/>
      <c r="BG3704"/>
      <c r="DD3704"/>
    </row>
    <row r="3705" spans="2:108" x14ac:dyDescent="0.3">
      <c r="B3705"/>
      <c r="C3705"/>
      <c r="E3705"/>
      <c r="F3705"/>
      <c r="G3705"/>
      <c r="H3705"/>
      <c r="I3705"/>
      <c r="K3705"/>
      <c r="N3705"/>
      <c r="U3705"/>
      <c r="V3705"/>
      <c r="X3705"/>
      <c r="AM3705"/>
      <c r="AN3705"/>
      <c r="AO3705"/>
      <c r="AT3705"/>
      <c r="AV3705"/>
      <c r="AW3705"/>
      <c r="AX3705"/>
      <c r="AY3705"/>
      <c r="AZ3705"/>
      <c r="BD3705"/>
      <c r="BE3705"/>
      <c r="BF3705"/>
      <c r="BG3705"/>
      <c r="BH3705"/>
      <c r="DD3705"/>
    </row>
    <row r="3706" spans="2:108" x14ac:dyDescent="0.3">
      <c r="B3706"/>
      <c r="C3706"/>
      <c r="E3706"/>
      <c r="F3706"/>
      <c r="G3706"/>
      <c r="H3706"/>
      <c r="I3706"/>
      <c r="K3706"/>
      <c r="N3706"/>
      <c r="U3706"/>
      <c r="V3706"/>
      <c r="X3706"/>
      <c r="AM3706"/>
      <c r="AO3706"/>
      <c r="AT3706"/>
      <c r="AV3706"/>
      <c r="AW3706"/>
      <c r="AX3706"/>
      <c r="BA3706"/>
      <c r="DD3706"/>
    </row>
    <row r="3707" spans="2:108" x14ac:dyDescent="0.3">
      <c r="B3707"/>
      <c r="C3707"/>
      <c r="E3707"/>
      <c r="F3707"/>
      <c r="G3707"/>
      <c r="H3707"/>
      <c r="I3707"/>
      <c r="K3707"/>
      <c r="N3707"/>
      <c r="U3707"/>
      <c r="V3707"/>
      <c r="X3707"/>
      <c r="Y3707"/>
      <c r="AM3707"/>
      <c r="AN3707"/>
      <c r="AO3707"/>
      <c r="AT3707"/>
      <c r="AV3707"/>
      <c r="AW3707"/>
      <c r="AX3707"/>
      <c r="AY3707"/>
      <c r="AZ3707"/>
      <c r="BD3707"/>
      <c r="BE3707"/>
      <c r="BF3707"/>
      <c r="BG3707"/>
    </row>
    <row r="3708" spans="2:108" x14ac:dyDescent="0.3">
      <c r="B3708"/>
      <c r="C3708"/>
      <c r="E3708"/>
      <c r="F3708"/>
      <c r="G3708"/>
      <c r="H3708"/>
      <c r="I3708"/>
      <c r="K3708"/>
      <c r="N3708"/>
      <c r="U3708"/>
      <c r="V3708"/>
      <c r="X3708"/>
      <c r="AM3708"/>
      <c r="AN3708"/>
      <c r="AO3708"/>
      <c r="AT3708"/>
      <c r="AV3708"/>
      <c r="AW3708"/>
      <c r="AX3708"/>
      <c r="AY3708"/>
      <c r="AZ3708"/>
      <c r="BD3708"/>
      <c r="BE3708"/>
      <c r="BF3708"/>
      <c r="BG3708"/>
    </row>
    <row r="3709" spans="2:108" x14ac:dyDescent="0.3">
      <c r="B3709"/>
      <c r="C3709"/>
      <c r="E3709"/>
      <c r="F3709"/>
      <c r="G3709"/>
      <c r="H3709"/>
      <c r="I3709"/>
      <c r="K3709"/>
      <c r="N3709"/>
      <c r="U3709"/>
      <c r="V3709"/>
      <c r="X3709"/>
      <c r="AM3709"/>
      <c r="AN3709"/>
      <c r="AO3709"/>
      <c r="AT3709"/>
      <c r="AV3709"/>
      <c r="AW3709"/>
      <c r="AX3709"/>
      <c r="AY3709"/>
      <c r="AZ3709"/>
      <c r="BD3709"/>
      <c r="BE3709"/>
      <c r="BF3709"/>
      <c r="BG3709"/>
    </row>
    <row r="3710" spans="2:108" x14ac:dyDescent="0.3">
      <c r="B3710"/>
      <c r="C3710"/>
      <c r="E3710"/>
      <c r="F3710"/>
      <c r="G3710"/>
      <c r="H3710"/>
      <c r="I3710"/>
      <c r="K3710"/>
      <c r="N3710"/>
      <c r="U3710"/>
      <c r="V3710"/>
      <c r="X3710"/>
      <c r="AM3710"/>
      <c r="AN3710"/>
      <c r="AO3710"/>
      <c r="AT3710"/>
      <c r="AV3710"/>
      <c r="AW3710"/>
      <c r="AX3710"/>
      <c r="AY3710"/>
      <c r="AZ3710"/>
      <c r="BD3710"/>
      <c r="BE3710"/>
      <c r="BF3710"/>
      <c r="BG3710"/>
    </row>
    <row r="3711" spans="2:108" x14ac:dyDescent="0.3">
      <c r="B3711"/>
      <c r="C3711"/>
      <c r="E3711"/>
      <c r="F3711"/>
      <c r="G3711"/>
      <c r="H3711"/>
      <c r="I3711"/>
      <c r="K3711"/>
      <c r="N3711"/>
      <c r="U3711"/>
      <c r="V3711"/>
      <c r="X3711"/>
      <c r="AM3711"/>
      <c r="AO3711"/>
      <c r="AT3711"/>
      <c r="AV3711"/>
      <c r="AW3711"/>
      <c r="AX3711"/>
      <c r="AZ3711"/>
      <c r="BD3711"/>
      <c r="BE3711"/>
      <c r="BF3711"/>
      <c r="BG3711"/>
      <c r="DD3711"/>
    </row>
    <row r="3712" spans="2:108" x14ac:dyDescent="0.3">
      <c r="B3712"/>
      <c r="C3712"/>
      <c r="E3712"/>
      <c r="F3712"/>
      <c r="G3712"/>
      <c r="H3712"/>
      <c r="I3712"/>
      <c r="K3712"/>
      <c r="N3712"/>
      <c r="U3712"/>
      <c r="V3712"/>
      <c r="X3712"/>
      <c r="AM3712"/>
      <c r="AO3712"/>
      <c r="AT3712"/>
      <c r="AV3712"/>
      <c r="AW3712"/>
      <c r="AX3712"/>
      <c r="BA3712"/>
    </row>
    <row r="3713" spans="2:108" x14ac:dyDescent="0.3">
      <c r="B3713"/>
      <c r="C3713"/>
      <c r="E3713"/>
      <c r="F3713"/>
      <c r="G3713"/>
      <c r="H3713"/>
      <c r="I3713"/>
      <c r="K3713"/>
      <c r="N3713"/>
      <c r="U3713"/>
      <c r="V3713"/>
      <c r="X3713"/>
      <c r="AM3713"/>
      <c r="AO3713"/>
      <c r="AT3713"/>
      <c r="AV3713"/>
      <c r="AW3713"/>
      <c r="AX3713"/>
      <c r="AZ3713"/>
      <c r="BD3713"/>
      <c r="BE3713"/>
      <c r="BF3713"/>
      <c r="BG3713"/>
      <c r="DD3713"/>
    </row>
    <row r="3714" spans="2:108" x14ac:dyDescent="0.3">
      <c r="B3714"/>
      <c r="C3714"/>
      <c r="E3714"/>
      <c r="F3714"/>
      <c r="G3714"/>
      <c r="H3714"/>
      <c r="I3714"/>
      <c r="K3714"/>
      <c r="N3714"/>
      <c r="U3714"/>
      <c r="V3714"/>
      <c r="X3714"/>
      <c r="Y3714"/>
      <c r="AM3714"/>
      <c r="AO3714"/>
      <c r="AT3714"/>
      <c r="AV3714"/>
      <c r="AW3714"/>
      <c r="AX3714"/>
      <c r="BA3714"/>
      <c r="DD3714"/>
    </row>
    <row r="3715" spans="2:108" x14ac:dyDescent="0.3">
      <c r="B3715"/>
      <c r="C3715"/>
      <c r="E3715"/>
      <c r="F3715"/>
      <c r="G3715"/>
      <c r="H3715"/>
      <c r="I3715"/>
      <c r="K3715"/>
      <c r="N3715"/>
      <c r="U3715"/>
      <c r="V3715"/>
      <c r="X3715"/>
      <c r="AM3715"/>
      <c r="AO3715"/>
      <c r="AT3715"/>
      <c r="AV3715"/>
      <c r="AW3715"/>
      <c r="AX3715"/>
      <c r="BA3715"/>
      <c r="DD3715"/>
    </row>
    <row r="3716" spans="2:108" x14ac:dyDescent="0.3">
      <c r="B3716"/>
      <c r="C3716"/>
      <c r="E3716"/>
      <c r="F3716"/>
      <c r="G3716"/>
      <c r="H3716"/>
      <c r="I3716"/>
      <c r="K3716"/>
      <c r="N3716"/>
      <c r="U3716"/>
      <c r="V3716"/>
      <c r="X3716"/>
      <c r="AM3716"/>
      <c r="AO3716"/>
      <c r="AT3716"/>
      <c r="AV3716"/>
      <c r="AW3716"/>
      <c r="AX3716"/>
      <c r="AZ3716"/>
      <c r="BA3716"/>
      <c r="BD3716"/>
      <c r="BE3716"/>
      <c r="BF3716"/>
      <c r="BG3716"/>
      <c r="DD3716"/>
    </row>
    <row r="3717" spans="2:108" x14ac:dyDescent="0.3">
      <c r="B3717"/>
      <c r="C3717"/>
      <c r="E3717"/>
      <c r="F3717"/>
      <c r="G3717"/>
      <c r="H3717"/>
      <c r="I3717"/>
      <c r="K3717"/>
      <c r="N3717"/>
      <c r="U3717"/>
      <c r="V3717"/>
      <c r="X3717"/>
      <c r="AM3717"/>
      <c r="AO3717"/>
      <c r="AT3717"/>
      <c r="AV3717"/>
      <c r="AW3717"/>
      <c r="AX3717"/>
      <c r="BA3717"/>
      <c r="DD3717"/>
    </row>
    <row r="3718" spans="2:108" x14ac:dyDescent="0.3">
      <c r="B3718"/>
      <c r="C3718"/>
      <c r="E3718"/>
      <c r="F3718"/>
      <c r="G3718"/>
      <c r="H3718"/>
      <c r="I3718"/>
      <c r="K3718"/>
      <c r="N3718"/>
      <c r="U3718"/>
      <c r="V3718"/>
      <c r="X3718"/>
      <c r="AM3718"/>
      <c r="AO3718"/>
      <c r="AT3718"/>
      <c r="AV3718"/>
      <c r="AW3718"/>
      <c r="AX3718"/>
      <c r="BA3718"/>
      <c r="DD3718"/>
    </row>
    <row r="3719" spans="2:108" x14ac:dyDescent="0.3">
      <c r="B3719"/>
      <c r="C3719"/>
      <c r="E3719"/>
      <c r="F3719"/>
      <c r="G3719"/>
      <c r="H3719"/>
      <c r="I3719"/>
      <c r="K3719"/>
      <c r="N3719"/>
      <c r="U3719"/>
      <c r="V3719"/>
      <c r="X3719"/>
      <c r="AM3719"/>
      <c r="AO3719"/>
      <c r="AT3719"/>
      <c r="AV3719"/>
      <c r="AW3719"/>
      <c r="AX3719"/>
      <c r="AZ3719"/>
      <c r="BA3719"/>
      <c r="BD3719"/>
      <c r="BE3719"/>
      <c r="BF3719"/>
      <c r="BG3719"/>
      <c r="DD3719"/>
    </row>
    <row r="3720" spans="2:108" x14ac:dyDescent="0.3">
      <c r="B3720"/>
      <c r="C3720"/>
      <c r="E3720"/>
      <c r="F3720"/>
      <c r="G3720"/>
      <c r="H3720"/>
      <c r="I3720"/>
      <c r="K3720"/>
      <c r="N3720"/>
      <c r="U3720"/>
      <c r="V3720"/>
      <c r="X3720"/>
      <c r="AM3720"/>
      <c r="AO3720"/>
      <c r="AT3720"/>
      <c r="AV3720"/>
      <c r="AW3720"/>
      <c r="AX3720"/>
      <c r="BA3720"/>
      <c r="DD3720"/>
    </row>
    <row r="3721" spans="2:108" x14ac:dyDescent="0.3">
      <c r="B3721"/>
      <c r="C3721"/>
      <c r="E3721"/>
      <c r="F3721"/>
      <c r="G3721"/>
      <c r="H3721"/>
      <c r="I3721"/>
      <c r="K3721"/>
      <c r="N3721"/>
      <c r="U3721"/>
      <c r="V3721"/>
      <c r="X3721"/>
      <c r="AM3721"/>
      <c r="AO3721"/>
      <c r="AT3721"/>
      <c r="AV3721"/>
      <c r="AW3721"/>
      <c r="AX3721"/>
      <c r="AZ3721"/>
      <c r="BB3721"/>
      <c r="BC3721"/>
      <c r="DD3721"/>
    </row>
    <row r="3722" spans="2:108" x14ac:dyDescent="0.3">
      <c r="B3722"/>
      <c r="C3722"/>
      <c r="E3722"/>
      <c r="F3722"/>
      <c r="G3722"/>
      <c r="H3722"/>
      <c r="I3722"/>
      <c r="K3722"/>
      <c r="N3722"/>
      <c r="U3722"/>
      <c r="V3722"/>
      <c r="X3722"/>
      <c r="AM3722"/>
      <c r="AO3722"/>
      <c r="AT3722"/>
      <c r="AV3722"/>
      <c r="AW3722"/>
      <c r="AX3722"/>
      <c r="AZ3722"/>
      <c r="BA3722"/>
      <c r="BD3722"/>
      <c r="BE3722"/>
      <c r="BF3722"/>
      <c r="BG3722"/>
      <c r="DD3722"/>
    </row>
    <row r="3723" spans="2:108" x14ac:dyDescent="0.3">
      <c r="B3723"/>
      <c r="C3723"/>
      <c r="E3723"/>
      <c r="F3723"/>
      <c r="G3723"/>
      <c r="H3723"/>
      <c r="I3723"/>
      <c r="K3723"/>
      <c r="N3723"/>
      <c r="U3723"/>
      <c r="V3723"/>
      <c r="X3723"/>
      <c r="AM3723"/>
      <c r="AO3723"/>
      <c r="AT3723"/>
      <c r="AV3723"/>
      <c r="AW3723"/>
      <c r="AX3723"/>
      <c r="BA3723"/>
      <c r="DD3723"/>
    </row>
    <row r="3724" spans="2:108" x14ac:dyDescent="0.3">
      <c r="B3724"/>
      <c r="C3724"/>
      <c r="E3724"/>
      <c r="F3724"/>
      <c r="G3724"/>
      <c r="H3724"/>
      <c r="I3724"/>
      <c r="K3724"/>
      <c r="N3724"/>
      <c r="U3724"/>
      <c r="V3724"/>
      <c r="X3724"/>
      <c r="AM3724"/>
      <c r="AO3724"/>
      <c r="AT3724"/>
      <c r="AV3724"/>
      <c r="AW3724"/>
      <c r="AX3724"/>
      <c r="AZ3724"/>
      <c r="BA3724"/>
      <c r="BD3724"/>
      <c r="BE3724"/>
      <c r="BF3724"/>
      <c r="BG3724"/>
      <c r="DD3724"/>
    </row>
    <row r="3725" spans="2:108" x14ac:dyDescent="0.3">
      <c r="B3725"/>
      <c r="C3725"/>
      <c r="E3725"/>
      <c r="F3725"/>
      <c r="G3725"/>
      <c r="H3725"/>
      <c r="I3725"/>
      <c r="K3725"/>
      <c r="N3725"/>
      <c r="U3725"/>
      <c r="V3725"/>
      <c r="X3725"/>
      <c r="AM3725"/>
      <c r="AN3725"/>
      <c r="AO3725"/>
      <c r="AT3725"/>
      <c r="AV3725"/>
      <c r="AW3725"/>
      <c r="AX3725"/>
      <c r="AY3725"/>
      <c r="AZ3725"/>
      <c r="BD3725"/>
      <c r="BE3725"/>
      <c r="BF3725"/>
      <c r="BG3725"/>
      <c r="DD3725"/>
    </row>
    <row r="3726" spans="2:108" x14ac:dyDescent="0.3">
      <c r="B3726"/>
      <c r="C3726"/>
      <c r="E3726"/>
      <c r="F3726"/>
      <c r="G3726"/>
      <c r="H3726"/>
      <c r="I3726"/>
      <c r="K3726"/>
      <c r="N3726"/>
      <c r="O3726"/>
      <c r="P3726"/>
      <c r="Q3726"/>
      <c r="U3726"/>
      <c r="V3726"/>
      <c r="X3726"/>
      <c r="Y3726"/>
      <c r="BW3726"/>
      <c r="CO3726"/>
      <c r="CQ3726"/>
    </row>
    <row r="3727" spans="2:108" x14ac:dyDescent="0.3">
      <c r="B3727"/>
      <c r="C3727"/>
      <c r="E3727"/>
      <c r="F3727"/>
      <c r="G3727"/>
      <c r="H3727"/>
      <c r="I3727"/>
      <c r="K3727"/>
      <c r="N3727"/>
      <c r="U3727"/>
      <c r="V3727"/>
      <c r="X3727"/>
      <c r="Y3727"/>
      <c r="DD3727"/>
    </row>
    <row r="3728" spans="2:108" x14ac:dyDescent="0.3">
      <c r="B3728"/>
      <c r="C3728"/>
      <c r="E3728"/>
      <c r="F3728"/>
      <c r="G3728"/>
      <c r="H3728"/>
      <c r="I3728"/>
      <c r="K3728"/>
      <c r="N3728"/>
      <c r="U3728"/>
      <c r="V3728"/>
      <c r="X3728"/>
      <c r="Y3728"/>
      <c r="DD3728"/>
    </row>
    <row r="3729" spans="2:108" x14ac:dyDescent="0.3">
      <c r="B3729"/>
      <c r="C3729"/>
      <c r="E3729"/>
      <c r="F3729"/>
      <c r="G3729"/>
      <c r="H3729"/>
      <c r="I3729"/>
      <c r="K3729"/>
      <c r="N3729"/>
      <c r="U3729"/>
      <c r="V3729"/>
      <c r="X3729"/>
      <c r="Y3729"/>
      <c r="DD3729"/>
    </row>
    <row r="3730" spans="2:108" x14ac:dyDescent="0.3">
      <c r="B3730"/>
      <c r="C3730"/>
      <c r="E3730"/>
      <c r="F3730"/>
      <c r="G3730"/>
      <c r="H3730"/>
      <c r="I3730"/>
      <c r="K3730"/>
      <c r="N3730"/>
      <c r="O3730"/>
      <c r="P3730"/>
      <c r="Q3730"/>
      <c r="U3730"/>
      <c r="V3730"/>
      <c r="X3730"/>
      <c r="Y3730"/>
      <c r="DD3730"/>
    </row>
    <row r="3731" spans="2:108" x14ac:dyDescent="0.3">
      <c r="B3731"/>
      <c r="C3731"/>
      <c r="E3731"/>
      <c r="F3731"/>
      <c r="G3731"/>
      <c r="H3731"/>
      <c r="I3731"/>
      <c r="K3731"/>
      <c r="N3731"/>
      <c r="O3731"/>
      <c r="P3731"/>
      <c r="Q3731"/>
      <c r="U3731"/>
      <c r="V3731"/>
      <c r="X3731"/>
      <c r="Y3731"/>
      <c r="DD3731"/>
    </row>
    <row r="3732" spans="2:108" x14ac:dyDescent="0.3">
      <c r="B3732"/>
      <c r="C3732"/>
      <c r="E3732"/>
      <c r="F3732"/>
      <c r="G3732"/>
      <c r="H3732"/>
      <c r="I3732"/>
      <c r="K3732"/>
      <c r="N3732"/>
      <c r="U3732"/>
      <c r="V3732"/>
      <c r="X3732"/>
      <c r="Y3732"/>
      <c r="DD3732"/>
    </row>
    <row r="3733" spans="2:108" x14ac:dyDescent="0.3">
      <c r="B3733"/>
      <c r="C3733"/>
      <c r="E3733"/>
      <c r="F3733"/>
      <c r="G3733"/>
      <c r="H3733"/>
      <c r="I3733"/>
      <c r="K3733"/>
      <c r="N3733"/>
      <c r="U3733"/>
      <c r="V3733"/>
      <c r="X3733"/>
      <c r="Y3733"/>
      <c r="DD3733"/>
    </row>
    <row r="3734" spans="2:108" x14ac:dyDescent="0.3">
      <c r="B3734"/>
      <c r="C3734"/>
      <c r="E3734"/>
      <c r="F3734"/>
      <c r="G3734"/>
      <c r="H3734"/>
      <c r="I3734"/>
      <c r="K3734"/>
      <c r="N3734"/>
      <c r="O3734"/>
      <c r="P3734"/>
      <c r="Q3734"/>
      <c r="U3734"/>
      <c r="V3734"/>
      <c r="X3734"/>
      <c r="Y3734"/>
      <c r="DD3734"/>
    </row>
    <row r="3735" spans="2:108" x14ac:dyDescent="0.3">
      <c r="B3735"/>
      <c r="C3735"/>
      <c r="E3735"/>
      <c r="F3735"/>
      <c r="G3735"/>
      <c r="H3735"/>
      <c r="I3735"/>
      <c r="K3735"/>
      <c r="N3735"/>
      <c r="U3735"/>
      <c r="V3735"/>
      <c r="X3735"/>
      <c r="Y3735"/>
      <c r="DD3735"/>
    </row>
    <row r="3736" spans="2:108" x14ac:dyDescent="0.3">
      <c r="B3736"/>
      <c r="C3736"/>
      <c r="E3736"/>
      <c r="F3736"/>
      <c r="G3736"/>
      <c r="H3736"/>
      <c r="I3736"/>
      <c r="K3736"/>
      <c r="N3736"/>
      <c r="U3736"/>
      <c r="V3736"/>
      <c r="X3736"/>
      <c r="Y3736"/>
      <c r="DD3736"/>
    </row>
    <row r="3737" spans="2:108" x14ac:dyDescent="0.3">
      <c r="B3737"/>
      <c r="C3737"/>
      <c r="E3737"/>
      <c r="F3737"/>
      <c r="G3737"/>
      <c r="H3737"/>
      <c r="I3737"/>
      <c r="K3737"/>
      <c r="N3737"/>
      <c r="U3737"/>
      <c r="V3737"/>
      <c r="X3737"/>
      <c r="Y3737"/>
      <c r="DD3737"/>
    </row>
    <row r="3738" spans="2:108" x14ac:dyDescent="0.3">
      <c r="B3738"/>
      <c r="C3738"/>
      <c r="E3738"/>
      <c r="F3738"/>
      <c r="G3738"/>
      <c r="H3738"/>
      <c r="I3738"/>
      <c r="K3738"/>
      <c r="N3738"/>
      <c r="O3738"/>
      <c r="P3738"/>
      <c r="Q3738"/>
      <c r="U3738"/>
      <c r="V3738"/>
      <c r="X3738"/>
      <c r="Y3738"/>
      <c r="DD3738"/>
    </row>
    <row r="3739" spans="2:108" x14ac:dyDescent="0.3">
      <c r="B3739"/>
      <c r="C3739"/>
      <c r="E3739"/>
      <c r="F3739"/>
      <c r="G3739"/>
      <c r="H3739"/>
      <c r="I3739"/>
      <c r="K3739"/>
      <c r="N3739"/>
      <c r="O3739"/>
      <c r="P3739"/>
      <c r="Q3739"/>
      <c r="U3739"/>
      <c r="V3739"/>
      <c r="X3739"/>
      <c r="Y3739"/>
      <c r="DD3739"/>
    </row>
    <row r="3740" spans="2:108" x14ac:dyDescent="0.3">
      <c r="B3740"/>
      <c r="C3740"/>
      <c r="E3740"/>
      <c r="F3740"/>
      <c r="G3740"/>
      <c r="H3740"/>
      <c r="I3740"/>
      <c r="K3740"/>
      <c r="N3740"/>
      <c r="O3740"/>
      <c r="P3740"/>
      <c r="Q3740"/>
      <c r="U3740"/>
      <c r="V3740"/>
      <c r="X3740"/>
      <c r="Y3740"/>
      <c r="DD3740"/>
    </row>
    <row r="3741" spans="2:108" x14ac:dyDescent="0.3">
      <c r="B3741"/>
      <c r="C3741"/>
      <c r="E3741"/>
      <c r="F3741"/>
      <c r="G3741"/>
      <c r="H3741"/>
      <c r="I3741"/>
      <c r="K3741"/>
      <c r="N3741"/>
      <c r="U3741"/>
      <c r="V3741"/>
      <c r="X3741"/>
      <c r="Y3741"/>
      <c r="DD3741"/>
    </row>
    <row r="3742" spans="2:108" x14ac:dyDescent="0.3">
      <c r="B3742"/>
      <c r="C3742"/>
      <c r="E3742"/>
      <c r="F3742"/>
      <c r="G3742"/>
      <c r="H3742"/>
      <c r="I3742"/>
      <c r="K3742"/>
      <c r="N3742"/>
      <c r="U3742"/>
      <c r="V3742"/>
      <c r="X3742"/>
      <c r="Y3742"/>
      <c r="DD3742"/>
    </row>
    <row r="3743" spans="2:108" x14ac:dyDescent="0.3">
      <c r="B3743"/>
      <c r="C3743"/>
      <c r="E3743"/>
      <c r="F3743"/>
      <c r="G3743"/>
      <c r="H3743"/>
      <c r="I3743"/>
      <c r="K3743"/>
      <c r="N3743"/>
      <c r="U3743"/>
      <c r="V3743"/>
      <c r="X3743"/>
      <c r="Y3743"/>
      <c r="DD3743"/>
    </row>
    <row r="3744" spans="2:108" x14ac:dyDescent="0.3">
      <c r="B3744"/>
      <c r="C3744"/>
      <c r="E3744"/>
      <c r="F3744"/>
      <c r="G3744"/>
      <c r="H3744"/>
      <c r="I3744"/>
      <c r="K3744"/>
      <c r="N3744"/>
      <c r="O3744"/>
      <c r="P3744"/>
      <c r="Q3744"/>
      <c r="U3744"/>
      <c r="V3744"/>
      <c r="X3744"/>
      <c r="Y3744"/>
      <c r="DD3744"/>
    </row>
    <row r="3745" spans="2:108" x14ac:dyDescent="0.3">
      <c r="B3745"/>
      <c r="C3745"/>
      <c r="E3745"/>
      <c r="F3745"/>
      <c r="G3745"/>
      <c r="H3745"/>
      <c r="I3745"/>
      <c r="K3745"/>
      <c r="N3745"/>
      <c r="U3745"/>
      <c r="V3745"/>
      <c r="X3745"/>
      <c r="Y3745"/>
      <c r="DD3745"/>
    </row>
    <row r="3746" spans="2:108" x14ac:dyDescent="0.3">
      <c r="B3746"/>
      <c r="C3746"/>
      <c r="E3746"/>
      <c r="F3746"/>
      <c r="G3746"/>
      <c r="H3746"/>
      <c r="I3746"/>
      <c r="K3746"/>
      <c r="N3746"/>
      <c r="O3746"/>
      <c r="P3746"/>
      <c r="Q3746"/>
      <c r="U3746"/>
      <c r="V3746"/>
      <c r="X3746"/>
      <c r="Y3746"/>
    </row>
    <row r="3747" spans="2:108" x14ac:dyDescent="0.3">
      <c r="B3747"/>
      <c r="C3747"/>
      <c r="E3747"/>
      <c r="F3747"/>
      <c r="G3747"/>
      <c r="H3747"/>
      <c r="I3747"/>
      <c r="K3747"/>
      <c r="N3747"/>
      <c r="O3747"/>
      <c r="P3747"/>
      <c r="Q3747"/>
      <c r="U3747"/>
      <c r="V3747"/>
      <c r="X3747"/>
      <c r="Y3747"/>
      <c r="BW3747"/>
      <c r="CO3747"/>
      <c r="CQ3747"/>
      <c r="DD3747"/>
    </row>
    <row r="3748" spans="2:108" x14ac:dyDescent="0.3">
      <c r="B3748"/>
      <c r="C3748"/>
      <c r="E3748"/>
      <c r="F3748"/>
      <c r="G3748"/>
      <c r="H3748"/>
      <c r="I3748"/>
      <c r="K3748"/>
      <c r="N3748"/>
      <c r="O3748"/>
      <c r="P3748"/>
      <c r="Q3748"/>
      <c r="U3748"/>
      <c r="V3748"/>
      <c r="X3748"/>
      <c r="Y3748"/>
      <c r="BW3748"/>
      <c r="CO3748"/>
      <c r="CQ3748"/>
      <c r="DD3748"/>
    </row>
    <row r="3749" spans="2:108" x14ac:dyDescent="0.3">
      <c r="B3749"/>
      <c r="C3749"/>
      <c r="E3749"/>
      <c r="F3749"/>
      <c r="G3749"/>
      <c r="H3749"/>
      <c r="I3749"/>
      <c r="K3749"/>
      <c r="N3749"/>
      <c r="O3749"/>
      <c r="P3749"/>
      <c r="Q3749"/>
      <c r="U3749"/>
      <c r="V3749"/>
      <c r="X3749"/>
      <c r="Y3749"/>
      <c r="BW3749"/>
      <c r="CO3749"/>
      <c r="CQ3749"/>
      <c r="DD3749"/>
    </row>
    <row r="3750" spans="2:108" x14ac:dyDescent="0.3">
      <c r="B3750"/>
      <c r="C3750"/>
      <c r="E3750"/>
      <c r="F3750"/>
      <c r="G3750"/>
      <c r="H3750"/>
      <c r="I3750"/>
      <c r="K3750"/>
      <c r="N3750"/>
      <c r="O3750"/>
      <c r="P3750"/>
      <c r="Q3750"/>
      <c r="U3750"/>
      <c r="V3750"/>
      <c r="X3750"/>
      <c r="DD3750"/>
    </row>
    <row r="3751" spans="2:108" x14ac:dyDescent="0.3">
      <c r="B3751"/>
      <c r="C3751"/>
      <c r="E3751"/>
      <c r="F3751"/>
      <c r="G3751"/>
      <c r="H3751"/>
      <c r="I3751"/>
      <c r="K3751"/>
      <c r="N3751"/>
      <c r="O3751"/>
      <c r="P3751"/>
      <c r="Q3751"/>
      <c r="U3751"/>
      <c r="V3751"/>
      <c r="X3751"/>
      <c r="DD3751"/>
    </row>
    <row r="3752" spans="2:108" x14ac:dyDescent="0.3">
      <c r="B3752"/>
      <c r="C3752"/>
      <c r="E3752"/>
      <c r="F3752"/>
      <c r="G3752"/>
      <c r="H3752"/>
      <c r="I3752"/>
      <c r="K3752"/>
      <c r="N3752"/>
      <c r="O3752"/>
      <c r="P3752"/>
      <c r="U3752"/>
      <c r="V3752"/>
      <c r="X3752"/>
      <c r="Y3752"/>
      <c r="DD3752"/>
    </row>
    <row r="3753" spans="2:108" x14ac:dyDescent="0.3">
      <c r="B3753"/>
      <c r="C3753"/>
      <c r="E3753"/>
      <c r="F3753"/>
      <c r="G3753"/>
      <c r="H3753"/>
      <c r="I3753"/>
      <c r="K3753"/>
      <c r="N3753"/>
      <c r="U3753"/>
      <c r="V3753"/>
      <c r="X3753"/>
      <c r="Y3753"/>
      <c r="DD3753"/>
    </row>
    <row r="3754" spans="2:108" x14ac:dyDescent="0.3">
      <c r="B3754"/>
      <c r="C3754"/>
      <c r="E3754"/>
      <c r="F3754"/>
      <c r="G3754"/>
      <c r="H3754"/>
      <c r="I3754"/>
      <c r="K3754"/>
      <c r="N3754"/>
      <c r="U3754"/>
      <c r="V3754"/>
      <c r="X3754"/>
      <c r="Y3754"/>
      <c r="DD3754"/>
    </row>
    <row r="3755" spans="2:108" x14ac:dyDescent="0.3">
      <c r="B3755"/>
      <c r="C3755"/>
      <c r="E3755"/>
      <c r="F3755"/>
      <c r="G3755"/>
      <c r="H3755"/>
      <c r="I3755"/>
      <c r="K3755"/>
      <c r="N3755"/>
      <c r="U3755"/>
      <c r="V3755"/>
      <c r="X3755"/>
      <c r="Y3755"/>
      <c r="DD3755"/>
    </row>
    <row r="3756" spans="2:108" x14ac:dyDescent="0.3">
      <c r="B3756"/>
      <c r="C3756"/>
      <c r="E3756"/>
      <c r="F3756"/>
      <c r="G3756"/>
      <c r="H3756"/>
      <c r="I3756"/>
      <c r="K3756"/>
      <c r="N3756"/>
      <c r="U3756"/>
      <c r="V3756"/>
      <c r="X3756"/>
      <c r="Y3756"/>
      <c r="DD3756"/>
    </row>
    <row r="3757" spans="2:108" x14ac:dyDescent="0.3">
      <c r="B3757"/>
      <c r="C3757"/>
      <c r="E3757"/>
      <c r="F3757"/>
      <c r="G3757"/>
      <c r="H3757"/>
      <c r="I3757"/>
      <c r="K3757"/>
      <c r="N3757"/>
      <c r="U3757"/>
      <c r="V3757"/>
      <c r="X3757"/>
      <c r="Y3757"/>
      <c r="DD3757"/>
    </row>
    <row r="3758" spans="2:108" x14ac:dyDescent="0.3">
      <c r="B3758"/>
      <c r="C3758"/>
      <c r="E3758"/>
      <c r="F3758"/>
      <c r="G3758"/>
      <c r="H3758"/>
      <c r="I3758"/>
      <c r="K3758"/>
      <c r="N3758"/>
      <c r="U3758"/>
      <c r="V3758"/>
      <c r="X3758"/>
      <c r="Y3758"/>
      <c r="DD3758"/>
    </row>
    <row r="3759" spans="2:108" x14ac:dyDescent="0.3">
      <c r="B3759"/>
      <c r="C3759"/>
      <c r="E3759"/>
      <c r="F3759"/>
      <c r="G3759"/>
      <c r="H3759"/>
      <c r="I3759"/>
      <c r="K3759"/>
      <c r="N3759"/>
      <c r="U3759"/>
      <c r="V3759"/>
      <c r="X3759"/>
      <c r="Y3759"/>
      <c r="DD3759"/>
    </row>
    <row r="3760" spans="2:108" x14ac:dyDescent="0.3">
      <c r="B3760"/>
      <c r="C3760"/>
      <c r="E3760"/>
      <c r="F3760"/>
      <c r="G3760"/>
      <c r="H3760"/>
      <c r="I3760"/>
      <c r="K3760"/>
      <c r="N3760"/>
      <c r="O3760"/>
      <c r="P3760"/>
      <c r="Q3760"/>
      <c r="U3760"/>
      <c r="V3760"/>
      <c r="X3760"/>
      <c r="Y3760"/>
    </row>
    <row r="3761" spans="2:25" x14ac:dyDescent="0.3">
      <c r="B3761"/>
      <c r="C3761"/>
      <c r="E3761"/>
      <c r="F3761"/>
      <c r="G3761"/>
      <c r="H3761"/>
      <c r="I3761"/>
      <c r="K3761"/>
      <c r="N3761"/>
      <c r="O3761"/>
      <c r="P3761"/>
      <c r="Q3761"/>
      <c r="U3761"/>
      <c r="V3761"/>
      <c r="X3761"/>
      <c r="Y3761"/>
    </row>
    <row r="3762" spans="2:25" x14ac:dyDescent="0.3">
      <c r="B3762"/>
      <c r="C3762"/>
      <c r="E3762"/>
      <c r="F3762"/>
      <c r="G3762"/>
      <c r="H3762"/>
      <c r="I3762"/>
      <c r="K3762"/>
      <c r="N3762"/>
      <c r="U3762"/>
      <c r="V3762"/>
      <c r="X3762"/>
      <c r="Y3762"/>
    </row>
    <row r="3763" spans="2:25" x14ac:dyDescent="0.3">
      <c r="B3763"/>
      <c r="C3763"/>
      <c r="E3763"/>
      <c r="F3763"/>
      <c r="G3763"/>
      <c r="H3763"/>
      <c r="I3763"/>
      <c r="K3763"/>
      <c r="N3763"/>
      <c r="U3763"/>
      <c r="V3763"/>
      <c r="X3763"/>
      <c r="Y3763"/>
    </row>
    <row r="3764" spans="2:25" x14ac:dyDescent="0.3">
      <c r="B3764"/>
      <c r="C3764"/>
      <c r="E3764"/>
      <c r="F3764"/>
      <c r="G3764"/>
      <c r="H3764"/>
      <c r="I3764"/>
      <c r="K3764"/>
      <c r="N3764"/>
      <c r="U3764"/>
      <c r="V3764"/>
      <c r="X3764"/>
      <c r="Y3764"/>
    </row>
    <row r="3765" spans="2:25" x14ac:dyDescent="0.3">
      <c r="B3765"/>
      <c r="C3765"/>
      <c r="E3765"/>
      <c r="F3765"/>
      <c r="G3765"/>
      <c r="H3765"/>
      <c r="I3765"/>
      <c r="K3765"/>
      <c r="N3765"/>
      <c r="U3765"/>
      <c r="V3765"/>
      <c r="X3765"/>
      <c r="Y3765"/>
    </row>
    <row r="3766" spans="2:25" x14ac:dyDescent="0.3">
      <c r="B3766"/>
      <c r="C3766"/>
      <c r="E3766"/>
      <c r="F3766"/>
      <c r="G3766"/>
      <c r="H3766"/>
      <c r="I3766"/>
      <c r="K3766"/>
      <c r="N3766"/>
      <c r="U3766"/>
      <c r="V3766"/>
      <c r="X3766"/>
      <c r="Y3766"/>
    </row>
    <row r="3767" spans="2:25" x14ac:dyDescent="0.3">
      <c r="B3767"/>
      <c r="C3767"/>
      <c r="E3767"/>
      <c r="F3767"/>
      <c r="G3767"/>
      <c r="H3767"/>
      <c r="I3767"/>
      <c r="K3767"/>
      <c r="N3767"/>
      <c r="U3767"/>
      <c r="V3767"/>
      <c r="X3767"/>
      <c r="Y3767"/>
    </row>
    <row r="3768" spans="2:25" x14ac:dyDescent="0.3">
      <c r="B3768"/>
      <c r="C3768"/>
      <c r="E3768"/>
      <c r="F3768"/>
      <c r="G3768"/>
      <c r="H3768"/>
      <c r="I3768"/>
      <c r="K3768"/>
      <c r="N3768"/>
      <c r="U3768"/>
      <c r="V3768"/>
      <c r="X3768"/>
      <c r="Y3768"/>
    </row>
    <row r="3769" spans="2:25" x14ac:dyDescent="0.3">
      <c r="B3769"/>
      <c r="C3769"/>
      <c r="E3769"/>
      <c r="F3769"/>
      <c r="G3769"/>
      <c r="H3769"/>
      <c r="I3769"/>
      <c r="K3769"/>
      <c r="N3769"/>
      <c r="U3769"/>
      <c r="V3769"/>
      <c r="X3769"/>
      <c r="Y3769"/>
    </row>
    <row r="3770" spans="2:25" x14ac:dyDescent="0.3">
      <c r="B3770"/>
      <c r="C3770"/>
      <c r="E3770"/>
      <c r="F3770"/>
      <c r="G3770"/>
      <c r="H3770"/>
      <c r="I3770"/>
      <c r="K3770"/>
      <c r="N3770"/>
      <c r="U3770"/>
      <c r="V3770"/>
      <c r="X3770"/>
      <c r="Y3770"/>
    </row>
    <row r="3771" spans="2:25" x14ac:dyDescent="0.3">
      <c r="B3771"/>
      <c r="C3771"/>
      <c r="E3771"/>
      <c r="F3771"/>
      <c r="G3771"/>
      <c r="H3771"/>
      <c r="I3771"/>
      <c r="K3771"/>
      <c r="N3771"/>
      <c r="U3771"/>
      <c r="V3771"/>
      <c r="X3771"/>
      <c r="Y3771"/>
    </row>
    <row r="3772" spans="2:25" x14ac:dyDescent="0.3">
      <c r="B3772"/>
      <c r="C3772"/>
      <c r="E3772"/>
      <c r="F3772"/>
      <c r="G3772"/>
      <c r="H3772"/>
      <c r="I3772"/>
      <c r="K3772"/>
      <c r="N3772"/>
      <c r="U3772"/>
      <c r="V3772"/>
      <c r="X3772"/>
      <c r="Y3772"/>
    </row>
    <row r="3773" spans="2:25" x14ac:dyDescent="0.3">
      <c r="B3773"/>
      <c r="C3773"/>
      <c r="E3773"/>
      <c r="F3773"/>
      <c r="G3773"/>
      <c r="H3773"/>
      <c r="I3773"/>
      <c r="K3773"/>
      <c r="N3773"/>
      <c r="U3773"/>
      <c r="V3773"/>
      <c r="X3773"/>
      <c r="Y3773"/>
    </row>
    <row r="3774" spans="2:25" x14ac:dyDescent="0.3">
      <c r="B3774"/>
      <c r="C3774"/>
      <c r="E3774"/>
      <c r="F3774"/>
      <c r="G3774"/>
      <c r="H3774"/>
      <c r="I3774"/>
      <c r="K3774"/>
      <c r="N3774"/>
      <c r="U3774"/>
      <c r="V3774"/>
      <c r="X3774"/>
      <c r="Y3774"/>
    </row>
    <row r="3775" spans="2:25" x14ac:dyDescent="0.3">
      <c r="B3775"/>
      <c r="C3775"/>
      <c r="E3775"/>
      <c r="F3775"/>
      <c r="G3775"/>
      <c r="H3775"/>
      <c r="I3775"/>
      <c r="K3775"/>
      <c r="N3775"/>
      <c r="U3775"/>
      <c r="V3775"/>
      <c r="X3775"/>
      <c r="Y3775"/>
    </row>
    <row r="3776" spans="2:25" x14ac:dyDescent="0.3">
      <c r="B3776"/>
      <c r="C3776"/>
      <c r="E3776"/>
      <c r="F3776"/>
      <c r="G3776"/>
      <c r="H3776"/>
      <c r="I3776"/>
      <c r="K3776"/>
      <c r="N3776"/>
      <c r="U3776"/>
      <c r="V3776"/>
      <c r="X3776"/>
      <c r="Y3776"/>
    </row>
    <row r="3777" spans="2:25" x14ac:dyDescent="0.3">
      <c r="B3777"/>
      <c r="C3777"/>
      <c r="E3777"/>
      <c r="F3777"/>
      <c r="G3777"/>
      <c r="H3777"/>
      <c r="I3777"/>
      <c r="K3777"/>
      <c r="N3777"/>
      <c r="U3777"/>
      <c r="V3777"/>
      <c r="X3777"/>
      <c r="Y3777"/>
    </row>
    <row r="3778" spans="2:25" x14ac:dyDescent="0.3">
      <c r="B3778"/>
      <c r="C3778"/>
      <c r="E3778"/>
      <c r="F3778"/>
      <c r="G3778"/>
      <c r="H3778"/>
      <c r="I3778"/>
      <c r="K3778"/>
      <c r="N3778"/>
      <c r="U3778"/>
      <c r="V3778"/>
      <c r="X3778"/>
      <c r="Y3778"/>
    </row>
    <row r="3779" spans="2:25" x14ac:dyDescent="0.3">
      <c r="B3779"/>
      <c r="C3779"/>
      <c r="E3779"/>
      <c r="F3779"/>
      <c r="G3779"/>
      <c r="H3779"/>
      <c r="I3779"/>
      <c r="K3779"/>
      <c r="N3779"/>
      <c r="U3779"/>
      <c r="V3779"/>
      <c r="X3779"/>
      <c r="Y3779"/>
    </row>
    <row r="3780" spans="2:25" x14ac:dyDescent="0.3">
      <c r="B3780"/>
      <c r="C3780"/>
      <c r="E3780"/>
      <c r="F3780"/>
      <c r="G3780"/>
      <c r="H3780"/>
      <c r="I3780"/>
      <c r="K3780"/>
      <c r="N3780"/>
      <c r="U3780"/>
      <c r="V3780"/>
      <c r="X3780"/>
      <c r="Y3780"/>
    </row>
    <row r="3781" spans="2:25" x14ac:dyDescent="0.3">
      <c r="B3781"/>
      <c r="C3781"/>
      <c r="E3781"/>
      <c r="F3781"/>
      <c r="G3781"/>
      <c r="H3781"/>
      <c r="I3781"/>
      <c r="K3781"/>
      <c r="N3781"/>
      <c r="U3781"/>
      <c r="V3781"/>
      <c r="X3781"/>
      <c r="Y3781"/>
    </row>
    <row r="3782" spans="2:25" x14ac:dyDescent="0.3">
      <c r="B3782"/>
      <c r="C3782"/>
      <c r="E3782"/>
      <c r="F3782"/>
      <c r="G3782"/>
      <c r="H3782"/>
      <c r="I3782"/>
      <c r="K3782"/>
      <c r="N3782"/>
      <c r="U3782"/>
      <c r="V3782"/>
      <c r="X3782"/>
      <c r="Y3782"/>
    </row>
    <row r="3783" spans="2:25" x14ac:dyDescent="0.3">
      <c r="B3783"/>
      <c r="C3783"/>
      <c r="E3783"/>
      <c r="F3783"/>
      <c r="G3783"/>
      <c r="H3783"/>
      <c r="I3783"/>
      <c r="K3783"/>
      <c r="N3783"/>
      <c r="U3783"/>
      <c r="V3783"/>
      <c r="X3783"/>
      <c r="Y3783"/>
    </row>
    <row r="3784" spans="2:25" x14ac:dyDescent="0.3">
      <c r="B3784"/>
      <c r="C3784"/>
      <c r="E3784"/>
      <c r="F3784"/>
      <c r="G3784"/>
      <c r="H3784"/>
      <c r="I3784"/>
      <c r="K3784"/>
      <c r="N3784"/>
      <c r="U3784"/>
      <c r="V3784"/>
      <c r="X3784"/>
      <c r="Y3784"/>
    </row>
    <row r="3785" spans="2:25" x14ac:dyDescent="0.3">
      <c r="B3785"/>
      <c r="C3785"/>
      <c r="E3785"/>
      <c r="F3785"/>
      <c r="G3785"/>
      <c r="H3785"/>
      <c r="I3785"/>
      <c r="K3785"/>
      <c r="N3785"/>
      <c r="U3785"/>
      <c r="V3785"/>
      <c r="X3785"/>
      <c r="Y3785"/>
    </row>
    <row r="3786" spans="2:25" x14ac:dyDescent="0.3">
      <c r="B3786"/>
      <c r="C3786"/>
      <c r="E3786"/>
      <c r="F3786"/>
      <c r="G3786"/>
      <c r="H3786"/>
      <c r="I3786"/>
      <c r="K3786"/>
      <c r="N3786"/>
      <c r="U3786"/>
      <c r="V3786"/>
      <c r="X3786"/>
      <c r="Y3786"/>
    </row>
    <row r="3787" spans="2:25" x14ac:dyDescent="0.3">
      <c r="B3787"/>
      <c r="C3787"/>
      <c r="E3787"/>
      <c r="F3787"/>
      <c r="G3787"/>
      <c r="H3787"/>
      <c r="I3787"/>
      <c r="K3787"/>
      <c r="N3787"/>
      <c r="U3787"/>
      <c r="V3787"/>
      <c r="X3787"/>
      <c r="Y3787"/>
    </row>
    <row r="3788" spans="2:25" x14ac:dyDescent="0.3">
      <c r="B3788"/>
      <c r="C3788"/>
      <c r="E3788"/>
      <c r="F3788"/>
      <c r="G3788"/>
      <c r="H3788"/>
      <c r="I3788"/>
      <c r="K3788"/>
      <c r="N3788"/>
      <c r="U3788"/>
      <c r="V3788"/>
      <c r="X3788"/>
      <c r="Y3788"/>
    </row>
    <row r="3789" spans="2:25" x14ac:dyDescent="0.3">
      <c r="B3789"/>
      <c r="C3789"/>
      <c r="E3789"/>
      <c r="F3789"/>
      <c r="G3789"/>
      <c r="H3789"/>
      <c r="I3789"/>
      <c r="K3789"/>
      <c r="N3789"/>
      <c r="U3789"/>
      <c r="V3789"/>
      <c r="X3789"/>
      <c r="Y3789"/>
    </row>
    <row r="3790" spans="2:25" x14ac:dyDescent="0.3">
      <c r="B3790"/>
      <c r="C3790"/>
      <c r="E3790"/>
      <c r="F3790"/>
      <c r="G3790"/>
      <c r="H3790"/>
      <c r="I3790"/>
      <c r="K3790"/>
      <c r="N3790"/>
      <c r="U3790"/>
      <c r="V3790"/>
      <c r="X3790"/>
      <c r="Y3790"/>
    </row>
    <row r="3791" spans="2:25" x14ac:dyDescent="0.3">
      <c r="B3791"/>
      <c r="C3791"/>
      <c r="E3791"/>
      <c r="F3791"/>
      <c r="G3791"/>
      <c r="H3791"/>
      <c r="I3791"/>
      <c r="K3791"/>
      <c r="N3791"/>
      <c r="U3791"/>
      <c r="V3791"/>
      <c r="X3791"/>
      <c r="Y3791"/>
    </row>
    <row r="3792" spans="2:25" x14ac:dyDescent="0.3">
      <c r="B3792"/>
      <c r="C3792"/>
      <c r="E3792"/>
      <c r="F3792"/>
      <c r="G3792"/>
      <c r="H3792"/>
      <c r="I3792"/>
      <c r="K3792"/>
      <c r="N3792"/>
      <c r="U3792"/>
      <c r="V3792"/>
      <c r="X3792"/>
      <c r="Y3792"/>
    </row>
    <row r="3793" spans="2:25" x14ac:dyDescent="0.3">
      <c r="B3793"/>
      <c r="C3793"/>
      <c r="E3793"/>
      <c r="F3793"/>
      <c r="G3793"/>
      <c r="H3793"/>
      <c r="I3793"/>
      <c r="K3793"/>
      <c r="N3793"/>
      <c r="U3793"/>
      <c r="V3793"/>
      <c r="X3793"/>
      <c r="Y3793"/>
    </row>
    <row r="3794" spans="2:25" x14ac:dyDescent="0.3">
      <c r="B3794"/>
      <c r="C3794"/>
      <c r="E3794"/>
      <c r="F3794"/>
      <c r="G3794"/>
      <c r="H3794"/>
      <c r="I3794"/>
      <c r="K3794"/>
      <c r="N3794"/>
      <c r="U3794"/>
      <c r="V3794"/>
      <c r="X3794"/>
      <c r="Y3794"/>
    </row>
    <row r="3795" spans="2:25" x14ac:dyDescent="0.3">
      <c r="B3795"/>
      <c r="C3795"/>
      <c r="E3795"/>
      <c r="F3795"/>
      <c r="G3795"/>
      <c r="H3795"/>
      <c r="I3795"/>
      <c r="K3795"/>
      <c r="N3795"/>
      <c r="U3795"/>
      <c r="V3795"/>
      <c r="X3795"/>
      <c r="Y3795"/>
    </row>
    <row r="3796" spans="2:25" x14ac:dyDescent="0.3">
      <c r="B3796"/>
      <c r="C3796"/>
      <c r="E3796"/>
      <c r="F3796"/>
      <c r="G3796"/>
      <c r="H3796"/>
      <c r="I3796"/>
      <c r="K3796"/>
      <c r="N3796"/>
      <c r="U3796"/>
      <c r="V3796"/>
      <c r="X3796"/>
      <c r="Y3796"/>
    </row>
    <row r="3797" spans="2:25" x14ac:dyDescent="0.3">
      <c r="B3797"/>
      <c r="C3797"/>
      <c r="E3797"/>
      <c r="F3797"/>
      <c r="G3797"/>
      <c r="H3797"/>
      <c r="I3797"/>
      <c r="K3797"/>
      <c r="N3797"/>
      <c r="U3797"/>
      <c r="V3797"/>
      <c r="X3797"/>
      <c r="Y3797"/>
    </row>
    <row r="3798" spans="2:25" x14ac:dyDescent="0.3">
      <c r="B3798"/>
      <c r="C3798"/>
      <c r="E3798"/>
      <c r="F3798"/>
      <c r="G3798"/>
      <c r="H3798"/>
      <c r="I3798"/>
      <c r="K3798"/>
      <c r="N3798"/>
      <c r="U3798"/>
      <c r="V3798"/>
      <c r="X3798"/>
      <c r="Y3798"/>
    </row>
    <row r="3799" spans="2:25" x14ac:dyDescent="0.3">
      <c r="B3799"/>
      <c r="C3799"/>
      <c r="E3799"/>
      <c r="F3799"/>
      <c r="G3799"/>
      <c r="H3799"/>
      <c r="I3799"/>
      <c r="K3799"/>
      <c r="N3799"/>
      <c r="U3799"/>
      <c r="V3799"/>
      <c r="X3799"/>
      <c r="Y3799"/>
    </row>
    <row r="3800" spans="2:25" x14ac:dyDescent="0.3">
      <c r="B3800"/>
      <c r="C3800"/>
      <c r="E3800"/>
      <c r="F3800"/>
      <c r="G3800"/>
      <c r="H3800"/>
      <c r="I3800"/>
      <c r="K3800"/>
      <c r="N3800"/>
      <c r="U3800"/>
      <c r="V3800"/>
      <c r="X3800"/>
      <c r="Y3800"/>
    </row>
    <row r="3801" spans="2:25" x14ac:dyDescent="0.3">
      <c r="B3801"/>
      <c r="C3801"/>
      <c r="E3801"/>
      <c r="F3801"/>
      <c r="G3801"/>
      <c r="H3801"/>
      <c r="I3801"/>
      <c r="K3801"/>
      <c r="N3801"/>
      <c r="U3801"/>
      <c r="V3801"/>
      <c r="X3801"/>
      <c r="Y3801"/>
    </row>
    <row r="3802" spans="2:25" x14ac:dyDescent="0.3">
      <c r="B3802"/>
      <c r="C3802"/>
      <c r="E3802"/>
      <c r="F3802"/>
      <c r="G3802"/>
      <c r="H3802"/>
      <c r="I3802"/>
      <c r="K3802"/>
      <c r="N3802"/>
      <c r="U3802"/>
      <c r="V3802"/>
      <c r="X3802"/>
      <c r="Y3802"/>
    </row>
    <row r="3803" spans="2:25" x14ac:dyDescent="0.3">
      <c r="B3803"/>
      <c r="C3803"/>
      <c r="E3803"/>
      <c r="F3803"/>
      <c r="G3803"/>
      <c r="H3803"/>
      <c r="I3803"/>
      <c r="K3803"/>
      <c r="N3803"/>
      <c r="U3803"/>
      <c r="V3803"/>
      <c r="X3803"/>
      <c r="Y3803"/>
    </row>
    <row r="3804" spans="2:25" x14ac:dyDescent="0.3">
      <c r="B3804"/>
      <c r="C3804"/>
      <c r="E3804"/>
      <c r="F3804"/>
      <c r="G3804"/>
      <c r="H3804"/>
      <c r="I3804"/>
      <c r="K3804"/>
      <c r="N3804"/>
      <c r="U3804"/>
      <c r="V3804"/>
      <c r="X3804"/>
      <c r="Y3804"/>
    </row>
    <row r="3805" spans="2:25" x14ac:dyDescent="0.3">
      <c r="B3805"/>
      <c r="C3805"/>
      <c r="E3805"/>
      <c r="F3805"/>
      <c r="G3805"/>
      <c r="H3805"/>
      <c r="I3805"/>
      <c r="K3805"/>
      <c r="N3805"/>
      <c r="U3805"/>
      <c r="V3805"/>
      <c r="X3805"/>
      <c r="Y3805"/>
    </row>
    <row r="3806" spans="2:25" x14ac:dyDescent="0.3">
      <c r="B3806"/>
      <c r="C3806"/>
      <c r="E3806"/>
      <c r="F3806"/>
      <c r="G3806"/>
      <c r="H3806"/>
      <c r="I3806"/>
      <c r="K3806"/>
      <c r="N3806"/>
      <c r="U3806"/>
      <c r="V3806"/>
      <c r="X3806"/>
      <c r="Y3806"/>
    </row>
    <row r="3807" spans="2:25" x14ac:dyDescent="0.3">
      <c r="B3807"/>
      <c r="C3807"/>
      <c r="E3807"/>
      <c r="F3807"/>
      <c r="G3807"/>
      <c r="H3807"/>
      <c r="I3807"/>
      <c r="K3807"/>
      <c r="N3807"/>
      <c r="U3807"/>
      <c r="V3807"/>
      <c r="X3807"/>
      <c r="Y3807"/>
    </row>
    <row r="3808" spans="2:25" x14ac:dyDescent="0.3">
      <c r="B3808"/>
      <c r="C3808"/>
      <c r="E3808"/>
      <c r="F3808"/>
      <c r="G3808"/>
      <c r="H3808"/>
      <c r="I3808"/>
      <c r="K3808"/>
      <c r="N3808"/>
      <c r="U3808"/>
      <c r="V3808"/>
      <c r="X3808"/>
      <c r="Y3808"/>
    </row>
    <row r="3809" spans="2:108" x14ac:dyDescent="0.3">
      <c r="B3809"/>
      <c r="C3809"/>
      <c r="E3809"/>
      <c r="F3809"/>
      <c r="G3809"/>
      <c r="H3809"/>
      <c r="I3809"/>
      <c r="K3809"/>
      <c r="N3809"/>
      <c r="U3809"/>
      <c r="V3809"/>
      <c r="X3809"/>
      <c r="Y3809"/>
    </row>
    <row r="3810" spans="2:108" x14ac:dyDescent="0.3">
      <c r="B3810"/>
      <c r="C3810"/>
      <c r="E3810"/>
      <c r="F3810"/>
      <c r="G3810"/>
      <c r="H3810"/>
      <c r="I3810"/>
      <c r="K3810"/>
      <c r="N3810"/>
      <c r="U3810"/>
      <c r="V3810"/>
      <c r="X3810"/>
      <c r="Y3810"/>
    </row>
    <row r="3811" spans="2:108" x14ac:dyDescent="0.3">
      <c r="B3811"/>
      <c r="C3811"/>
      <c r="E3811"/>
      <c r="F3811"/>
      <c r="G3811"/>
      <c r="H3811"/>
      <c r="I3811"/>
      <c r="K3811"/>
      <c r="N3811"/>
      <c r="U3811"/>
      <c r="V3811"/>
      <c r="X3811"/>
      <c r="Y3811"/>
    </row>
    <row r="3812" spans="2:108" x14ac:dyDescent="0.3">
      <c r="B3812"/>
      <c r="C3812"/>
      <c r="E3812"/>
      <c r="F3812"/>
      <c r="G3812"/>
      <c r="H3812"/>
      <c r="I3812"/>
      <c r="K3812"/>
      <c r="N3812"/>
      <c r="U3812"/>
      <c r="V3812"/>
      <c r="X3812"/>
      <c r="Y3812"/>
    </row>
    <row r="3813" spans="2:108" x14ac:dyDescent="0.3">
      <c r="B3813"/>
      <c r="C3813"/>
      <c r="E3813"/>
      <c r="F3813"/>
      <c r="G3813"/>
      <c r="H3813"/>
      <c r="I3813"/>
      <c r="K3813"/>
      <c r="N3813"/>
      <c r="U3813"/>
      <c r="V3813"/>
      <c r="X3813"/>
      <c r="Y3813"/>
    </row>
    <row r="3814" spans="2:108" x14ac:dyDescent="0.3">
      <c r="B3814"/>
      <c r="C3814"/>
      <c r="E3814"/>
      <c r="F3814"/>
      <c r="G3814"/>
      <c r="H3814"/>
      <c r="I3814"/>
      <c r="K3814"/>
      <c r="N3814"/>
      <c r="U3814"/>
      <c r="V3814"/>
      <c r="X3814"/>
      <c r="Y3814"/>
    </row>
    <row r="3815" spans="2:108" x14ac:dyDescent="0.3">
      <c r="B3815"/>
      <c r="C3815"/>
      <c r="E3815"/>
      <c r="F3815"/>
      <c r="G3815"/>
      <c r="H3815"/>
      <c r="I3815"/>
      <c r="K3815"/>
      <c r="N3815"/>
      <c r="U3815"/>
      <c r="V3815"/>
      <c r="X3815"/>
      <c r="Y3815"/>
    </row>
    <row r="3816" spans="2:108" x14ac:dyDescent="0.3">
      <c r="B3816"/>
      <c r="C3816"/>
      <c r="E3816"/>
      <c r="F3816"/>
      <c r="G3816"/>
      <c r="H3816"/>
      <c r="I3816"/>
      <c r="K3816"/>
      <c r="N3816"/>
      <c r="U3816"/>
      <c r="V3816"/>
      <c r="X3816"/>
      <c r="Y3816"/>
    </row>
    <row r="3817" spans="2:108" x14ac:dyDescent="0.3">
      <c r="B3817"/>
      <c r="C3817"/>
      <c r="E3817"/>
      <c r="F3817"/>
      <c r="G3817"/>
      <c r="H3817"/>
      <c r="I3817"/>
      <c r="K3817"/>
      <c r="N3817"/>
      <c r="U3817"/>
      <c r="V3817"/>
      <c r="X3817"/>
      <c r="Y3817"/>
    </row>
    <row r="3818" spans="2:108" x14ac:dyDescent="0.3">
      <c r="B3818"/>
      <c r="C3818"/>
      <c r="E3818"/>
      <c r="F3818"/>
      <c r="G3818"/>
      <c r="H3818"/>
      <c r="I3818"/>
      <c r="K3818"/>
      <c r="N3818"/>
      <c r="U3818"/>
      <c r="V3818"/>
      <c r="X3818"/>
      <c r="Y3818"/>
    </row>
    <row r="3819" spans="2:108" x14ac:dyDescent="0.3">
      <c r="B3819"/>
      <c r="C3819"/>
      <c r="E3819"/>
      <c r="F3819"/>
      <c r="G3819"/>
      <c r="H3819"/>
      <c r="I3819"/>
      <c r="K3819"/>
      <c r="N3819"/>
      <c r="U3819"/>
      <c r="V3819"/>
      <c r="X3819"/>
      <c r="AM3819"/>
      <c r="AO3819"/>
      <c r="AT3819"/>
      <c r="AV3819"/>
      <c r="AW3819"/>
      <c r="AX3819"/>
      <c r="BA3819"/>
      <c r="DD3819"/>
    </row>
    <row r="3820" spans="2:108" x14ac:dyDescent="0.3">
      <c r="B3820"/>
      <c r="C3820"/>
      <c r="E3820"/>
      <c r="F3820"/>
      <c r="G3820"/>
      <c r="H3820"/>
      <c r="I3820"/>
      <c r="K3820"/>
      <c r="N3820"/>
      <c r="U3820"/>
      <c r="V3820"/>
      <c r="X3820"/>
      <c r="AM3820"/>
      <c r="AN3820"/>
      <c r="AO3820"/>
      <c r="AT3820"/>
      <c r="AV3820"/>
      <c r="AW3820"/>
      <c r="AX3820"/>
      <c r="AY3820"/>
      <c r="AZ3820"/>
      <c r="BD3820"/>
      <c r="BE3820"/>
      <c r="BF3820"/>
      <c r="BG3820"/>
      <c r="BH3820"/>
      <c r="DD3820"/>
    </row>
    <row r="3821" spans="2:108" x14ac:dyDescent="0.3">
      <c r="B3821"/>
      <c r="C3821"/>
      <c r="E3821"/>
      <c r="F3821"/>
      <c r="G3821"/>
      <c r="H3821"/>
      <c r="I3821"/>
      <c r="K3821"/>
      <c r="N3821"/>
      <c r="U3821"/>
      <c r="V3821"/>
      <c r="X3821"/>
      <c r="Y3821"/>
    </row>
    <row r="3822" spans="2:108" x14ac:dyDescent="0.3">
      <c r="B3822"/>
      <c r="C3822"/>
      <c r="E3822"/>
      <c r="F3822"/>
      <c r="G3822"/>
      <c r="H3822"/>
      <c r="I3822"/>
      <c r="K3822"/>
      <c r="N3822"/>
      <c r="U3822"/>
      <c r="V3822"/>
      <c r="X3822"/>
      <c r="Y3822"/>
    </row>
    <row r="3823" spans="2:108" x14ac:dyDescent="0.3">
      <c r="B3823"/>
      <c r="C3823"/>
      <c r="E3823"/>
      <c r="F3823"/>
      <c r="G3823"/>
      <c r="H3823"/>
      <c r="I3823"/>
      <c r="K3823"/>
      <c r="N3823"/>
      <c r="U3823"/>
      <c r="V3823"/>
      <c r="X3823"/>
    </row>
    <row r="3824" spans="2:108" x14ac:dyDescent="0.3">
      <c r="B3824"/>
      <c r="C3824"/>
      <c r="E3824"/>
      <c r="F3824"/>
      <c r="G3824"/>
      <c r="H3824"/>
      <c r="I3824"/>
      <c r="K3824"/>
      <c r="N3824"/>
      <c r="O3824"/>
      <c r="P3824"/>
      <c r="Q3824"/>
      <c r="U3824"/>
      <c r="V3824"/>
      <c r="X3824"/>
      <c r="DD3824"/>
    </row>
    <row r="3825" spans="2:108" x14ac:dyDescent="0.3">
      <c r="B3825"/>
      <c r="C3825"/>
      <c r="E3825"/>
      <c r="F3825"/>
      <c r="G3825"/>
      <c r="H3825"/>
      <c r="I3825"/>
      <c r="K3825"/>
      <c r="N3825"/>
      <c r="U3825"/>
      <c r="V3825"/>
      <c r="X3825"/>
      <c r="AM3825"/>
      <c r="AN3825"/>
      <c r="AO3825"/>
      <c r="AT3825"/>
      <c r="AV3825"/>
      <c r="AW3825"/>
      <c r="AX3825"/>
      <c r="AY3825"/>
      <c r="AZ3825"/>
      <c r="BD3825"/>
      <c r="BE3825"/>
      <c r="BF3825"/>
      <c r="BG3825"/>
      <c r="BH3825"/>
      <c r="DD3825"/>
    </row>
    <row r="3826" spans="2:108" x14ac:dyDescent="0.3">
      <c r="B3826"/>
      <c r="C3826"/>
      <c r="E3826"/>
      <c r="F3826"/>
      <c r="G3826"/>
      <c r="H3826"/>
      <c r="I3826"/>
      <c r="K3826"/>
      <c r="N3826"/>
      <c r="U3826"/>
      <c r="V3826"/>
      <c r="X3826"/>
    </row>
    <row r="3827" spans="2:108" x14ac:dyDescent="0.3">
      <c r="B3827"/>
      <c r="C3827"/>
      <c r="E3827"/>
      <c r="F3827"/>
      <c r="G3827"/>
      <c r="H3827"/>
      <c r="I3827"/>
      <c r="K3827"/>
      <c r="N3827"/>
      <c r="U3827"/>
      <c r="V3827"/>
      <c r="X3827"/>
    </row>
    <row r="3828" spans="2:108" x14ac:dyDescent="0.3">
      <c r="B3828"/>
      <c r="C3828"/>
      <c r="E3828"/>
      <c r="F3828"/>
      <c r="G3828"/>
      <c r="H3828"/>
      <c r="I3828"/>
      <c r="K3828"/>
      <c r="N3828"/>
      <c r="U3828"/>
      <c r="V3828"/>
      <c r="X3828"/>
    </row>
    <row r="3829" spans="2:108" x14ac:dyDescent="0.3">
      <c r="B3829"/>
      <c r="C3829"/>
      <c r="E3829"/>
      <c r="F3829"/>
      <c r="G3829"/>
      <c r="H3829"/>
      <c r="I3829"/>
      <c r="K3829"/>
      <c r="N3829"/>
      <c r="U3829"/>
      <c r="V3829"/>
      <c r="X3829"/>
    </row>
    <row r="3830" spans="2:108" x14ac:dyDescent="0.3">
      <c r="B3830"/>
      <c r="C3830"/>
      <c r="E3830"/>
      <c r="F3830"/>
      <c r="G3830"/>
      <c r="H3830"/>
      <c r="I3830"/>
      <c r="K3830"/>
      <c r="N3830"/>
      <c r="U3830"/>
      <c r="V3830"/>
      <c r="X3830"/>
    </row>
    <row r="3831" spans="2:108" x14ac:dyDescent="0.3">
      <c r="B3831"/>
      <c r="C3831"/>
      <c r="E3831"/>
      <c r="F3831"/>
      <c r="G3831"/>
      <c r="H3831"/>
      <c r="I3831"/>
      <c r="K3831"/>
      <c r="N3831"/>
      <c r="U3831"/>
      <c r="V3831"/>
      <c r="X3831"/>
      <c r="Y3831"/>
    </row>
    <row r="3832" spans="2:108" x14ac:dyDescent="0.3">
      <c r="B3832"/>
      <c r="C3832"/>
      <c r="E3832"/>
      <c r="F3832"/>
      <c r="G3832"/>
      <c r="H3832"/>
      <c r="I3832"/>
      <c r="K3832"/>
      <c r="N3832"/>
      <c r="U3832"/>
      <c r="V3832"/>
      <c r="X3832"/>
    </row>
    <row r="3833" spans="2:108" x14ac:dyDescent="0.3">
      <c r="B3833"/>
      <c r="C3833"/>
      <c r="E3833"/>
      <c r="F3833"/>
      <c r="G3833"/>
      <c r="H3833"/>
      <c r="I3833"/>
      <c r="K3833"/>
      <c r="N3833"/>
      <c r="U3833"/>
      <c r="V3833"/>
      <c r="X3833"/>
    </row>
    <row r="3834" spans="2:108" x14ac:dyDescent="0.3">
      <c r="B3834"/>
      <c r="C3834"/>
      <c r="E3834"/>
      <c r="F3834"/>
      <c r="G3834"/>
      <c r="H3834"/>
      <c r="I3834"/>
      <c r="K3834"/>
      <c r="N3834"/>
      <c r="U3834"/>
      <c r="V3834"/>
      <c r="X3834"/>
    </row>
    <row r="3835" spans="2:108" x14ac:dyDescent="0.3">
      <c r="B3835"/>
      <c r="C3835"/>
      <c r="E3835"/>
      <c r="F3835"/>
      <c r="G3835"/>
      <c r="H3835"/>
      <c r="I3835"/>
      <c r="K3835"/>
      <c r="N3835"/>
      <c r="U3835"/>
      <c r="V3835"/>
      <c r="X3835"/>
    </row>
    <row r="3836" spans="2:108" x14ac:dyDescent="0.3">
      <c r="B3836"/>
      <c r="C3836"/>
      <c r="E3836"/>
      <c r="F3836"/>
      <c r="G3836"/>
      <c r="H3836"/>
      <c r="I3836"/>
      <c r="K3836"/>
      <c r="N3836"/>
      <c r="O3836"/>
      <c r="P3836"/>
      <c r="Q3836"/>
      <c r="U3836"/>
      <c r="V3836"/>
      <c r="X3836"/>
      <c r="Y3836"/>
    </row>
    <row r="3837" spans="2:108" x14ac:dyDescent="0.3">
      <c r="B3837"/>
      <c r="C3837"/>
      <c r="E3837"/>
      <c r="F3837"/>
      <c r="G3837"/>
      <c r="H3837"/>
      <c r="I3837"/>
      <c r="K3837"/>
      <c r="N3837"/>
      <c r="U3837"/>
      <c r="V3837"/>
      <c r="X3837"/>
    </row>
    <row r="3838" spans="2:108" x14ac:dyDescent="0.3">
      <c r="B3838"/>
      <c r="C3838"/>
      <c r="E3838"/>
      <c r="F3838"/>
      <c r="G3838"/>
      <c r="H3838"/>
      <c r="I3838"/>
      <c r="K3838"/>
      <c r="N3838"/>
      <c r="U3838"/>
      <c r="V3838"/>
      <c r="X3838"/>
    </row>
    <row r="3839" spans="2:108" x14ac:dyDescent="0.3">
      <c r="B3839"/>
      <c r="C3839"/>
      <c r="E3839"/>
      <c r="F3839"/>
      <c r="G3839"/>
      <c r="H3839"/>
      <c r="I3839"/>
      <c r="K3839"/>
      <c r="N3839"/>
      <c r="U3839"/>
      <c r="V3839"/>
      <c r="X3839"/>
    </row>
    <row r="3840" spans="2:108" x14ac:dyDescent="0.3">
      <c r="B3840"/>
      <c r="C3840"/>
      <c r="E3840"/>
      <c r="F3840"/>
      <c r="G3840"/>
      <c r="H3840"/>
      <c r="I3840"/>
      <c r="K3840"/>
      <c r="N3840"/>
      <c r="U3840"/>
      <c r="V3840"/>
      <c r="X3840"/>
    </row>
    <row r="3841" spans="2:93" x14ac:dyDescent="0.3">
      <c r="B3841"/>
      <c r="C3841"/>
      <c r="E3841"/>
      <c r="F3841"/>
      <c r="G3841"/>
      <c r="H3841"/>
      <c r="I3841"/>
      <c r="K3841"/>
      <c r="N3841"/>
      <c r="U3841"/>
      <c r="V3841"/>
      <c r="X3841"/>
    </row>
    <row r="3842" spans="2:93" x14ac:dyDescent="0.3">
      <c r="B3842"/>
      <c r="C3842"/>
      <c r="E3842"/>
      <c r="F3842"/>
      <c r="G3842"/>
      <c r="H3842"/>
      <c r="I3842"/>
      <c r="K3842"/>
      <c r="N3842"/>
      <c r="U3842"/>
      <c r="V3842"/>
      <c r="X3842"/>
    </row>
    <row r="3843" spans="2:93" x14ac:dyDescent="0.3">
      <c r="B3843"/>
      <c r="C3843"/>
      <c r="E3843"/>
      <c r="F3843"/>
      <c r="G3843"/>
      <c r="H3843"/>
      <c r="I3843"/>
      <c r="K3843"/>
      <c r="N3843"/>
      <c r="U3843"/>
      <c r="V3843"/>
      <c r="X3843"/>
    </row>
    <row r="3844" spans="2:93" x14ac:dyDescent="0.3">
      <c r="B3844"/>
      <c r="C3844"/>
      <c r="E3844"/>
      <c r="F3844"/>
      <c r="G3844"/>
      <c r="H3844"/>
      <c r="I3844"/>
      <c r="K3844"/>
      <c r="N3844"/>
      <c r="U3844"/>
      <c r="V3844"/>
      <c r="X3844"/>
    </row>
    <row r="3845" spans="2:93" x14ac:dyDescent="0.3">
      <c r="B3845"/>
      <c r="C3845"/>
      <c r="E3845"/>
      <c r="F3845"/>
      <c r="G3845"/>
      <c r="H3845"/>
      <c r="I3845"/>
      <c r="K3845"/>
      <c r="N3845"/>
      <c r="U3845"/>
      <c r="V3845"/>
      <c r="X3845"/>
    </row>
    <row r="3846" spans="2:93" x14ac:dyDescent="0.3">
      <c r="B3846"/>
      <c r="C3846"/>
      <c r="E3846"/>
      <c r="F3846"/>
      <c r="G3846"/>
      <c r="H3846"/>
      <c r="I3846"/>
      <c r="K3846"/>
      <c r="N3846"/>
      <c r="U3846"/>
      <c r="V3846"/>
      <c r="X3846"/>
    </row>
    <row r="3847" spans="2:93" x14ac:dyDescent="0.3">
      <c r="B3847"/>
      <c r="C3847"/>
      <c r="E3847"/>
      <c r="F3847"/>
      <c r="G3847"/>
      <c r="H3847"/>
      <c r="I3847"/>
      <c r="K3847"/>
      <c r="N3847"/>
      <c r="O3847"/>
      <c r="P3847"/>
      <c r="U3847"/>
      <c r="V3847"/>
      <c r="X3847"/>
    </row>
    <row r="3848" spans="2:93" x14ac:dyDescent="0.3">
      <c r="B3848"/>
      <c r="C3848"/>
      <c r="E3848"/>
      <c r="F3848"/>
      <c r="G3848"/>
      <c r="H3848"/>
      <c r="I3848"/>
      <c r="K3848"/>
      <c r="N3848"/>
      <c r="U3848"/>
      <c r="V3848"/>
      <c r="X3848"/>
      <c r="Y3848"/>
    </row>
    <row r="3849" spans="2:93" x14ac:dyDescent="0.3">
      <c r="B3849"/>
      <c r="C3849"/>
      <c r="E3849"/>
      <c r="F3849"/>
      <c r="G3849"/>
      <c r="H3849"/>
      <c r="I3849"/>
      <c r="K3849"/>
      <c r="N3849"/>
      <c r="U3849"/>
      <c r="V3849"/>
      <c r="X3849"/>
      <c r="Y3849"/>
      <c r="AP3849"/>
      <c r="AR3849"/>
      <c r="AV3849"/>
      <c r="AX3849"/>
      <c r="BS3849"/>
      <c r="BV3849"/>
      <c r="BW3849"/>
      <c r="BX3849"/>
      <c r="BY3849"/>
      <c r="CO3849"/>
    </row>
    <row r="3850" spans="2:93" x14ac:dyDescent="0.3">
      <c r="B3850"/>
      <c r="C3850"/>
      <c r="E3850"/>
      <c r="F3850"/>
      <c r="G3850"/>
      <c r="H3850"/>
      <c r="I3850"/>
      <c r="K3850"/>
      <c r="N3850"/>
      <c r="U3850"/>
      <c r="V3850"/>
      <c r="X3850"/>
      <c r="Y3850"/>
    </row>
    <row r="3851" spans="2:93" x14ac:dyDescent="0.3">
      <c r="B3851"/>
      <c r="C3851"/>
      <c r="E3851"/>
      <c r="F3851"/>
      <c r="G3851"/>
      <c r="H3851"/>
      <c r="I3851"/>
      <c r="K3851"/>
      <c r="N3851"/>
      <c r="U3851"/>
      <c r="V3851"/>
      <c r="X3851"/>
    </row>
    <row r="3852" spans="2:93" x14ac:dyDescent="0.3">
      <c r="B3852"/>
      <c r="C3852"/>
      <c r="E3852"/>
      <c r="F3852"/>
      <c r="G3852"/>
      <c r="H3852"/>
      <c r="I3852"/>
      <c r="K3852"/>
      <c r="N3852"/>
      <c r="U3852"/>
      <c r="V3852"/>
      <c r="X3852"/>
    </row>
    <row r="3853" spans="2:93" x14ac:dyDescent="0.3">
      <c r="B3853"/>
      <c r="C3853"/>
      <c r="E3853"/>
      <c r="F3853"/>
      <c r="G3853"/>
      <c r="H3853"/>
      <c r="I3853"/>
      <c r="K3853"/>
      <c r="N3853"/>
      <c r="U3853"/>
      <c r="V3853"/>
      <c r="X3853"/>
    </row>
    <row r="3854" spans="2:93" x14ac:dyDescent="0.3">
      <c r="B3854"/>
      <c r="C3854"/>
      <c r="E3854"/>
      <c r="F3854"/>
      <c r="G3854"/>
      <c r="H3854"/>
      <c r="I3854"/>
      <c r="K3854"/>
      <c r="N3854"/>
      <c r="U3854"/>
      <c r="V3854"/>
      <c r="X3854"/>
    </row>
    <row r="3855" spans="2:93" x14ac:dyDescent="0.3">
      <c r="B3855"/>
      <c r="C3855"/>
      <c r="E3855"/>
      <c r="F3855"/>
      <c r="G3855"/>
      <c r="H3855"/>
      <c r="I3855"/>
      <c r="K3855"/>
      <c r="N3855"/>
      <c r="U3855"/>
      <c r="V3855"/>
      <c r="X3855"/>
    </row>
    <row r="3856" spans="2:93" x14ac:dyDescent="0.3">
      <c r="B3856"/>
      <c r="C3856"/>
      <c r="E3856"/>
      <c r="F3856"/>
      <c r="G3856"/>
      <c r="H3856"/>
      <c r="I3856"/>
      <c r="K3856"/>
      <c r="N3856"/>
      <c r="O3856"/>
      <c r="P3856"/>
      <c r="U3856"/>
      <c r="V3856"/>
      <c r="X3856"/>
      <c r="Y3856"/>
    </row>
    <row r="3857" spans="2:25" x14ac:dyDescent="0.3">
      <c r="B3857"/>
      <c r="C3857"/>
      <c r="E3857"/>
      <c r="F3857"/>
      <c r="G3857"/>
      <c r="H3857"/>
      <c r="I3857"/>
      <c r="K3857"/>
      <c r="N3857"/>
      <c r="U3857"/>
      <c r="V3857"/>
      <c r="X3857"/>
    </row>
    <row r="3858" spans="2:25" x14ac:dyDescent="0.3">
      <c r="B3858"/>
      <c r="C3858"/>
      <c r="E3858"/>
      <c r="F3858"/>
      <c r="G3858"/>
      <c r="H3858"/>
      <c r="I3858"/>
      <c r="K3858"/>
      <c r="N3858"/>
      <c r="U3858"/>
      <c r="V3858"/>
      <c r="X3858"/>
    </row>
    <row r="3859" spans="2:25" x14ac:dyDescent="0.3">
      <c r="B3859"/>
      <c r="C3859"/>
      <c r="E3859"/>
      <c r="F3859"/>
      <c r="G3859"/>
      <c r="H3859"/>
      <c r="I3859"/>
      <c r="K3859"/>
      <c r="N3859"/>
      <c r="U3859"/>
      <c r="V3859"/>
      <c r="X3859"/>
    </row>
    <row r="3860" spans="2:25" x14ac:dyDescent="0.3">
      <c r="B3860"/>
      <c r="C3860"/>
      <c r="E3860"/>
      <c r="F3860"/>
      <c r="G3860"/>
      <c r="H3860"/>
      <c r="I3860"/>
      <c r="K3860"/>
      <c r="N3860"/>
      <c r="U3860"/>
      <c r="V3860"/>
      <c r="X3860"/>
    </row>
    <row r="3861" spans="2:25" x14ac:dyDescent="0.3">
      <c r="B3861"/>
      <c r="C3861"/>
      <c r="E3861"/>
      <c r="F3861"/>
      <c r="G3861"/>
      <c r="H3861"/>
      <c r="I3861"/>
      <c r="K3861"/>
      <c r="N3861"/>
      <c r="U3861"/>
      <c r="V3861"/>
      <c r="X3861"/>
    </row>
    <row r="3862" spans="2:25" x14ac:dyDescent="0.3">
      <c r="B3862"/>
      <c r="C3862"/>
      <c r="E3862"/>
      <c r="F3862"/>
      <c r="G3862"/>
      <c r="H3862"/>
      <c r="I3862"/>
      <c r="K3862"/>
      <c r="N3862"/>
      <c r="U3862"/>
      <c r="V3862"/>
      <c r="X3862"/>
    </row>
    <row r="3863" spans="2:25" x14ac:dyDescent="0.3">
      <c r="B3863"/>
      <c r="C3863"/>
      <c r="E3863"/>
      <c r="F3863"/>
      <c r="G3863"/>
      <c r="H3863"/>
      <c r="I3863"/>
      <c r="K3863"/>
      <c r="N3863"/>
      <c r="U3863"/>
      <c r="V3863"/>
      <c r="X3863"/>
    </row>
    <row r="3864" spans="2:25" x14ac:dyDescent="0.3">
      <c r="B3864"/>
      <c r="C3864"/>
      <c r="E3864"/>
      <c r="F3864"/>
      <c r="G3864"/>
      <c r="H3864"/>
      <c r="I3864"/>
      <c r="K3864"/>
      <c r="N3864"/>
      <c r="U3864"/>
      <c r="V3864"/>
      <c r="X3864"/>
      <c r="Y3864"/>
    </row>
    <row r="3865" spans="2:25" x14ac:dyDescent="0.3">
      <c r="B3865"/>
      <c r="C3865"/>
      <c r="E3865"/>
      <c r="F3865"/>
      <c r="G3865"/>
      <c r="H3865"/>
      <c r="I3865"/>
      <c r="K3865"/>
      <c r="N3865"/>
      <c r="U3865"/>
      <c r="V3865"/>
      <c r="X3865"/>
    </row>
    <row r="3866" spans="2:25" x14ac:dyDescent="0.3">
      <c r="B3866"/>
      <c r="C3866"/>
      <c r="E3866"/>
      <c r="F3866"/>
      <c r="G3866"/>
      <c r="H3866"/>
      <c r="I3866"/>
      <c r="K3866"/>
      <c r="N3866"/>
      <c r="U3866"/>
      <c r="V3866"/>
      <c r="X3866"/>
    </row>
    <row r="3867" spans="2:25" x14ac:dyDescent="0.3">
      <c r="B3867"/>
      <c r="C3867"/>
      <c r="E3867"/>
      <c r="F3867"/>
      <c r="G3867"/>
      <c r="H3867"/>
      <c r="I3867"/>
      <c r="K3867"/>
      <c r="N3867"/>
      <c r="U3867"/>
      <c r="V3867"/>
      <c r="X3867"/>
    </row>
    <row r="3868" spans="2:25" x14ac:dyDescent="0.3">
      <c r="B3868"/>
      <c r="C3868"/>
      <c r="E3868"/>
      <c r="F3868"/>
      <c r="G3868"/>
      <c r="H3868"/>
      <c r="I3868"/>
      <c r="K3868"/>
      <c r="N3868"/>
      <c r="U3868"/>
      <c r="V3868"/>
      <c r="X3868"/>
    </row>
    <row r="3869" spans="2:25" x14ac:dyDescent="0.3">
      <c r="B3869"/>
      <c r="C3869"/>
      <c r="E3869"/>
      <c r="F3869"/>
      <c r="G3869"/>
      <c r="H3869"/>
      <c r="I3869"/>
      <c r="K3869"/>
      <c r="N3869"/>
      <c r="U3869"/>
      <c r="V3869"/>
      <c r="X3869"/>
    </row>
    <row r="3870" spans="2:25" x14ac:dyDescent="0.3">
      <c r="B3870"/>
      <c r="C3870"/>
      <c r="E3870"/>
      <c r="F3870"/>
      <c r="G3870"/>
      <c r="H3870"/>
      <c r="I3870"/>
      <c r="K3870"/>
      <c r="N3870"/>
      <c r="U3870"/>
      <c r="V3870"/>
      <c r="X3870"/>
    </row>
    <row r="3871" spans="2:25" x14ac:dyDescent="0.3">
      <c r="B3871"/>
      <c r="C3871"/>
      <c r="E3871"/>
      <c r="F3871"/>
      <c r="G3871"/>
      <c r="H3871"/>
      <c r="I3871"/>
      <c r="K3871"/>
      <c r="N3871"/>
      <c r="U3871"/>
      <c r="V3871"/>
      <c r="X3871"/>
    </row>
    <row r="3872" spans="2:25" x14ac:dyDescent="0.3">
      <c r="B3872"/>
      <c r="C3872"/>
      <c r="E3872"/>
      <c r="F3872"/>
      <c r="G3872"/>
      <c r="H3872"/>
      <c r="I3872"/>
      <c r="K3872"/>
      <c r="N3872"/>
      <c r="U3872"/>
      <c r="V3872"/>
      <c r="X3872"/>
    </row>
    <row r="3873" spans="2:24" x14ac:dyDescent="0.3">
      <c r="B3873"/>
      <c r="C3873"/>
      <c r="E3873"/>
      <c r="F3873"/>
      <c r="G3873"/>
      <c r="H3873"/>
      <c r="I3873"/>
      <c r="K3873"/>
      <c r="N3873"/>
      <c r="U3873"/>
      <c r="V3873"/>
      <c r="X3873"/>
    </row>
    <row r="3874" spans="2:24" x14ac:dyDescent="0.3">
      <c r="B3874"/>
      <c r="C3874"/>
      <c r="E3874"/>
      <c r="F3874"/>
      <c r="G3874"/>
      <c r="H3874"/>
      <c r="I3874"/>
      <c r="K3874"/>
      <c r="N3874"/>
      <c r="U3874"/>
      <c r="V3874"/>
      <c r="X3874"/>
    </row>
    <row r="3875" spans="2:24" x14ac:dyDescent="0.3">
      <c r="B3875"/>
      <c r="C3875"/>
      <c r="E3875"/>
      <c r="F3875"/>
      <c r="G3875"/>
      <c r="H3875"/>
      <c r="I3875"/>
      <c r="K3875"/>
      <c r="N3875"/>
      <c r="U3875"/>
      <c r="V3875"/>
      <c r="X3875"/>
    </row>
    <row r="3876" spans="2:24" x14ac:dyDescent="0.3">
      <c r="B3876"/>
      <c r="C3876"/>
      <c r="E3876"/>
      <c r="F3876"/>
      <c r="G3876"/>
      <c r="H3876"/>
      <c r="I3876"/>
      <c r="K3876"/>
      <c r="N3876"/>
      <c r="U3876"/>
      <c r="V3876"/>
      <c r="X3876"/>
    </row>
    <row r="3877" spans="2:24" x14ac:dyDescent="0.3">
      <c r="B3877"/>
      <c r="C3877"/>
      <c r="E3877"/>
      <c r="F3877"/>
      <c r="G3877"/>
      <c r="H3877"/>
      <c r="I3877"/>
      <c r="K3877"/>
      <c r="N3877"/>
      <c r="U3877"/>
      <c r="V3877"/>
      <c r="X3877"/>
    </row>
    <row r="3878" spans="2:24" x14ac:dyDescent="0.3">
      <c r="B3878"/>
      <c r="C3878"/>
      <c r="E3878"/>
      <c r="F3878"/>
      <c r="G3878"/>
      <c r="H3878"/>
      <c r="I3878"/>
      <c r="K3878"/>
      <c r="N3878"/>
      <c r="U3878"/>
      <c r="V3878"/>
      <c r="X3878"/>
    </row>
    <row r="3879" spans="2:24" x14ac:dyDescent="0.3">
      <c r="B3879"/>
      <c r="C3879"/>
      <c r="E3879"/>
      <c r="F3879"/>
      <c r="G3879"/>
      <c r="H3879"/>
      <c r="I3879"/>
      <c r="K3879"/>
      <c r="N3879"/>
      <c r="U3879"/>
      <c r="V3879"/>
      <c r="X3879"/>
    </row>
    <row r="3880" spans="2:24" x14ac:dyDescent="0.3">
      <c r="B3880"/>
      <c r="C3880"/>
      <c r="E3880"/>
      <c r="F3880"/>
      <c r="G3880"/>
      <c r="H3880"/>
      <c r="I3880"/>
      <c r="K3880"/>
      <c r="N3880"/>
      <c r="U3880"/>
      <c r="V3880"/>
      <c r="X3880"/>
    </row>
    <row r="3881" spans="2:24" x14ac:dyDescent="0.3">
      <c r="B3881"/>
      <c r="C3881"/>
      <c r="E3881"/>
      <c r="F3881"/>
      <c r="G3881"/>
      <c r="H3881"/>
      <c r="I3881"/>
      <c r="K3881"/>
      <c r="N3881"/>
      <c r="O3881"/>
      <c r="P3881"/>
      <c r="U3881"/>
      <c r="V3881"/>
      <c r="X3881"/>
    </row>
    <row r="3882" spans="2:24" x14ac:dyDescent="0.3">
      <c r="B3882"/>
      <c r="C3882"/>
      <c r="E3882"/>
      <c r="F3882"/>
      <c r="G3882"/>
      <c r="H3882"/>
      <c r="I3882"/>
      <c r="K3882"/>
      <c r="N3882"/>
      <c r="U3882"/>
      <c r="V3882"/>
      <c r="X3882"/>
    </row>
    <row r="3883" spans="2:24" x14ac:dyDescent="0.3">
      <c r="B3883"/>
      <c r="C3883"/>
      <c r="E3883"/>
      <c r="F3883"/>
      <c r="G3883"/>
      <c r="H3883"/>
      <c r="I3883"/>
      <c r="K3883"/>
      <c r="N3883"/>
      <c r="U3883"/>
      <c r="V3883"/>
      <c r="X3883"/>
    </row>
    <row r="3884" spans="2:24" x14ac:dyDescent="0.3">
      <c r="B3884"/>
      <c r="C3884"/>
      <c r="E3884"/>
      <c r="F3884"/>
      <c r="G3884"/>
      <c r="H3884"/>
      <c r="I3884"/>
      <c r="K3884"/>
      <c r="N3884"/>
      <c r="U3884"/>
      <c r="V3884"/>
      <c r="X3884"/>
    </row>
    <row r="3885" spans="2:24" x14ac:dyDescent="0.3">
      <c r="B3885"/>
      <c r="C3885"/>
      <c r="E3885"/>
      <c r="F3885"/>
      <c r="G3885"/>
      <c r="H3885"/>
      <c r="I3885"/>
      <c r="K3885"/>
      <c r="N3885"/>
      <c r="U3885"/>
      <c r="V3885"/>
      <c r="X3885"/>
    </row>
    <row r="3886" spans="2:24" x14ac:dyDescent="0.3">
      <c r="B3886"/>
      <c r="C3886"/>
      <c r="E3886"/>
      <c r="F3886"/>
      <c r="G3886"/>
      <c r="H3886"/>
      <c r="I3886"/>
      <c r="K3886"/>
      <c r="N3886"/>
      <c r="U3886"/>
      <c r="V3886"/>
      <c r="X3886"/>
    </row>
    <row r="3887" spans="2:24" x14ac:dyDescent="0.3">
      <c r="B3887"/>
      <c r="C3887"/>
      <c r="E3887"/>
      <c r="F3887"/>
      <c r="G3887"/>
      <c r="H3887"/>
      <c r="I3887"/>
      <c r="K3887"/>
      <c r="N3887"/>
      <c r="U3887"/>
      <c r="V3887"/>
      <c r="X3887"/>
    </row>
    <row r="3888" spans="2:24" x14ac:dyDescent="0.3">
      <c r="B3888"/>
      <c r="C3888"/>
      <c r="E3888"/>
      <c r="F3888"/>
      <c r="G3888"/>
      <c r="H3888"/>
      <c r="I3888"/>
      <c r="K3888"/>
      <c r="N3888"/>
      <c r="U3888"/>
      <c r="V3888"/>
      <c r="X3888"/>
    </row>
    <row r="3889" spans="2:95" x14ac:dyDescent="0.3">
      <c r="B3889"/>
      <c r="C3889"/>
      <c r="E3889"/>
      <c r="F3889"/>
      <c r="G3889"/>
      <c r="H3889"/>
      <c r="I3889"/>
      <c r="K3889"/>
      <c r="N3889"/>
      <c r="U3889"/>
      <c r="V3889"/>
      <c r="X3889"/>
    </row>
    <row r="3890" spans="2:95" x14ac:dyDescent="0.3">
      <c r="B3890"/>
      <c r="C3890"/>
      <c r="E3890"/>
      <c r="F3890"/>
      <c r="G3890"/>
      <c r="H3890"/>
      <c r="I3890"/>
      <c r="K3890"/>
      <c r="N3890"/>
      <c r="U3890"/>
      <c r="V3890"/>
      <c r="X3890"/>
    </row>
    <row r="3891" spans="2:95" x14ac:dyDescent="0.3">
      <c r="B3891"/>
      <c r="C3891"/>
      <c r="E3891"/>
      <c r="F3891"/>
      <c r="G3891"/>
      <c r="H3891"/>
      <c r="I3891"/>
      <c r="K3891"/>
      <c r="N3891"/>
      <c r="U3891"/>
      <c r="V3891"/>
      <c r="X3891"/>
    </row>
    <row r="3892" spans="2:95" x14ac:dyDescent="0.3">
      <c r="B3892"/>
      <c r="C3892"/>
      <c r="E3892"/>
      <c r="F3892"/>
      <c r="G3892"/>
      <c r="H3892"/>
      <c r="I3892"/>
      <c r="K3892"/>
      <c r="N3892"/>
      <c r="U3892"/>
      <c r="V3892"/>
      <c r="X3892"/>
    </row>
    <row r="3893" spans="2:95" x14ac:dyDescent="0.3">
      <c r="B3893"/>
      <c r="C3893"/>
      <c r="E3893"/>
      <c r="F3893"/>
      <c r="G3893"/>
      <c r="H3893"/>
      <c r="I3893"/>
      <c r="K3893"/>
      <c r="N3893"/>
      <c r="U3893"/>
      <c r="V3893"/>
      <c r="X3893"/>
    </row>
    <row r="3894" spans="2:95" x14ac:dyDescent="0.3">
      <c r="B3894"/>
      <c r="C3894"/>
      <c r="E3894"/>
      <c r="F3894"/>
      <c r="G3894"/>
      <c r="H3894"/>
      <c r="I3894"/>
      <c r="K3894"/>
      <c r="N3894"/>
      <c r="O3894"/>
      <c r="P3894"/>
      <c r="U3894"/>
      <c r="V3894"/>
      <c r="X3894"/>
      <c r="Y3894"/>
    </row>
    <row r="3895" spans="2:95" x14ac:dyDescent="0.3">
      <c r="B3895"/>
      <c r="C3895"/>
      <c r="E3895"/>
      <c r="F3895"/>
      <c r="G3895"/>
      <c r="H3895"/>
      <c r="I3895"/>
      <c r="K3895"/>
      <c r="N3895"/>
      <c r="U3895"/>
      <c r="V3895"/>
      <c r="X3895"/>
    </row>
    <row r="3896" spans="2:95" x14ac:dyDescent="0.3">
      <c r="B3896"/>
      <c r="C3896"/>
      <c r="E3896"/>
      <c r="F3896"/>
      <c r="G3896"/>
      <c r="H3896"/>
      <c r="I3896"/>
      <c r="K3896"/>
      <c r="N3896"/>
      <c r="U3896"/>
      <c r="V3896"/>
      <c r="X3896"/>
    </row>
    <row r="3897" spans="2:95" x14ac:dyDescent="0.3">
      <c r="B3897"/>
      <c r="C3897"/>
      <c r="E3897"/>
      <c r="F3897"/>
      <c r="G3897"/>
      <c r="H3897"/>
      <c r="I3897"/>
      <c r="K3897"/>
      <c r="N3897"/>
      <c r="U3897"/>
      <c r="V3897"/>
      <c r="X3897"/>
    </row>
    <row r="3898" spans="2:95" x14ac:dyDescent="0.3">
      <c r="B3898"/>
      <c r="C3898"/>
      <c r="E3898"/>
      <c r="F3898"/>
      <c r="G3898"/>
      <c r="H3898"/>
      <c r="I3898"/>
      <c r="K3898"/>
      <c r="N3898"/>
      <c r="U3898"/>
      <c r="V3898"/>
      <c r="X3898"/>
      <c r="Y3898"/>
      <c r="AP3898"/>
      <c r="AR3898"/>
      <c r="AV3898"/>
      <c r="AX3898"/>
      <c r="BS3898"/>
      <c r="BV3898"/>
      <c r="BW3898"/>
      <c r="BX3898"/>
      <c r="BY3898"/>
      <c r="CO3898"/>
    </row>
    <row r="3899" spans="2:95" x14ac:dyDescent="0.3">
      <c r="B3899"/>
      <c r="C3899"/>
      <c r="E3899"/>
      <c r="F3899"/>
      <c r="G3899"/>
      <c r="H3899"/>
      <c r="I3899"/>
      <c r="K3899"/>
      <c r="N3899"/>
      <c r="U3899"/>
      <c r="V3899"/>
      <c r="X3899"/>
      <c r="Y3899"/>
      <c r="AP3899"/>
      <c r="AR3899"/>
      <c r="AV3899"/>
      <c r="AX3899"/>
      <c r="BS3899"/>
      <c r="BV3899"/>
      <c r="BW3899"/>
      <c r="BX3899"/>
      <c r="BY3899"/>
      <c r="CO3899"/>
    </row>
    <row r="3900" spans="2:95" x14ac:dyDescent="0.3">
      <c r="B3900"/>
      <c r="C3900"/>
      <c r="E3900"/>
      <c r="F3900"/>
      <c r="G3900"/>
      <c r="H3900"/>
      <c r="I3900"/>
      <c r="K3900"/>
      <c r="N3900"/>
      <c r="O3900"/>
      <c r="P3900"/>
      <c r="Q3900"/>
      <c r="U3900"/>
      <c r="V3900"/>
      <c r="X3900"/>
      <c r="Y3900"/>
      <c r="BW3900"/>
      <c r="CO3900"/>
      <c r="CQ3900"/>
    </row>
    <row r="3901" spans="2:95" x14ac:dyDescent="0.3">
      <c r="B3901"/>
      <c r="C3901"/>
      <c r="E3901"/>
      <c r="F3901"/>
      <c r="G3901"/>
      <c r="H3901"/>
      <c r="I3901"/>
      <c r="K3901"/>
      <c r="N3901"/>
      <c r="U3901"/>
      <c r="V3901"/>
      <c r="X3901"/>
      <c r="Y3901"/>
    </row>
    <row r="3902" spans="2:95" x14ac:dyDescent="0.3">
      <c r="B3902"/>
      <c r="C3902"/>
      <c r="E3902"/>
      <c r="F3902"/>
      <c r="G3902"/>
      <c r="H3902"/>
      <c r="I3902"/>
      <c r="K3902"/>
      <c r="N3902"/>
      <c r="U3902"/>
      <c r="V3902"/>
      <c r="X3902"/>
      <c r="Y3902"/>
    </row>
    <row r="3903" spans="2:95" x14ac:dyDescent="0.3">
      <c r="B3903"/>
      <c r="C3903"/>
      <c r="E3903"/>
      <c r="F3903"/>
      <c r="G3903"/>
      <c r="H3903"/>
      <c r="I3903"/>
      <c r="K3903"/>
      <c r="N3903"/>
      <c r="U3903"/>
      <c r="V3903"/>
      <c r="X3903"/>
      <c r="Y3903"/>
    </row>
    <row r="3904" spans="2:95" x14ac:dyDescent="0.3">
      <c r="B3904"/>
      <c r="C3904"/>
      <c r="E3904"/>
      <c r="F3904"/>
      <c r="G3904"/>
      <c r="H3904"/>
      <c r="I3904"/>
      <c r="K3904"/>
      <c r="N3904"/>
      <c r="U3904"/>
      <c r="V3904"/>
      <c r="X3904"/>
    </row>
    <row r="3905" spans="2:108" x14ac:dyDescent="0.3">
      <c r="B3905"/>
      <c r="C3905"/>
      <c r="E3905"/>
      <c r="F3905"/>
      <c r="G3905"/>
      <c r="H3905"/>
      <c r="I3905"/>
      <c r="K3905"/>
      <c r="N3905"/>
      <c r="U3905"/>
      <c r="V3905"/>
      <c r="X3905"/>
    </row>
    <row r="3906" spans="2:108" x14ac:dyDescent="0.3">
      <c r="B3906"/>
      <c r="C3906"/>
      <c r="E3906"/>
      <c r="F3906"/>
      <c r="G3906"/>
      <c r="H3906"/>
      <c r="I3906"/>
      <c r="K3906"/>
      <c r="N3906"/>
      <c r="U3906"/>
      <c r="V3906"/>
      <c r="X3906"/>
      <c r="DD3906"/>
    </row>
    <row r="3907" spans="2:108" x14ac:dyDescent="0.3">
      <c r="B3907"/>
      <c r="C3907"/>
      <c r="E3907"/>
      <c r="F3907"/>
      <c r="G3907"/>
      <c r="H3907"/>
      <c r="I3907"/>
      <c r="K3907"/>
      <c r="N3907"/>
      <c r="U3907"/>
      <c r="V3907"/>
      <c r="X3907"/>
    </row>
    <row r="3908" spans="2:108" x14ac:dyDescent="0.3">
      <c r="B3908"/>
      <c r="C3908"/>
      <c r="E3908"/>
      <c r="F3908"/>
      <c r="G3908"/>
      <c r="H3908"/>
      <c r="I3908"/>
      <c r="K3908"/>
      <c r="N3908"/>
      <c r="U3908"/>
      <c r="V3908"/>
      <c r="X3908"/>
    </row>
    <row r="3909" spans="2:108" x14ac:dyDescent="0.3">
      <c r="B3909"/>
      <c r="C3909"/>
      <c r="E3909"/>
      <c r="F3909"/>
      <c r="G3909"/>
      <c r="H3909"/>
      <c r="I3909"/>
      <c r="K3909"/>
      <c r="N3909"/>
      <c r="U3909"/>
      <c r="V3909"/>
      <c r="X3909"/>
    </row>
    <row r="3910" spans="2:108" x14ac:dyDescent="0.3">
      <c r="B3910"/>
      <c r="C3910"/>
      <c r="E3910"/>
      <c r="F3910"/>
      <c r="G3910"/>
      <c r="H3910"/>
      <c r="I3910"/>
      <c r="K3910"/>
      <c r="N3910"/>
      <c r="U3910"/>
      <c r="V3910"/>
      <c r="X3910"/>
    </row>
    <row r="3911" spans="2:108" x14ac:dyDescent="0.3">
      <c r="B3911"/>
      <c r="C3911"/>
      <c r="E3911"/>
      <c r="F3911"/>
      <c r="G3911"/>
      <c r="H3911"/>
      <c r="I3911"/>
      <c r="K3911"/>
      <c r="N3911"/>
      <c r="U3911"/>
      <c r="V3911"/>
      <c r="X3911"/>
    </row>
    <row r="3912" spans="2:108" x14ac:dyDescent="0.3">
      <c r="B3912"/>
      <c r="C3912"/>
      <c r="E3912"/>
      <c r="F3912"/>
      <c r="G3912"/>
      <c r="H3912"/>
      <c r="I3912"/>
      <c r="K3912"/>
      <c r="N3912"/>
      <c r="U3912"/>
      <c r="V3912"/>
      <c r="X3912"/>
      <c r="DD3912"/>
    </row>
    <row r="3913" spans="2:108" x14ac:dyDescent="0.3">
      <c r="B3913"/>
      <c r="C3913"/>
      <c r="E3913"/>
      <c r="F3913"/>
      <c r="G3913"/>
      <c r="H3913"/>
      <c r="I3913"/>
      <c r="K3913"/>
      <c r="N3913"/>
      <c r="U3913"/>
      <c r="V3913"/>
      <c r="X3913"/>
      <c r="AM3913"/>
      <c r="AO3913"/>
      <c r="AT3913"/>
      <c r="AV3913"/>
      <c r="AX3913"/>
      <c r="AY3913"/>
      <c r="AZ3913"/>
      <c r="BD3913"/>
      <c r="BE3913"/>
      <c r="BF3913"/>
      <c r="BG3913"/>
      <c r="BH3913"/>
      <c r="BS3913"/>
      <c r="DD3913"/>
    </row>
    <row r="3914" spans="2:108" x14ac:dyDescent="0.3">
      <c r="B3914"/>
      <c r="C3914"/>
      <c r="E3914"/>
      <c r="F3914"/>
      <c r="G3914"/>
      <c r="H3914"/>
      <c r="I3914"/>
      <c r="K3914"/>
      <c r="N3914"/>
      <c r="O3914"/>
      <c r="P3914"/>
      <c r="U3914"/>
      <c r="V3914"/>
      <c r="X3914"/>
      <c r="DD3914"/>
    </row>
    <row r="3915" spans="2:108" x14ac:dyDescent="0.3">
      <c r="B3915"/>
      <c r="C3915"/>
      <c r="E3915"/>
      <c r="F3915"/>
      <c r="G3915"/>
      <c r="H3915"/>
      <c r="I3915"/>
      <c r="K3915"/>
      <c r="N3915"/>
      <c r="U3915"/>
      <c r="V3915"/>
      <c r="X3915"/>
      <c r="DD3915"/>
    </row>
    <row r="3916" spans="2:108" x14ac:dyDescent="0.3">
      <c r="B3916"/>
      <c r="C3916"/>
      <c r="E3916"/>
      <c r="F3916"/>
      <c r="G3916"/>
      <c r="H3916"/>
      <c r="I3916"/>
      <c r="K3916"/>
      <c r="N3916"/>
      <c r="U3916"/>
      <c r="V3916"/>
      <c r="X3916"/>
      <c r="DD3916"/>
    </row>
    <row r="3917" spans="2:108" x14ac:dyDescent="0.3">
      <c r="B3917"/>
      <c r="C3917"/>
      <c r="E3917"/>
      <c r="F3917"/>
      <c r="G3917"/>
      <c r="H3917"/>
      <c r="I3917"/>
      <c r="K3917"/>
      <c r="N3917"/>
      <c r="U3917"/>
      <c r="V3917"/>
      <c r="X3917"/>
    </row>
    <row r="3918" spans="2:108" x14ac:dyDescent="0.3">
      <c r="B3918"/>
      <c r="C3918"/>
      <c r="E3918"/>
      <c r="F3918"/>
      <c r="G3918"/>
      <c r="H3918"/>
      <c r="I3918"/>
      <c r="K3918"/>
      <c r="N3918"/>
      <c r="U3918"/>
      <c r="V3918"/>
      <c r="X3918"/>
      <c r="DD3918"/>
    </row>
    <row r="3919" spans="2:108" x14ac:dyDescent="0.3">
      <c r="B3919"/>
      <c r="C3919"/>
      <c r="E3919"/>
      <c r="F3919"/>
      <c r="G3919"/>
      <c r="H3919"/>
      <c r="I3919"/>
      <c r="K3919"/>
      <c r="N3919"/>
      <c r="O3919"/>
      <c r="P3919"/>
      <c r="U3919"/>
      <c r="V3919"/>
      <c r="X3919"/>
      <c r="DD3919"/>
    </row>
    <row r="3920" spans="2:108" x14ac:dyDescent="0.3">
      <c r="B3920"/>
      <c r="C3920"/>
      <c r="E3920"/>
      <c r="F3920"/>
      <c r="G3920"/>
      <c r="H3920"/>
      <c r="I3920"/>
      <c r="K3920"/>
      <c r="N3920"/>
      <c r="U3920"/>
      <c r="V3920"/>
      <c r="X3920"/>
    </row>
    <row r="3921" spans="2:108" x14ac:dyDescent="0.3">
      <c r="B3921"/>
      <c r="C3921"/>
      <c r="E3921"/>
      <c r="F3921"/>
      <c r="G3921"/>
      <c r="H3921"/>
      <c r="I3921"/>
      <c r="K3921"/>
      <c r="N3921"/>
      <c r="O3921"/>
      <c r="P3921"/>
      <c r="U3921"/>
      <c r="V3921"/>
      <c r="X3921"/>
      <c r="DD3921"/>
    </row>
    <row r="3922" spans="2:108" x14ac:dyDescent="0.3">
      <c r="B3922"/>
      <c r="C3922"/>
      <c r="E3922"/>
      <c r="F3922"/>
      <c r="G3922"/>
      <c r="H3922"/>
      <c r="I3922"/>
      <c r="K3922"/>
      <c r="N3922"/>
      <c r="U3922"/>
      <c r="V3922"/>
      <c r="X3922"/>
      <c r="DD3922"/>
    </row>
    <row r="3923" spans="2:108" x14ac:dyDescent="0.3">
      <c r="B3923"/>
      <c r="C3923"/>
      <c r="E3923"/>
      <c r="F3923"/>
      <c r="G3923"/>
      <c r="H3923"/>
      <c r="I3923"/>
      <c r="K3923"/>
      <c r="N3923"/>
      <c r="U3923"/>
      <c r="V3923"/>
      <c r="X3923"/>
    </row>
    <row r="3924" spans="2:108" x14ac:dyDescent="0.3">
      <c r="B3924"/>
      <c r="C3924"/>
      <c r="E3924"/>
      <c r="F3924"/>
      <c r="G3924"/>
      <c r="H3924"/>
      <c r="I3924"/>
      <c r="K3924"/>
      <c r="N3924"/>
      <c r="O3924"/>
      <c r="P3924"/>
      <c r="U3924"/>
      <c r="V3924"/>
      <c r="X3924"/>
      <c r="DD3924"/>
    </row>
    <row r="3925" spans="2:108" x14ac:dyDescent="0.3">
      <c r="B3925"/>
      <c r="C3925"/>
      <c r="E3925"/>
      <c r="F3925"/>
      <c r="G3925"/>
      <c r="H3925"/>
      <c r="I3925"/>
      <c r="K3925"/>
      <c r="N3925"/>
      <c r="U3925"/>
      <c r="V3925"/>
      <c r="X3925"/>
      <c r="DD3925"/>
    </row>
    <row r="3926" spans="2:108" x14ac:dyDescent="0.3">
      <c r="B3926"/>
      <c r="C3926"/>
      <c r="E3926"/>
      <c r="F3926"/>
      <c r="G3926"/>
      <c r="H3926"/>
      <c r="I3926"/>
      <c r="K3926"/>
      <c r="N3926"/>
      <c r="U3926"/>
      <c r="V3926"/>
      <c r="X3926"/>
      <c r="DD3926"/>
    </row>
    <row r="3927" spans="2:108" x14ac:dyDescent="0.3">
      <c r="B3927"/>
      <c r="C3927"/>
      <c r="E3927"/>
      <c r="F3927"/>
      <c r="G3927"/>
      <c r="H3927"/>
      <c r="I3927"/>
      <c r="K3927"/>
      <c r="N3927"/>
      <c r="U3927"/>
      <c r="V3927"/>
      <c r="X3927"/>
    </row>
    <row r="3928" spans="2:108" x14ac:dyDescent="0.3">
      <c r="B3928"/>
      <c r="C3928"/>
      <c r="E3928"/>
      <c r="F3928"/>
      <c r="G3928"/>
      <c r="H3928"/>
      <c r="I3928"/>
      <c r="K3928"/>
      <c r="N3928"/>
      <c r="U3928"/>
      <c r="V3928"/>
      <c r="X3928"/>
    </row>
    <row r="3929" spans="2:108" x14ac:dyDescent="0.3">
      <c r="B3929"/>
      <c r="C3929"/>
      <c r="E3929"/>
      <c r="F3929"/>
      <c r="G3929"/>
      <c r="H3929"/>
      <c r="I3929"/>
      <c r="K3929"/>
      <c r="N3929"/>
      <c r="O3929"/>
      <c r="P3929"/>
      <c r="U3929"/>
      <c r="V3929"/>
      <c r="X3929"/>
      <c r="DD3929"/>
    </row>
    <row r="3930" spans="2:108" x14ac:dyDescent="0.3">
      <c r="B3930"/>
      <c r="C3930"/>
      <c r="E3930"/>
      <c r="F3930"/>
      <c r="G3930"/>
      <c r="H3930"/>
      <c r="I3930"/>
      <c r="K3930"/>
      <c r="N3930"/>
      <c r="O3930"/>
      <c r="P3930"/>
      <c r="U3930"/>
      <c r="V3930"/>
      <c r="X3930"/>
      <c r="DD3930"/>
    </row>
    <row r="3931" spans="2:108" x14ac:dyDescent="0.3">
      <c r="B3931"/>
      <c r="C3931"/>
      <c r="E3931"/>
      <c r="F3931"/>
      <c r="G3931"/>
      <c r="H3931"/>
      <c r="I3931"/>
      <c r="K3931"/>
      <c r="N3931"/>
      <c r="U3931"/>
      <c r="V3931"/>
      <c r="X3931"/>
      <c r="Y3931"/>
    </row>
    <row r="3932" spans="2:108" x14ac:dyDescent="0.3">
      <c r="B3932"/>
      <c r="C3932"/>
      <c r="E3932"/>
      <c r="F3932"/>
      <c r="G3932"/>
      <c r="H3932"/>
      <c r="I3932"/>
      <c r="K3932"/>
      <c r="N3932"/>
      <c r="U3932"/>
      <c r="V3932"/>
      <c r="X3932"/>
      <c r="Y3932"/>
    </row>
    <row r="3933" spans="2:108" x14ac:dyDescent="0.3">
      <c r="B3933"/>
      <c r="C3933"/>
      <c r="E3933"/>
      <c r="F3933"/>
      <c r="G3933"/>
      <c r="H3933"/>
      <c r="I3933"/>
      <c r="K3933"/>
      <c r="N3933"/>
      <c r="U3933"/>
      <c r="V3933"/>
      <c r="X3933"/>
      <c r="Y3933"/>
    </row>
    <row r="3934" spans="2:108" x14ac:dyDescent="0.3">
      <c r="B3934"/>
      <c r="C3934"/>
      <c r="E3934"/>
      <c r="F3934"/>
      <c r="G3934"/>
      <c r="H3934"/>
      <c r="I3934"/>
      <c r="K3934"/>
      <c r="N3934"/>
      <c r="U3934"/>
      <c r="V3934"/>
      <c r="X3934"/>
      <c r="Y3934"/>
    </row>
    <row r="3935" spans="2:108" x14ac:dyDescent="0.3">
      <c r="B3935"/>
      <c r="C3935"/>
      <c r="E3935"/>
      <c r="F3935"/>
      <c r="G3935"/>
      <c r="H3935"/>
      <c r="I3935"/>
      <c r="K3935"/>
      <c r="N3935"/>
      <c r="U3935"/>
      <c r="V3935"/>
      <c r="X3935"/>
      <c r="Y3935"/>
    </row>
    <row r="3936" spans="2:108" x14ac:dyDescent="0.3">
      <c r="B3936"/>
      <c r="C3936"/>
      <c r="E3936"/>
      <c r="F3936"/>
      <c r="G3936"/>
      <c r="H3936"/>
      <c r="I3936"/>
      <c r="K3936"/>
      <c r="N3936"/>
      <c r="U3936"/>
      <c r="V3936"/>
      <c r="X3936"/>
      <c r="Y3936"/>
    </row>
    <row r="3937" spans="2:25" x14ac:dyDescent="0.3">
      <c r="B3937"/>
      <c r="C3937"/>
      <c r="E3937"/>
      <c r="F3937"/>
      <c r="G3937"/>
      <c r="H3937"/>
      <c r="I3937"/>
      <c r="K3937"/>
      <c r="N3937"/>
      <c r="U3937"/>
      <c r="V3937"/>
      <c r="X3937"/>
      <c r="Y3937"/>
    </row>
    <row r="3938" spans="2:25" x14ac:dyDescent="0.3">
      <c r="B3938"/>
      <c r="C3938"/>
      <c r="E3938"/>
      <c r="F3938"/>
      <c r="G3938"/>
      <c r="H3938"/>
      <c r="I3938"/>
      <c r="K3938"/>
      <c r="N3938"/>
      <c r="U3938"/>
      <c r="V3938"/>
      <c r="X3938"/>
      <c r="Y3938"/>
    </row>
    <row r="3939" spans="2:25" x14ac:dyDescent="0.3">
      <c r="B3939"/>
      <c r="C3939"/>
      <c r="E3939"/>
      <c r="F3939"/>
      <c r="G3939"/>
      <c r="H3939"/>
      <c r="I3939"/>
      <c r="K3939"/>
      <c r="N3939"/>
      <c r="U3939"/>
      <c r="V3939"/>
      <c r="X3939"/>
      <c r="Y3939"/>
    </row>
    <row r="3940" spans="2:25" x14ac:dyDescent="0.3">
      <c r="B3940"/>
      <c r="C3940"/>
      <c r="E3940"/>
      <c r="F3940"/>
      <c r="G3940"/>
      <c r="H3940"/>
      <c r="I3940"/>
      <c r="K3940"/>
      <c r="N3940"/>
      <c r="U3940"/>
      <c r="V3940"/>
      <c r="X3940"/>
      <c r="Y3940"/>
    </row>
    <row r="3941" spans="2:25" x14ac:dyDescent="0.3">
      <c r="B3941"/>
      <c r="C3941"/>
      <c r="E3941"/>
      <c r="F3941"/>
      <c r="G3941"/>
      <c r="H3941"/>
      <c r="I3941"/>
      <c r="K3941"/>
      <c r="N3941"/>
      <c r="U3941"/>
      <c r="V3941"/>
      <c r="X3941"/>
      <c r="Y3941"/>
    </row>
    <row r="3942" spans="2:25" x14ac:dyDescent="0.3">
      <c r="B3942"/>
      <c r="C3942"/>
      <c r="E3942"/>
      <c r="F3942"/>
      <c r="G3942"/>
      <c r="H3942"/>
      <c r="I3942"/>
      <c r="K3942"/>
      <c r="N3942"/>
      <c r="U3942"/>
      <c r="V3942"/>
      <c r="X3942"/>
      <c r="Y3942"/>
    </row>
    <row r="3943" spans="2:25" x14ac:dyDescent="0.3">
      <c r="B3943"/>
      <c r="C3943"/>
      <c r="E3943"/>
      <c r="F3943"/>
      <c r="G3943"/>
      <c r="H3943"/>
      <c r="I3943"/>
      <c r="K3943"/>
      <c r="N3943"/>
      <c r="U3943"/>
      <c r="V3943"/>
      <c r="X3943"/>
      <c r="Y3943"/>
    </row>
    <row r="3944" spans="2:25" x14ac:dyDescent="0.3">
      <c r="B3944"/>
      <c r="C3944"/>
      <c r="E3944"/>
      <c r="F3944"/>
      <c r="G3944"/>
      <c r="H3944"/>
      <c r="I3944"/>
      <c r="K3944"/>
      <c r="N3944"/>
      <c r="U3944"/>
      <c r="V3944"/>
      <c r="X3944"/>
      <c r="Y3944"/>
    </row>
    <row r="3945" spans="2:25" x14ac:dyDescent="0.3">
      <c r="B3945"/>
      <c r="C3945"/>
      <c r="E3945"/>
      <c r="F3945"/>
      <c r="G3945"/>
      <c r="H3945"/>
      <c r="I3945"/>
      <c r="K3945"/>
      <c r="N3945"/>
      <c r="U3945"/>
      <c r="V3945"/>
      <c r="X3945"/>
      <c r="Y3945"/>
    </row>
    <row r="3946" spans="2:25" x14ac:dyDescent="0.3">
      <c r="B3946"/>
      <c r="C3946"/>
      <c r="E3946"/>
      <c r="F3946"/>
      <c r="G3946"/>
      <c r="H3946"/>
      <c r="I3946"/>
      <c r="K3946"/>
      <c r="N3946"/>
      <c r="U3946"/>
      <c r="V3946"/>
      <c r="X3946"/>
      <c r="Y3946"/>
    </row>
    <row r="3947" spans="2:25" x14ac:dyDescent="0.3">
      <c r="B3947"/>
      <c r="C3947"/>
      <c r="E3947"/>
      <c r="F3947"/>
      <c r="G3947"/>
      <c r="H3947"/>
      <c r="I3947"/>
      <c r="K3947"/>
      <c r="N3947"/>
      <c r="U3947"/>
      <c r="V3947"/>
      <c r="X3947"/>
      <c r="Y3947"/>
    </row>
    <row r="3948" spans="2:25" x14ac:dyDescent="0.3">
      <c r="B3948"/>
      <c r="C3948"/>
      <c r="E3948"/>
      <c r="F3948"/>
      <c r="G3948"/>
      <c r="H3948"/>
      <c r="I3948"/>
      <c r="K3948"/>
      <c r="N3948"/>
      <c r="U3948"/>
      <c r="V3948"/>
      <c r="X3948"/>
      <c r="Y3948"/>
    </row>
    <row r="3949" spans="2:25" x14ac:dyDescent="0.3">
      <c r="B3949"/>
      <c r="C3949"/>
      <c r="E3949"/>
      <c r="F3949"/>
      <c r="G3949"/>
      <c r="H3949"/>
      <c r="I3949"/>
      <c r="K3949"/>
      <c r="N3949"/>
      <c r="U3949"/>
      <c r="V3949"/>
      <c r="X3949"/>
      <c r="Y3949"/>
    </row>
    <row r="3950" spans="2:25" x14ac:dyDescent="0.3">
      <c r="B3950"/>
      <c r="C3950"/>
      <c r="E3950"/>
      <c r="F3950"/>
      <c r="G3950"/>
      <c r="H3950"/>
      <c r="I3950"/>
      <c r="K3950"/>
      <c r="N3950"/>
      <c r="U3950"/>
      <c r="V3950"/>
      <c r="X3950"/>
      <c r="Y3950"/>
    </row>
    <row r="3951" spans="2:25" x14ac:dyDescent="0.3">
      <c r="B3951"/>
      <c r="C3951"/>
      <c r="E3951"/>
      <c r="F3951"/>
      <c r="G3951"/>
      <c r="H3951"/>
      <c r="I3951"/>
      <c r="K3951"/>
      <c r="N3951"/>
      <c r="U3951"/>
      <c r="V3951"/>
      <c r="X3951"/>
      <c r="Y3951"/>
    </row>
    <row r="3952" spans="2:25" x14ac:dyDescent="0.3">
      <c r="B3952"/>
      <c r="C3952"/>
      <c r="E3952"/>
      <c r="F3952"/>
      <c r="G3952"/>
      <c r="H3952"/>
      <c r="I3952"/>
      <c r="K3952"/>
      <c r="N3952"/>
      <c r="U3952"/>
      <c r="V3952"/>
      <c r="X3952"/>
      <c r="Y3952"/>
    </row>
    <row r="3953" spans="2:25" x14ac:dyDescent="0.3">
      <c r="B3953"/>
      <c r="C3953"/>
      <c r="E3953"/>
      <c r="F3953"/>
      <c r="G3953"/>
      <c r="H3953"/>
      <c r="I3953"/>
      <c r="K3953"/>
      <c r="N3953"/>
      <c r="U3953"/>
      <c r="V3953"/>
      <c r="X3953"/>
      <c r="Y3953"/>
    </row>
    <row r="3954" spans="2:25" x14ac:dyDescent="0.3">
      <c r="B3954"/>
      <c r="C3954"/>
      <c r="E3954"/>
      <c r="F3954"/>
      <c r="G3954"/>
      <c r="H3954"/>
      <c r="I3954"/>
      <c r="K3954"/>
      <c r="N3954"/>
      <c r="U3954"/>
      <c r="V3954"/>
      <c r="X3954"/>
      <c r="Y3954"/>
    </row>
    <row r="3955" spans="2:25" x14ac:dyDescent="0.3">
      <c r="B3955"/>
      <c r="C3955"/>
      <c r="E3955"/>
      <c r="F3955"/>
      <c r="G3955"/>
      <c r="H3955"/>
      <c r="I3955"/>
      <c r="K3955"/>
      <c r="N3955"/>
      <c r="U3955"/>
      <c r="V3955"/>
      <c r="X3955"/>
      <c r="Y3955"/>
    </row>
    <row r="3956" spans="2:25" x14ac:dyDescent="0.3">
      <c r="B3956"/>
      <c r="C3956"/>
      <c r="E3956"/>
      <c r="F3956"/>
      <c r="G3956"/>
      <c r="H3956"/>
      <c r="I3956"/>
      <c r="K3956"/>
      <c r="N3956"/>
      <c r="U3956"/>
      <c r="V3956"/>
      <c r="X3956"/>
      <c r="Y3956"/>
    </row>
    <row r="3957" spans="2:25" x14ac:dyDescent="0.3">
      <c r="B3957"/>
      <c r="C3957"/>
      <c r="E3957"/>
      <c r="F3957"/>
      <c r="G3957"/>
      <c r="H3957"/>
      <c r="I3957"/>
      <c r="K3957"/>
      <c r="N3957"/>
      <c r="U3957"/>
      <c r="V3957"/>
      <c r="X3957"/>
      <c r="Y3957"/>
    </row>
    <row r="3958" spans="2:25" x14ac:dyDescent="0.3">
      <c r="B3958"/>
      <c r="C3958"/>
      <c r="E3958"/>
      <c r="F3958"/>
      <c r="G3958"/>
      <c r="H3958"/>
      <c r="I3958"/>
      <c r="K3958"/>
      <c r="N3958"/>
      <c r="U3958"/>
      <c r="V3958"/>
      <c r="X3958"/>
      <c r="Y3958"/>
    </row>
    <row r="3959" spans="2:25" x14ac:dyDescent="0.3">
      <c r="B3959"/>
      <c r="C3959"/>
      <c r="E3959"/>
      <c r="F3959"/>
      <c r="G3959"/>
      <c r="H3959"/>
      <c r="I3959"/>
      <c r="K3959"/>
      <c r="N3959"/>
      <c r="U3959"/>
      <c r="V3959"/>
      <c r="X3959"/>
      <c r="Y3959"/>
    </row>
    <row r="3960" spans="2:25" x14ac:dyDescent="0.3">
      <c r="B3960"/>
      <c r="C3960"/>
      <c r="E3960"/>
      <c r="F3960"/>
      <c r="G3960"/>
      <c r="H3960"/>
      <c r="I3960"/>
      <c r="K3960"/>
      <c r="N3960"/>
      <c r="U3960"/>
      <c r="V3960"/>
      <c r="X3960"/>
      <c r="Y3960"/>
    </row>
    <row r="3961" spans="2:25" x14ac:dyDescent="0.3">
      <c r="B3961"/>
      <c r="C3961"/>
      <c r="E3961"/>
      <c r="F3961"/>
      <c r="G3961"/>
      <c r="H3961"/>
      <c r="I3961"/>
      <c r="K3961"/>
      <c r="N3961"/>
      <c r="U3961"/>
      <c r="V3961"/>
      <c r="X3961"/>
      <c r="Y3961"/>
    </row>
    <row r="3962" spans="2:25" x14ac:dyDescent="0.3">
      <c r="B3962"/>
      <c r="C3962"/>
      <c r="E3962"/>
      <c r="F3962"/>
      <c r="G3962"/>
      <c r="H3962"/>
      <c r="I3962"/>
      <c r="K3962"/>
      <c r="N3962"/>
      <c r="U3962"/>
      <c r="V3962"/>
      <c r="X3962"/>
      <c r="Y3962"/>
    </row>
    <row r="3963" spans="2:25" x14ac:dyDescent="0.3">
      <c r="B3963"/>
      <c r="C3963"/>
      <c r="E3963"/>
      <c r="F3963"/>
      <c r="G3963"/>
      <c r="H3963"/>
      <c r="I3963"/>
      <c r="K3963"/>
      <c r="N3963"/>
      <c r="U3963"/>
      <c r="V3963"/>
      <c r="X3963"/>
      <c r="Y3963"/>
    </row>
    <row r="3964" spans="2:25" x14ac:dyDescent="0.3">
      <c r="B3964"/>
      <c r="C3964"/>
      <c r="E3964"/>
      <c r="F3964"/>
      <c r="G3964"/>
      <c r="H3964"/>
      <c r="I3964"/>
      <c r="K3964"/>
      <c r="N3964"/>
      <c r="U3964"/>
      <c r="V3964"/>
      <c r="X3964"/>
      <c r="Y3964"/>
    </row>
    <row r="3965" spans="2:25" x14ac:dyDescent="0.3">
      <c r="B3965"/>
      <c r="C3965"/>
      <c r="E3965"/>
      <c r="F3965"/>
      <c r="G3965"/>
      <c r="H3965"/>
      <c r="I3965"/>
      <c r="K3965"/>
      <c r="N3965"/>
      <c r="U3965"/>
      <c r="V3965"/>
      <c r="X3965"/>
      <c r="Y3965"/>
    </row>
    <row r="3966" spans="2:25" x14ac:dyDescent="0.3">
      <c r="B3966"/>
      <c r="C3966"/>
      <c r="E3966"/>
      <c r="F3966"/>
      <c r="G3966"/>
      <c r="H3966"/>
      <c r="I3966"/>
      <c r="K3966"/>
      <c r="N3966"/>
      <c r="U3966"/>
      <c r="V3966"/>
      <c r="X3966"/>
      <c r="Y3966"/>
    </row>
    <row r="3967" spans="2:25" x14ac:dyDescent="0.3">
      <c r="B3967"/>
      <c r="C3967"/>
      <c r="E3967"/>
      <c r="F3967"/>
      <c r="G3967"/>
      <c r="H3967"/>
      <c r="I3967"/>
      <c r="K3967"/>
      <c r="N3967"/>
      <c r="U3967"/>
      <c r="V3967"/>
      <c r="X3967"/>
      <c r="Y3967"/>
    </row>
    <row r="3968" spans="2:25" x14ac:dyDescent="0.3">
      <c r="B3968"/>
      <c r="C3968"/>
      <c r="E3968"/>
      <c r="F3968"/>
      <c r="G3968"/>
      <c r="H3968"/>
      <c r="I3968"/>
      <c r="K3968"/>
      <c r="N3968"/>
      <c r="U3968"/>
      <c r="V3968"/>
      <c r="X3968"/>
      <c r="Y3968"/>
    </row>
    <row r="3969" spans="2:25" x14ac:dyDescent="0.3">
      <c r="B3969"/>
      <c r="C3969"/>
      <c r="E3969"/>
      <c r="F3969"/>
      <c r="G3969"/>
      <c r="H3969"/>
      <c r="I3969"/>
      <c r="K3969"/>
      <c r="N3969"/>
      <c r="U3969"/>
      <c r="V3969"/>
      <c r="X3969"/>
      <c r="Y3969"/>
    </row>
    <row r="3970" spans="2:25" x14ac:dyDescent="0.3">
      <c r="B3970"/>
      <c r="C3970"/>
      <c r="E3970"/>
      <c r="F3970"/>
      <c r="G3970"/>
      <c r="H3970"/>
      <c r="I3970"/>
      <c r="K3970"/>
      <c r="N3970"/>
      <c r="U3970"/>
      <c r="V3970"/>
      <c r="X3970"/>
      <c r="Y3970"/>
    </row>
    <row r="3971" spans="2:25" x14ac:dyDescent="0.3">
      <c r="B3971"/>
      <c r="C3971"/>
      <c r="E3971"/>
      <c r="F3971"/>
      <c r="G3971"/>
      <c r="H3971"/>
      <c r="I3971"/>
      <c r="K3971"/>
      <c r="N3971"/>
      <c r="U3971"/>
      <c r="V3971"/>
      <c r="X3971"/>
      <c r="Y3971"/>
    </row>
    <row r="3972" spans="2:25" x14ac:dyDescent="0.3">
      <c r="B3972"/>
      <c r="C3972"/>
      <c r="E3972"/>
      <c r="F3972"/>
      <c r="G3972"/>
      <c r="H3972"/>
      <c r="I3972"/>
      <c r="K3972"/>
      <c r="N3972"/>
      <c r="U3972"/>
      <c r="V3972"/>
      <c r="X3972"/>
      <c r="Y3972"/>
    </row>
    <row r="3973" spans="2:25" x14ac:dyDescent="0.3">
      <c r="B3973"/>
      <c r="C3973"/>
      <c r="E3973"/>
      <c r="F3973"/>
      <c r="G3973"/>
      <c r="H3973"/>
      <c r="I3973"/>
      <c r="K3973"/>
      <c r="N3973"/>
      <c r="U3973"/>
      <c r="V3973"/>
      <c r="X3973"/>
      <c r="Y3973"/>
    </row>
    <row r="3974" spans="2:25" x14ac:dyDescent="0.3">
      <c r="B3974"/>
      <c r="C3974"/>
      <c r="E3974"/>
      <c r="F3974"/>
      <c r="G3974"/>
      <c r="H3974"/>
      <c r="I3974"/>
      <c r="K3974"/>
      <c r="N3974"/>
      <c r="U3974"/>
      <c r="V3974"/>
      <c r="X3974"/>
      <c r="Y3974"/>
    </row>
    <row r="3975" spans="2:25" x14ac:dyDescent="0.3">
      <c r="B3975"/>
      <c r="C3975"/>
      <c r="E3975"/>
      <c r="F3975"/>
      <c r="G3975"/>
      <c r="H3975"/>
      <c r="I3975"/>
      <c r="K3975"/>
      <c r="N3975"/>
      <c r="U3975"/>
      <c r="V3975"/>
      <c r="X3975"/>
      <c r="Y3975"/>
    </row>
    <row r="3976" spans="2:25" x14ac:dyDescent="0.3">
      <c r="B3976"/>
      <c r="C3976"/>
      <c r="E3976"/>
      <c r="F3976"/>
      <c r="G3976"/>
      <c r="H3976"/>
      <c r="I3976"/>
      <c r="K3976"/>
      <c r="N3976"/>
      <c r="U3976"/>
      <c r="V3976"/>
      <c r="X3976"/>
      <c r="Y3976"/>
    </row>
    <row r="3977" spans="2:25" x14ac:dyDescent="0.3">
      <c r="B3977"/>
      <c r="C3977"/>
      <c r="E3977"/>
      <c r="F3977"/>
      <c r="G3977"/>
      <c r="H3977"/>
      <c r="I3977"/>
      <c r="K3977"/>
      <c r="N3977"/>
      <c r="U3977"/>
      <c r="V3977"/>
      <c r="X3977"/>
      <c r="Y3977"/>
    </row>
    <row r="3978" spans="2:25" x14ac:dyDescent="0.3">
      <c r="B3978"/>
      <c r="C3978"/>
      <c r="E3978"/>
      <c r="F3978"/>
      <c r="G3978"/>
      <c r="H3978"/>
      <c r="I3978"/>
      <c r="K3978"/>
      <c r="N3978"/>
      <c r="U3978"/>
      <c r="V3978"/>
      <c r="X3978"/>
      <c r="Y3978"/>
    </row>
    <row r="3979" spans="2:25" x14ac:dyDescent="0.3">
      <c r="B3979"/>
      <c r="C3979"/>
      <c r="E3979"/>
      <c r="F3979"/>
      <c r="G3979"/>
      <c r="H3979"/>
      <c r="I3979"/>
      <c r="K3979"/>
      <c r="N3979"/>
      <c r="U3979"/>
      <c r="V3979"/>
      <c r="X3979"/>
      <c r="Y3979"/>
    </row>
    <row r="3980" spans="2:25" x14ac:dyDescent="0.3">
      <c r="B3980"/>
      <c r="C3980"/>
      <c r="E3980"/>
      <c r="F3980"/>
      <c r="G3980"/>
      <c r="H3980"/>
      <c r="I3980"/>
      <c r="K3980"/>
      <c r="N3980"/>
      <c r="U3980"/>
      <c r="V3980"/>
      <c r="X3980"/>
      <c r="Y3980"/>
    </row>
    <row r="3981" spans="2:25" x14ac:dyDescent="0.3">
      <c r="B3981"/>
      <c r="C3981"/>
      <c r="E3981"/>
      <c r="F3981"/>
      <c r="G3981"/>
      <c r="H3981"/>
      <c r="I3981"/>
      <c r="K3981"/>
      <c r="N3981"/>
      <c r="U3981"/>
      <c r="V3981"/>
      <c r="X3981"/>
      <c r="Y3981"/>
    </row>
    <row r="3982" spans="2:25" x14ac:dyDescent="0.3">
      <c r="B3982"/>
      <c r="C3982"/>
      <c r="E3982"/>
      <c r="F3982"/>
      <c r="G3982"/>
      <c r="H3982"/>
      <c r="I3982"/>
      <c r="K3982"/>
      <c r="N3982"/>
      <c r="U3982"/>
      <c r="V3982"/>
      <c r="X3982"/>
      <c r="Y3982"/>
    </row>
    <row r="3983" spans="2:25" x14ac:dyDescent="0.3">
      <c r="B3983"/>
      <c r="C3983"/>
      <c r="E3983"/>
      <c r="F3983"/>
      <c r="G3983"/>
      <c r="H3983"/>
      <c r="I3983"/>
      <c r="K3983"/>
      <c r="N3983"/>
      <c r="U3983"/>
      <c r="V3983"/>
      <c r="X3983"/>
      <c r="Y3983"/>
    </row>
    <row r="3984" spans="2:25" x14ac:dyDescent="0.3">
      <c r="B3984"/>
      <c r="C3984"/>
      <c r="E3984"/>
      <c r="F3984"/>
      <c r="G3984"/>
      <c r="H3984"/>
      <c r="I3984"/>
      <c r="K3984"/>
      <c r="N3984"/>
      <c r="U3984"/>
      <c r="V3984"/>
      <c r="X3984"/>
      <c r="Y3984"/>
    </row>
    <row r="3985" spans="2:25" x14ac:dyDescent="0.3">
      <c r="B3985"/>
      <c r="C3985"/>
      <c r="E3985"/>
      <c r="F3985"/>
      <c r="G3985"/>
      <c r="H3985"/>
      <c r="I3985"/>
      <c r="K3985"/>
      <c r="N3985"/>
      <c r="U3985"/>
      <c r="V3985"/>
      <c r="X3985"/>
      <c r="Y3985"/>
    </row>
    <row r="3986" spans="2:25" x14ac:dyDescent="0.3">
      <c r="B3986"/>
      <c r="C3986"/>
      <c r="E3986"/>
      <c r="F3986"/>
      <c r="G3986"/>
      <c r="H3986"/>
      <c r="I3986"/>
      <c r="K3986"/>
      <c r="N3986"/>
      <c r="U3986"/>
      <c r="V3986"/>
      <c r="X3986"/>
      <c r="Y3986"/>
    </row>
    <row r="3987" spans="2:25" x14ac:dyDescent="0.3">
      <c r="B3987"/>
      <c r="C3987"/>
      <c r="E3987"/>
      <c r="F3987"/>
      <c r="G3987"/>
      <c r="H3987"/>
      <c r="I3987"/>
      <c r="K3987"/>
      <c r="N3987"/>
      <c r="U3987"/>
      <c r="V3987"/>
      <c r="X3987"/>
      <c r="Y3987"/>
    </row>
    <row r="3988" spans="2:25" x14ac:dyDescent="0.3">
      <c r="B3988"/>
      <c r="C3988"/>
      <c r="E3988"/>
      <c r="F3988"/>
      <c r="G3988"/>
      <c r="H3988"/>
      <c r="I3988"/>
      <c r="K3988"/>
      <c r="N3988"/>
      <c r="U3988"/>
      <c r="V3988"/>
      <c r="X3988"/>
      <c r="Y3988"/>
    </row>
    <row r="3989" spans="2:25" x14ac:dyDescent="0.3">
      <c r="B3989"/>
      <c r="C3989"/>
      <c r="E3989"/>
      <c r="F3989"/>
      <c r="G3989"/>
      <c r="H3989"/>
      <c r="I3989"/>
      <c r="K3989"/>
      <c r="N3989"/>
      <c r="U3989"/>
      <c r="V3989"/>
      <c r="X3989"/>
      <c r="Y3989"/>
    </row>
    <row r="3990" spans="2:25" x14ac:dyDescent="0.3">
      <c r="B3990"/>
      <c r="C3990"/>
      <c r="E3990"/>
      <c r="F3990"/>
      <c r="G3990"/>
      <c r="H3990"/>
      <c r="I3990"/>
      <c r="K3990"/>
      <c r="N3990"/>
      <c r="U3990"/>
      <c r="V3990"/>
      <c r="X3990"/>
      <c r="Y3990"/>
    </row>
    <row r="3991" spans="2:25" x14ac:dyDescent="0.3">
      <c r="B3991"/>
      <c r="C3991"/>
      <c r="E3991"/>
      <c r="F3991"/>
      <c r="G3991"/>
      <c r="H3991"/>
      <c r="I3991"/>
      <c r="K3991"/>
      <c r="N3991"/>
      <c r="U3991"/>
      <c r="V3991"/>
      <c r="X3991"/>
      <c r="Y3991"/>
    </row>
    <row r="3992" spans="2:25" x14ac:dyDescent="0.3">
      <c r="B3992"/>
      <c r="C3992"/>
      <c r="E3992"/>
      <c r="F3992"/>
      <c r="G3992"/>
      <c r="H3992"/>
      <c r="I3992"/>
      <c r="K3992"/>
      <c r="N3992"/>
      <c r="U3992"/>
      <c r="V3992"/>
      <c r="X3992"/>
      <c r="Y3992"/>
    </row>
    <row r="3993" spans="2:25" x14ac:dyDescent="0.3">
      <c r="B3993"/>
      <c r="C3993"/>
      <c r="E3993"/>
      <c r="F3993"/>
      <c r="G3993"/>
      <c r="H3993"/>
      <c r="I3993"/>
      <c r="K3993"/>
      <c r="N3993"/>
      <c r="U3993"/>
      <c r="V3993"/>
      <c r="X3993"/>
      <c r="Y3993"/>
    </row>
    <row r="3994" spans="2:25" x14ac:dyDescent="0.3">
      <c r="B3994"/>
      <c r="C3994"/>
      <c r="E3994"/>
      <c r="F3994"/>
      <c r="G3994"/>
      <c r="H3994"/>
      <c r="I3994"/>
      <c r="K3994"/>
      <c r="N3994"/>
      <c r="U3994"/>
      <c r="V3994"/>
      <c r="X3994"/>
      <c r="Y3994"/>
    </row>
    <row r="3995" spans="2:25" x14ac:dyDescent="0.3">
      <c r="B3995"/>
      <c r="C3995"/>
      <c r="E3995"/>
      <c r="F3995"/>
      <c r="G3995"/>
      <c r="H3995"/>
      <c r="I3995"/>
      <c r="K3995"/>
      <c r="N3995"/>
      <c r="U3995"/>
      <c r="V3995"/>
      <c r="X3995"/>
      <c r="Y3995"/>
    </row>
    <row r="3996" spans="2:25" x14ac:dyDescent="0.3">
      <c r="B3996"/>
      <c r="C3996"/>
      <c r="E3996"/>
      <c r="F3996"/>
      <c r="G3996"/>
      <c r="H3996"/>
      <c r="I3996"/>
      <c r="K3996"/>
      <c r="N3996"/>
      <c r="U3996"/>
      <c r="V3996"/>
      <c r="X3996"/>
      <c r="Y3996"/>
    </row>
    <row r="3997" spans="2:25" x14ac:dyDescent="0.3">
      <c r="B3997"/>
      <c r="C3997"/>
      <c r="E3997"/>
      <c r="F3997"/>
      <c r="G3997"/>
      <c r="H3997"/>
      <c r="I3997"/>
      <c r="K3997"/>
      <c r="N3997"/>
      <c r="U3997"/>
      <c r="V3997"/>
      <c r="X3997"/>
      <c r="Y3997"/>
    </row>
    <row r="3998" spans="2:25" x14ac:dyDescent="0.3">
      <c r="B3998"/>
      <c r="C3998"/>
      <c r="E3998"/>
      <c r="F3998"/>
      <c r="G3998"/>
      <c r="H3998"/>
      <c r="I3998"/>
      <c r="K3998"/>
      <c r="N3998"/>
      <c r="U3998"/>
      <c r="V3998"/>
      <c r="X3998"/>
      <c r="Y3998"/>
    </row>
    <row r="3999" spans="2:25" x14ac:dyDescent="0.3">
      <c r="B3999"/>
      <c r="C3999"/>
      <c r="E3999"/>
      <c r="F3999"/>
      <c r="G3999"/>
      <c r="H3999"/>
      <c r="I3999"/>
      <c r="K3999"/>
      <c r="N3999"/>
      <c r="U3999"/>
      <c r="V3999"/>
      <c r="X3999"/>
      <c r="Y3999"/>
    </row>
    <row r="4000" spans="2:25" x14ac:dyDescent="0.3">
      <c r="B4000"/>
      <c r="C4000"/>
      <c r="E4000"/>
      <c r="F4000"/>
      <c r="G4000"/>
      <c r="H4000"/>
      <c r="I4000"/>
      <c r="K4000"/>
      <c r="N4000"/>
      <c r="U4000"/>
      <c r="V4000"/>
      <c r="X4000"/>
      <c r="Y4000"/>
    </row>
    <row r="4001" spans="2:108" x14ac:dyDescent="0.3">
      <c r="B4001"/>
      <c r="C4001"/>
      <c r="E4001"/>
      <c r="F4001"/>
      <c r="G4001"/>
      <c r="H4001"/>
      <c r="I4001"/>
      <c r="K4001"/>
      <c r="N4001"/>
      <c r="U4001"/>
      <c r="V4001"/>
      <c r="X4001"/>
      <c r="Y4001"/>
    </row>
    <row r="4002" spans="2:108" x14ac:dyDescent="0.3">
      <c r="B4002"/>
      <c r="C4002"/>
      <c r="E4002"/>
      <c r="F4002"/>
      <c r="G4002"/>
      <c r="H4002"/>
      <c r="I4002"/>
      <c r="K4002"/>
      <c r="N4002"/>
      <c r="U4002"/>
      <c r="V4002"/>
      <c r="X4002"/>
      <c r="Y4002"/>
    </row>
    <row r="4003" spans="2:108" x14ac:dyDescent="0.3">
      <c r="B4003"/>
      <c r="C4003"/>
      <c r="E4003"/>
      <c r="F4003"/>
      <c r="G4003"/>
      <c r="H4003"/>
      <c r="I4003"/>
      <c r="K4003"/>
      <c r="N4003"/>
      <c r="U4003"/>
      <c r="V4003"/>
      <c r="X4003"/>
      <c r="Y4003"/>
      <c r="AM4003"/>
      <c r="AT4003"/>
      <c r="AV4003"/>
      <c r="AX4003"/>
      <c r="AY4003"/>
      <c r="AZ4003"/>
      <c r="BD4003"/>
      <c r="BE4003"/>
      <c r="BF4003"/>
      <c r="BG4003"/>
      <c r="BH4003"/>
    </row>
    <row r="4004" spans="2:108" x14ac:dyDescent="0.3">
      <c r="B4004"/>
      <c r="C4004"/>
      <c r="E4004"/>
      <c r="F4004"/>
      <c r="G4004"/>
      <c r="H4004"/>
      <c r="I4004"/>
      <c r="K4004"/>
      <c r="N4004"/>
      <c r="O4004"/>
      <c r="P4004"/>
      <c r="Q4004"/>
      <c r="U4004"/>
      <c r="V4004"/>
      <c r="X4004"/>
      <c r="Y4004"/>
    </row>
    <row r="4005" spans="2:108" x14ac:dyDescent="0.3">
      <c r="B4005"/>
      <c r="C4005"/>
      <c r="E4005"/>
      <c r="F4005"/>
      <c r="G4005"/>
      <c r="H4005"/>
      <c r="I4005"/>
      <c r="K4005"/>
      <c r="N4005"/>
      <c r="U4005"/>
      <c r="V4005"/>
      <c r="X4005"/>
      <c r="AI4005"/>
      <c r="DD4005"/>
    </row>
    <row r="4006" spans="2:108" x14ac:dyDescent="0.3">
      <c r="B4006"/>
      <c r="C4006"/>
      <c r="E4006"/>
      <c r="F4006"/>
      <c r="G4006"/>
      <c r="H4006"/>
      <c r="I4006"/>
      <c r="K4006"/>
      <c r="N4006"/>
      <c r="U4006"/>
      <c r="V4006"/>
      <c r="X4006"/>
      <c r="AI4006"/>
      <c r="DD4006"/>
    </row>
    <row r="4007" spans="2:108" x14ac:dyDescent="0.3">
      <c r="B4007"/>
      <c r="C4007"/>
      <c r="E4007"/>
      <c r="F4007"/>
      <c r="G4007"/>
      <c r="H4007"/>
      <c r="I4007"/>
      <c r="K4007"/>
      <c r="N4007"/>
      <c r="U4007"/>
      <c r="V4007"/>
      <c r="X4007"/>
      <c r="AJ4007"/>
      <c r="DD4007"/>
    </row>
    <row r="4008" spans="2:108" x14ac:dyDescent="0.3">
      <c r="B4008"/>
      <c r="C4008"/>
      <c r="E4008"/>
      <c r="F4008"/>
      <c r="G4008"/>
      <c r="H4008"/>
      <c r="I4008"/>
      <c r="K4008"/>
      <c r="N4008"/>
      <c r="U4008"/>
      <c r="V4008"/>
      <c r="X4008"/>
      <c r="AI4008"/>
      <c r="AJ4008"/>
      <c r="DD4008"/>
    </row>
    <row r="4009" spans="2:108" x14ac:dyDescent="0.3">
      <c r="B4009"/>
      <c r="C4009"/>
      <c r="E4009"/>
      <c r="F4009"/>
      <c r="G4009"/>
      <c r="H4009"/>
      <c r="I4009"/>
      <c r="K4009"/>
      <c r="N4009"/>
      <c r="U4009"/>
      <c r="V4009"/>
      <c r="X4009"/>
      <c r="AI4009"/>
      <c r="DD4009"/>
    </row>
    <row r="4010" spans="2:108" x14ac:dyDescent="0.3">
      <c r="B4010"/>
      <c r="C4010"/>
      <c r="E4010"/>
      <c r="F4010"/>
      <c r="G4010"/>
      <c r="H4010"/>
      <c r="I4010"/>
      <c r="K4010"/>
      <c r="N4010"/>
      <c r="U4010"/>
      <c r="V4010"/>
      <c r="X4010"/>
      <c r="AI4010"/>
      <c r="DD4010"/>
    </row>
    <row r="4011" spans="2:108" x14ac:dyDescent="0.3">
      <c r="B4011"/>
      <c r="C4011"/>
      <c r="E4011"/>
      <c r="F4011"/>
      <c r="G4011"/>
      <c r="H4011"/>
      <c r="I4011"/>
      <c r="K4011"/>
      <c r="N4011"/>
      <c r="U4011"/>
      <c r="V4011"/>
      <c r="X4011"/>
      <c r="Y4011"/>
      <c r="AI4011"/>
    </row>
    <row r="4012" spans="2:108" x14ac:dyDescent="0.3">
      <c r="B4012"/>
      <c r="C4012"/>
      <c r="E4012"/>
      <c r="F4012"/>
      <c r="G4012"/>
      <c r="H4012"/>
      <c r="I4012"/>
      <c r="K4012"/>
      <c r="N4012"/>
      <c r="U4012"/>
      <c r="V4012"/>
      <c r="X4012"/>
      <c r="AI4012"/>
      <c r="DD4012"/>
    </row>
    <row r="4013" spans="2:108" x14ac:dyDescent="0.3">
      <c r="B4013"/>
      <c r="C4013"/>
      <c r="E4013"/>
      <c r="F4013"/>
      <c r="G4013"/>
      <c r="H4013"/>
      <c r="I4013"/>
      <c r="K4013"/>
      <c r="N4013"/>
      <c r="U4013"/>
      <c r="V4013"/>
      <c r="X4013"/>
      <c r="AI4013"/>
      <c r="DD4013"/>
    </row>
    <row r="4014" spans="2:108" x14ac:dyDescent="0.3">
      <c r="B4014"/>
      <c r="C4014"/>
      <c r="E4014"/>
      <c r="F4014"/>
      <c r="G4014"/>
      <c r="H4014"/>
      <c r="I4014"/>
      <c r="K4014"/>
      <c r="N4014"/>
      <c r="U4014"/>
      <c r="V4014"/>
      <c r="X4014"/>
      <c r="AI4014"/>
      <c r="AJ4014"/>
      <c r="DD4014"/>
    </row>
    <row r="4015" spans="2:108" x14ac:dyDescent="0.3">
      <c r="B4015"/>
      <c r="C4015"/>
      <c r="E4015"/>
      <c r="F4015"/>
      <c r="G4015"/>
      <c r="H4015"/>
      <c r="I4015"/>
      <c r="K4015"/>
      <c r="N4015"/>
      <c r="O4015"/>
      <c r="P4015"/>
      <c r="Q4015"/>
      <c r="U4015"/>
      <c r="V4015"/>
      <c r="X4015"/>
      <c r="Y4015"/>
      <c r="AI4015"/>
      <c r="AJ4015"/>
    </row>
    <row r="4016" spans="2:108" x14ac:dyDescent="0.3">
      <c r="B4016"/>
      <c r="C4016"/>
      <c r="E4016"/>
      <c r="F4016"/>
      <c r="G4016"/>
      <c r="H4016"/>
      <c r="I4016"/>
      <c r="K4016"/>
      <c r="N4016"/>
      <c r="U4016"/>
      <c r="V4016"/>
      <c r="X4016"/>
      <c r="AI4016"/>
      <c r="AJ4016"/>
      <c r="DD4016"/>
    </row>
    <row r="4017" spans="2:108" x14ac:dyDescent="0.3">
      <c r="B4017"/>
      <c r="C4017"/>
      <c r="E4017"/>
      <c r="F4017"/>
      <c r="G4017"/>
      <c r="H4017"/>
      <c r="I4017"/>
      <c r="K4017"/>
      <c r="N4017"/>
      <c r="U4017"/>
      <c r="V4017"/>
      <c r="X4017"/>
      <c r="AI4017"/>
      <c r="DD4017"/>
    </row>
    <row r="4018" spans="2:108" x14ac:dyDescent="0.3">
      <c r="B4018"/>
      <c r="C4018"/>
      <c r="E4018"/>
      <c r="F4018"/>
      <c r="G4018"/>
      <c r="H4018"/>
      <c r="I4018"/>
      <c r="K4018"/>
      <c r="N4018"/>
      <c r="U4018"/>
      <c r="V4018"/>
      <c r="X4018"/>
      <c r="AI4018"/>
      <c r="AJ4018"/>
      <c r="DD4018"/>
    </row>
    <row r="4019" spans="2:108" x14ac:dyDescent="0.3">
      <c r="B4019"/>
      <c r="C4019"/>
      <c r="E4019"/>
      <c r="F4019"/>
      <c r="G4019"/>
      <c r="H4019"/>
      <c r="I4019"/>
      <c r="K4019"/>
      <c r="N4019"/>
      <c r="U4019"/>
      <c r="V4019"/>
      <c r="X4019"/>
      <c r="AI4019"/>
      <c r="AJ4019"/>
      <c r="DD4019"/>
    </row>
    <row r="4020" spans="2:108" x14ac:dyDescent="0.3">
      <c r="B4020"/>
      <c r="C4020"/>
      <c r="E4020"/>
      <c r="F4020"/>
      <c r="G4020"/>
      <c r="H4020"/>
      <c r="I4020"/>
      <c r="K4020"/>
      <c r="N4020"/>
      <c r="U4020"/>
      <c r="V4020"/>
      <c r="X4020"/>
      <c r="AI4020"/>
      <c r="DD4020"/>
    </row>
    <row r="4021" spans="2:108" x14ac:dyDescent="0.3">
      <c r="B4021"/>
      <c r="C4021"/>
      <c r="E4021"/>
      <c r="F4021"/>
      <c r="G4021"/>
      <c r="H4021"/>
      <c r="I4021"/>
      <c r="K4021"/>
      <c r="N4021"/>
      <c r="U4021"/>
      <c r="V4021"/>
      <c r="X4021"/>
      <c r="Y4021"/>
      <c r="AI4021"/>
      <c r="AJ4021"/>
    </row>
    <row r="4022" spans="2:108" x14ac:dyDescent="0.3">
      <c r="B4022"/>
      <c r="C4022"/>
      <c r="E4022"/>
      <c r="F4022"/>
      <c r="G4022"/>
      <c r="H4022"/>
      <c r="I4022"/>
      <c r="K4022"/>
      <c r="N4022"/>
      <c r="U4022"/>
      <c r="V4022"/>
      <c r="X4022"/>
      <c r="Y4022"/>
    </row>
    <row r="4023" spans="2:108" x14ac:dyDescent="0.3">
      <c r="B4023"/>
      <c r="C4023"/>
      <c r="E4023"/>
      <c r="F4023"/>
      <c r="G4023"/>
      <c r="H4023"/>
      <c r="I4023"/>
      <c r="K4023"/>
      <c r="N4023"/>
      <c r="U4023"/>
      <c r="V4023"/>
      <c r="X4023"/>
      <c r="Y4023"/>
    </row>
    <row r="4024" spans="2:108" x14ac:dyDescent="0.3">
      <c r="B4024"/>
      <c r="C4024"/>
      <c r="E4024"/>
      <c r="F4024"/>
      <c r="G4024"/>
      <c r="H4024"/>
      <c r="I4024"/>
      <c r="K4024"/>
      <c r="N4024"/>
      <c r="U4024"/>
      <c r="V4024"/>
      <c r="X4024"/>
      <c r="Y4024"/>
    </row>
    <row r="4025" spans="2:108" x14ac:dyDescent="0.3">
      <c r="B4025"/>
      <c r="C4025"/>
      <c r="E4025"/>
      <c r="F4025"/>
      <c r="G4025"/>
      <c r="H4025"/>
      <c r="I4025"/>
      <c r="K4025"/>
      <c r="N4025"/>
      <c r="U4025"/>
      <c r="V4025"/>
      <c r="X4025"/>
      <c r="Y4025"/>
    </row>
    <row r="4026" spans="2:108" x14ac:dyDescent="0.3">
      <c r="B4026"/>
      <c r="C4026"/>
      <c r="E4026"/>
      <c r="F4026"/>
      <c r="G4026"/>
      <c r="H4026"/>
      <c r="I4026"/>
      <c r="K4026"/>
      <c r="N4026"/>
      <c r="U4026"/>
      <c r="V4026"/>
      <c r="X4026"/>
      <c r="Y4026"/>
    </row>
    <row r="4027" spans="2:108" x14ac:dyDescent="0.3">
      <c r="B4027"/>
      <c r="C4027"/>
      <c r="E4027"/>
      <c r="F4027"/>
      <c r="G4027"/>
      <c r="H4027"/>
      <c r="I4027"/>
      <c r="K4027"/>
      <c r="N4027"/>
      <c r="U4027"/>
      <c r="V4027"/>
      <c r="X4027"/>
      <c r="Y4027"/>
    </row>
    <row r="4028" spans="2:108" x14ac:dyDescent="0.3">
      <c r="B4028"/>
      <c r="C4028"/>
      <c r="E4028"/>
      <c r="F4028"/>
      <c r="G4028"/>
      <c r="H4028"/>
      <c r="I4028"/>
      <c r="K4028"/>
      <c r="N4028"/>
      <c r="U4028"/>
      <c r="V4028"/>
      <c r="X4028"/>
      <c r="Y4028"/>
    </row>
    <row r="4029" spans="2:108" x14ac:dyDescent="0.3">
      <c r="B4029"/>
      <c r="C4029"/>
      <c r="E4029"/>
      <c r="F4029"/>
      <c r="G4029"/>
      <c r="H4029"/>
      <c r="I4029"/>
      <c r="K4029"/>
      <c r="N4029"/>
      <c r="U4029"/>
      <c r="V4029"/>
      <c r="X4029"/>
      <c r="Y4029"/>
    </row>
    <row r="4030" spans="2:108" x14ac:dyDescent="0.3">
      <c r="B4030"/>
      <c r="C4030"/>
      <c r="E4030"/>
      <c r="F4030"/>
      <c r="G4030"/>
      <c r="H4030"/>
      <c r="I4030"/>
      <c r="K4030"/>
      <c r="N4030"/>
      <c r="U4030"/>
      <c r="V4030"/>
      <c r="X4030"/>
      <c r="Y4030"/>
    </row>
    <row r="4031" spans="2:108" x14ac:dyDescent="0.3">
      <c r="B4031"/>
      <c r="C4031"/>
      <c r="E4031"/>
      <c r="F4031"/>
      <c r="G4031"/>
      <c r="H4031"/>
      <c r="I4031"/>
      <c r="K4031"/>
      <c r="N4031"/>
      <c r="U4031"/>
      <c r="V4031"/>
      <c r="X4031"/>
      <c r="Y4031"/>
    </row>
    <row r="4032" spans="2:108" x14ac:dyDescent="0.3">
      <c r="B4032"/>
      <c r="C4032"/>
      <c r="E4032"/>
      <c r="F4032"/>
      <c r="G4032"/>
      <c r="H4032"/>
      <c r="I4032"/>
      <c r="K4032"/>
      <c r="N4032"/>
      <c r="U4032"/>
      <c r="V4032"/>
      <c r="X4032"/>
      <c r="Y4032"/>
    </row>
    <row r="4033" spans="2:108" x14ac:dyDescent="0.3">
      <c r="B4033"/>
      <c r="C4033"/>
      <c r="E4033"/>
      <c r="F4033"/>
      <c r="G4033"/>
      <c r="H4033"/>
      <c r="I4033"/>
      <c r="K4033"/>
      <c r="N4033"/>
      <c r="U4033"/>
      <c r="V4033"/>
      <c r="X4033"/>
      <c r="Y4033"/>
    </row>
    <row r="4034" spans="2:108" x14ac:dyDescent="0.3">
      <c r="B4034"/>
      <c r="C4034"/>
      <c r="E4034"/>
      <c r="F4034"/>
      <c r="G4034"/>
      <c r="H4034"/>
      <c r="I4034"/>
      <c r="K4034"/>
      <c r="N4034"/>
      <c r="U4034"/>
      <c r="V4034"/>
      <c r="X4034"/>
      <c r="DD4034"/>
    </row>
    <row r="4035" spans="2:108" x14ac:dyDescent="0.3">
      <c r="B4035"/>
      <c r="C4035"/>
      <c r="E4035"/>
      <c r="F4035"/>
      <c r="G4035"/>
      <c r="H4035"/>
      <c r="I4035"/>
      <c r="K4035"/>
      <c r="N4035"/>
      <c r="U4035"/>
      <c r="V4035"/>
      <c r="X4035"/>
      <c r="Y4035"/>
    </row>
    <row r="4036" spans="2:108" x14ac:dyDescent="0.3">
      <c r="B4036"/>
      <c r="C4036"/>
      <c r="E4036"/>
      <c r="F4036"/>
      <c r="G4036"/>
      <c r="H4036"/>
      <c r="I4036"/>
      <c r="K4036"/>
      <c r="N4036"/>
      <c r="U4036"/>
      <c r="V4036"/>
      <c r="X4036"/>
      <c r="Y4036"/>
    </row>
    <row r="4037" spans="2:108" x14ac:dyDescent="0.3">
      <c r="B4037"/>
      <c r="C4037"/>
      <c r="E4037"/>
      <c r="F4037"/>
      <c r="G4037"/>
      <c r="H4037"/>
      <c r="I4037"/>
      <c r="K4037"/>
      <c r="N4037"/>
      <c r="U4037"/>
      <c r="V4037"/>
      <c r="X4037"/>
      <c r="Y4037"/>
    </row>
    <row r="4038" spans="2:108" x14ac:dyDescent="0.3">
      <c r="B4038"/>
      <c r="C4038"/>
      <c r="E4038"/>
      <c r="F4038"/>
      <c r="G4038"/>
      <c r="H4038"/>
      <c r="I4038"/>
      <c r="K4038"/>
      <c r="N4038"/>
      <c r="U4038"/>
      <c r="V4038"/>
      <c r="X4038"/>
      <c r="Y4038"/>
    </row>
    <row r="4039" spans="2:108" x14ac:dyDescent="0.3">
      <c r="B4039"/>
      <c r="C4039"/>
      <c r="E4039"/>
      <c r="F4039"/>
      <c r="G4039"/>
      <c r="H4039"/>
      <c r="I4039"/>
      <c r="K4039"/>
      <c r="N4039"/>
      <c r="U4039"/>
      <c r="V4039"/>
      <c r="X4039"/>
      <c r="Y4039"/>
    </row>
    <row r="4040" spans="2:108" x14ac:dyDescent="0.3">
      <c r="B4040"/>
      <c r="C4040"/>
      <c r="E4040"/>
      <c r="F4040"/>
      <c r="G4040"/>
      <c r="H4040"/>
      <c r="I4040"/>
      <c r="K4040"/>
      <c r="N4040"/>
      <c r="U4040"/>
      <c r="V4040"/>
      <c r="X4040"/>
      <c r="Y4040"/>
    </row>
    <row r="4041" spans="2:108" x14ac:dyDescent="0.3">
      <c r="B4041"/>
      <c r="C4041"/>
      <c r="E4041"/>
      <c r="F4041"/>
      <c r="G4041"/>
      <c r="H4041"/>
      <c r="I4041"/>
      <c r="K4041"/>
      <c r="N4041"/>
      <c r="U4041"/>
      <c r="V4041"/>
      <c r="X4041"/>
      <c r="Y4041"/>
    </row>
    <row r="4042" spans="2:108" x14ac:dyDescent="0.3">
      <c r="B4042"/>
      <c r="C4042"/>
      <c r="E4042"/>
      <c r="F4042"/>
      <c r="G4042"/>
      <c r="H4042"/>
      <c r="I4042"/>
      <c r="K4042"/>
      <c r="N4042"/>
      <c r="U4042"/>
      <c r="V4042"/>
      <c r="X4042"/>
      <c r="Y4042"/>
    </row>
    <row r="4043" spans="2:108" x14ac:dyDescent="0.3">
      <c r="B4043"/>
      <c r="C4043"/>
      <c r="E4043"/>
      <c r="F4043"/>
      <c r="G4043"/>
      <c r="H4043"/>
      <c r="I4043"/>
      <c r="K4043"/>
      <c r="N4043"/>
      <c r="U4043"/>
      <c r="V4043"/>
      <c r="X4043"/>
      <c r="Y4043"/>
    </row>
    <row r="4044" spans="2:108" x14ac:dyDescent="0.3">
      <c r="B4044"/>
      <c r="C4044"/>
      <c r="E4044"/>
      <c r="F4044"/>
      <c r="G4044"/>
      <c r="H4044"/>
      <c r="I4044"/>
      <c r="K4044"/>
      <c r="N4044"/>
      <c r="U4044"/>
      <c r="V4044"/>
      <c r="X4044"/>
      <c r="Y4044"/>
    </row>
    <row r="4045" spans="2:108" x14ac:dyDescent="0.3">
      <c r="B4045"/>
      <c r="C4045"/>
      <c r="E4045"/>
      <c r="F4045"/>
      <c r="G4045"/>
      <c r="H4045"/>
      <c r="I4045"/>
      <c r="K4045"/>
      <c r="N4045"/>
      <c r="U4045"/>
      <c r="V4045"/>
      <c r="X4045"/>
      <c r="Y4045"/>
    </row>
    <row r="4046" spans="2:108" x14ac:dyDescent="0.3">
      <c r="B4046"/>
      <c r="C4046"/>
      <c r="E4046"/>
      <c r="F4046"/>
      <c r="G4046"/>
      <c r="H4046"/>
      <c r="I4046"/>
      <c r="K4046"/>
      <c r="N4046"/>
      <c r="U4046"/>
      <c r="V4046"/>
      <c r="X4046"/>
      <c r="Y4046"/>
    </row>
    <row r="4047" spans="2:108" x14ac:dyDescent="0.3">
      <c r="B4047"/>
      <c r="C4047"/>
      <c r="E4047"/>
      <c r="F4047"/>
      <c r="G4047"/>
      <c r="H4047"/>
      <c r="I4047"/>
      <c r="K4047"/>
      <c r="N4047"/>
      <c r="U4047"/>
      <c r="V4047"/>
      <c r="X4047"/>
      <c r="DD4047"/>
    </row>
    <row r="4048" spans="2:108" x14ac:dyDescent="0.3">
      <c r="B4048"/>
      <c r="C4048"/>
      <c r="E4048"/>
      <c r="F4048"/>
      <c r="G4048"/>
      <c r="H4048"/>
      <c r="I4048"/>
      <c r="K4048"/>
      <c r="N4048"/>
      <c r="U4048"/>
      <c r="V4048"/>
      <c r="X4048"/>
      <c r="Y4048"/>
    </row>
    <row r="4049" spans="2:108" x14ac:dyDescent="0.3">
      <c r="B4049"/>
      <c r="C4049"/>
      <c r="E4049"/>
      <c r="F4049"/>
      <c r="G4049"/>
      <c r="H4049"/>
      <c r="I4049"/>
      <c r="K4049"/>
      <c r="N4049"/>
      <c r="U4049"/>
      <c r="V4049"/>
      <c r="X4049"/>
      <c r="Y4049"/>
      <c r="DD4049"/>
    </row>
    <row r="4050" spans="2:108" x14ac:dyDescent="0.3">
      <c r="B4050"/>
      <c r="C4050"/>
      <c r="E4050"/>
      <c r="F4050"/>
      <c r="G4050"/>
      <c r="H4050"/>
      <c r="I4050"/>
      <c r="K4050"/>
      <c r="N4050"/>
      <c r="U4050"/>
      <c r="V4050"/>
      <c r="X4050"/>
      <c r="Y4050"/>
    </row>
    <row r="4051" spans="2:108" x14ac:dyDescent="0.3">
      <c r="B4051"/>
      <c r="C4051"/>
      <c r="E4051"/>
      <c r="F4051"/>
      <c r="G4051"/>
      <c r="H4051"/>
      <c r="I4051"/>
      <c r="K4051"/>
      <c r="N4051"/>
      <c r="U4051"/>
      <c r="V4051"/>
      <c r="X4051"/>
      <c r="Y4051"/>
    </row>
    <row r="4052" spans="2:108" x14ac:dyDescent="0.3">
      <c r="B4052"/>
      <c r="C4052"/>
      <c r="E4052"/>
      <c r="F4052"/>
      <c r="G4052"/>
      <c r="H4052"/>
      <c r="I4052"/>
      <c r="K4052"/>
      <c r="N4052"/>
      <c r="U4052"/>
      <c r="V4052"/>
      <c r="X4052"/>
      <c r="Y4052"/>
    </row>
    <row r="4053" spans="2:108" x14ac:dyDescent="0.3">
      <c r="B4053"/>
      <c r="C4053"/>
      <c r="E4053"/>
      <c r="F4053"/>
      <c r="G4053"/>
      <c r="H4053"/>
      <c r="I4053"/>
      <c r="K4053"/>
      <c r="N4053"/>
      <c r="U4053"/>
      <c r="V4053"/>
      <c r="X4053"/>
      <c r="Y4053"/>
    </row>
    <row r="4054" spans="2:108" x14ac:dyDescent="0.3">
      <c r="B4054"/>
      <c r="C4054"/>
      <c r="E4054"/>
      <c r="F4054"/>
      <c r="G4054"/>
      <c r="H4054"/>
      <c r="I4054"/>
      <c r="K4054"/>
      <c r="N4054"/>
      <c r="U4054"/>
      <c r="V4054"/>
      <c r="X4054"/>
      <c r="Y4054"/>
    </row>
    <row r="4055" spans="2:108" x14ac:dyDescent="0.3">
      <c r="B4055"/>
      <c r="C4055"/>
      <c r="E4055"/>
      <c r="F4055"/>
      <c r="G4055"/>
      <c r="H4055"/>
      <c r="I4055"/>
      <c r="K4055"/>
      <c r="N4055"/>
      <c r="U4055"/>
      <c r="V4055"/>
      <c r="X4055"/>
      <c r="Y4055"/>
    </row>
    <row r="4056" spans="2:108" x14ac:dyDescent="0.3">
      <c r="B4056"/>
      <c r="C4056"/>
      <c r="E4056"/>
      <c r="F4056"/>
      <c r="G4056"/>
      <c r="H4056"/>
      <c r="I4056"/>
      <c r="K4056"/>
      <c r="N4056"/>
      <c r="U4056"/>
      <c r="V4056"/>
      <c r="X4056"/>
      <c r="Y4056"/>
    </row>
    <row r="4057" spans="2:108" x14ac:dyDescent="0.3">
      <c r="B4057"/>
      <c r="C4057"/>
      <c r="E4057"/>
      <c r="F4057"/>
      <c r="G4057"/>
      <c r="H4057"/>
      <c r="I4057"/>
      <c r="K4057"/>
      <c r="N4057"/>
      <c r="U4057"/>
      <c r="V4057"/>
      <c r="X4057"/>
      <c r="Y4057"/>
    </row>
    <row r="4058" spans="2:108" x14ac:dyDescent="0.3">
      <c r="B4058"/>
      <c r="C4058"/>
      <c r="E4058"/>
      <c r="F4058"/>
      <c r="G4058"/>
      <c r="H4058"/>
      <c r="I4058"/>
      <c r="K4058"/>
      <c r="N4058"/>
      <c r="U4058"/>
      <c r="V4058"/>
      <c r="X4058"/>
      <c r="Y4058"/>
    </row>
    <row r="4059" spans="2:108" x14ac:dyDescent="0.3">
      <c r="B4059"/>
      <c r="C4059"/>
      <c r="E4059"/>
      <c r="F4059"/>
      <c r="G4059"/>
      <c r="H4059"/>
      <c r="I4059"/>
      <c r="K4059"/>
      <c r="N4059"/>
      <c r="U4059"/>
      <c r="V4059"/>
      <c r="X4059"/>
      <c r="Y4059"/>
    </row>
    <row r="4060" spans="2:108" x14ac:dyDescent="0.3">
      <c r="B4060"/>
      <c r="C4060"/>
      <c r="E4060"/>
      <c r="F4060"/>
      <c r="G4060"/>
      <c r="H4060"/>
      <c r="I4060"/>
      <c r="K4060"/>
      <c r="N4060"/>
      <c r="U4060"/>
      <c r="V4060"/>
      <c r="X4060"/>
      <c r="Y4060"/>
    </row>
    <row r="4061" spans="2:108" x14ac:dyDescent="0.3">
      <c r="B4061"/>
      <c r="C4061"/>
      <c r="E4061"/>
      <c r="F4061"/>
      <c r="G4061"/>
      <c r="H4061"/>
      <c r="I4061"/>
      <c r="K4061"/>
      <c r="N4061"/>
      <c r="U4061"/>
      <c r="V4061"/>
      <c r="X4061"/>
      <c r="Y4061"/>
    </row>
    <row r="4062" spans="2:108" x14ac:dyDescent="0.3">
      <c r="B4062"/>
      <c r="C4062"/>
      <c r="E4062"/>
      <c r="F4062"/>
      <c r="G4062"/>
      <c r="H4062"/>
      <c r="I4062"/>
      <c r="K4062"/>
      <c r="N4062"/>
      <c r="U4062"/>
      <c r="V4062"/>
      <c r="X4062"/>
      <c r="Y4062"/>
    </row>
    <row r="4063" spans="2:108" x14ac:dyDescent="0.3">
      <c r="B4063"/>
      <c r="C4063"/>
      <c r="E4063"/>
      <c r="F4063"/>
      <c r="G4063"/>
      <c r="H4063"/>
      <c r="I4063"/>
      <c r="K4063"/>
      <c r="N4063"/>
      <c r="U4063"/>
      <c r="V4063"/>
      <c r="X4063"/>
      <c r="Y4063"/>
    </row>
    <row r="4064" spans="2:108" x14ac:dyDescent="0.3">
      <c r="B4064"/>
      <c r="C4064"/>
      <c r="E4064"/>
      <c r="F4064"/>
      <c r="G4064"/>
      <c r="H4064"/>
      <c r="I4064"/>
      <c r="K4064"/>
      <c r="N4064"/>
      <c r="U4064"/>
      <c r="V4064"/>
      <c r="X4064"/>
      <c r="Y4064"/>
    </row>
    <row r="4065" spans="2:108" x14ac:dyDescent="0.3">
      <c r="B4065"/>
      <c r="C4065"/>
      <c r="E4065"/>
      <c r="F4065"/>
      <c r="G4065"/>
      <c r="H4065"/>
      <c r="I4065"/>
      <c r="K4065"/>
      <c r="N4065"/>
      <c r="U4065"/>
      <c r="V4065"/>
      <c r="X4065"/>
      <c r="Y4065"/>
    </row>
    <row r="4066" spans="2:108" x14ac:dyDescent="0.3">
      <c r="B4066"/>
      <c r="C4066"/>
      <c r="E4066"/>
      <c r="F4066"/>
      <c r="G4066"/>
      <c r="H4066"/>
      <c r="I4066"/>
      <c r="K4066"/>
      <c r="N4066"/>
      <c r="U4066"/>
      <c r="V4066"/>
      <c r="X4066"/>
      <c r="Y4066"/>
    </row>
    <row r="4067" spans="2:108" x14ac:dyDescent="0.3">
      <c r="B4067"/>
      <c r="C4067"/>
      <c r="E4067"/>
      <c r="F4067"/>
      <c r="G4067"/>
      <c r="H4067"/>
      <c r="I4067"/>
      <c r="K4067"/>
      <c r="N4067"/>
      <c r="U4067"/>
      <c r="V4067"/>
      <c r="X4067"/>
      <c r="Y4067"/>
    </row>
    <row r="4068" spans="2:108" x14ac:dyDescent="0.3">
      <c r="B4068"/>
      <c r="C4068"/>
      <c r="E4068"/>
      <c r="F4068"/>
      <c r="G4068"/>
      <c r="H4068"/>
      <c r="I4068"/>
      <c r="K4068"/>
      <c r="N4068"/>
      <c r="U4068"/>
      <c r="V4068"/>
      <c r="X4068"/>
      <c r="Y4068"/>
    </row>
    <row r="4069" spans="2:108" x14ac:dyDescent="0.3">
      <c r="B4069"/>
      <c r="C4069"/>
      <c r="E4069"/>
      <c r="F4069"/>
      <c r="G4069"/>
      <c r="H4069"/>
      <c r="I4069"/>
      <c r="K4069"/>
      <c r="N4069"/>
      <c r="U4069"/>
      <c r="V4069"/>
      <c r="X4069"/>
      <c r="DD4069"/>
    </row>
    <row r="4070" spans="2:108" x14ac:dyDescent="0.3">
      <c r="B4070"/>
      <c r="C4070"/>
      <c r="E4070"/>
      <c r="F4070"/>
      <c r="G4070"/>
      <c r="H4070"/>
      <c r="I4070"/>
      <c r="K4070"/>
      <c r="N4070"/>
      <c r="U4070"/>
      <c r="V4070"/>
      <c r="X4070"/>
      <c r="AI4070"/>
      <c r="DD4070"/>
    </row>
    <row r="4071" spans="2:108" x14ac:dyDescent="0.3">
      <c r="B4071"/>
      <c r="C4071"/>
      <c r="E4071"/>
      <c r="F4071"/>
      <c r="G4071"/>
      <c r="H4071"/>
      <c r="I4071"/>
      <c r="K4071"/>
      <c r="N4071"/>
      <c r="U4071"/>
      <c r="V4071"/>
      <c r="X4071"/>
      <c r="DD4071"/>
    </row>
    <row r="4072" spans="2:108" x14ac:dyDescent="0.3">
      <c r="B4072"/>
      <c r="C4072"/>
      <c r="E4072"/>
      <c r="F4072"/>
      <c r="G4072"/>
      <c r="H4072"/>
      <c r="I4072"/>
      <c r="K4072"/>
      <c r="N4072"/>
      <c r="U4072"/>
      <c r="V4072"/>
      <c r="X4072"/>
      <c r="AI4072"/>
      <c r="DD4072"/>
    </row>
    <row r="4073" spans="2:108" x14ac:dyDescent="0.3">
      <c r="B4073"/>
      <c r="C4073"/>
      <c r="E4073"/>
      <c r="F4073"/>
      <c r="G4073"/>
      <c r="H4073"/>
      <c r="I4073"/>
      <c r="K4073"/>
      <c r="N4073"/>
      <c r="U4073"/>
      <c r="V4073"/>
      <c r="X4073"/>
      <c r="AI4073"/>
      <c r="DD4073"/>
    </row>
    <row r="4074" spans="2:108" x14ac:dyDescent="0.3">
      <c r="B4074"/>
      <c r="C4074"/>
      <c r="E4074"/>
      <c r="F4074"/>
      <c r="G4074"/>
      <c r="H4074"/>
      <c r="I4074"/>
      <c r="K4074"/>
      <c r="N4074"/>
      <c r="U4074"/>
      <c r="V4074"/>
      <c r="X4074"/>
      <c r="DD4074"/>
    </row>
    <row r="4075" spans="2:108" x14ac:dyDescent="0.3">
      <c r="B4075"/>
      <c r="C4075"/>
      <c r="E4075"/>
      <c r="F4075"/>
      <c r="G4075"/>
      <c r="H4075"/>
      <c r="I4075"/>
      <c r="K4075"/>
      <c r="N4075"/>
      <c r="U4075"/>
      <c r="V4075"/>
      <c r="X4075"/>
      <c r="DD4075"/>
    </row>
    <row r="4076" spans="2:108" x14ac:dyDescent="0.3">
      <c r="B4076"/>
      <c r="C4076"/>
      <c r="E4076"/>
      <c r="F4076"/>
      <c r="G4076"/>
      <c r="H4076"/>
      <c r="I4076"/>
      <c r="K4076"/>
      <c r="N4076"/>
      <c r="U4076"/>
      <c r="V4076"/>
      <c r="X4076"/>
      <c r="DD4076"/>
    </row>
    <row r="4077" spans="2:108" x14ac:dyDescent="0.3">
      <c r="B4077"/>
      <c r="C4077"/>
      <c r="E4077"/>
      <c r="F4077"/>
      <c r="G4077"/>
      <c r="H4077"/>
      <c r="I4077"/>
      <c r="K4077"/>
      <c r="N4077"/>
      <c r="U4077"/>
      <c r="V4077"/>
      <c r="X4077"/>
      <c r="AI4077"/>
      <c r="DD4077"/>
    </row>
    <row r="4078" spans="2:108" x14ac:dyDescent="0.3">
      <c r="B4078"/>
      <c r="C4078"/>
      <c r="E4078"/>
      <c r="F4078"/>
      <c r="G4078"/>
      <c r="H4078"/>
      <c r="I4078"/>
      <c r="K4078"/>
      <c r="N4078"/>
      <c r="U4078"/>
      <c r="V4078"/>
      <c r="X4078"/>
      <c r="AI4078"/>
      <c r="DD4078"/>
    </row>
    <row r="4079" spans="2:108" x14ac:dyDescent="0.3">
      <c r="B4079"/>
      <c r="C4079"/>
      <c r="E4079"/>
      <c r="F4079"/>
      <c r="G4079"/>
      <c r="H4079"/>
      <c r="I4079"/>
      <c r="K4079"/>
      <c r="N4079"/>
      <c r="U4079"/>
      <c r="V4079"/>
      <c r="X4079"/>
      <c r="AI4079"/>
      <c r="DD4079"/>
    </row>
    <row r="4080" spans="2:108" x14ac:dyDescent="0.3">
      <c r="B4080"/>
      <c r="C4080"/>
      <c r="E4080"/>
      <c r="F4080"/>
      <c r="G4080"/>
      <c r="H4080"/>
      <c r="I4080"/>
      <c r="K4080"/>
      <c r="N4080"/>
      <c r="U4080"/>
      <c r="V4080"/>
      <c r="X4080"/>
      <c r="AI4080"/>
      <c r="DD4080"/>
    </row>
    <row r="4081" spans="2:108" x14ac:dyDescent="0.3">
      <c r="B4081"/>
      <c r="C4081"/>
      <c r="E4081"/>
      <c r="F4081"/>
      <c r="G4081"/>
      <c r="H4081"/>
      <c r="I4081"/>
      <c r="K4081"/>
      <c r="N4081"/>
      <c r="O4081"/>
      <c r="P4081"/>
      <c r="U4081"/>
      <c r="V4081"/>
      <c r="X4081"/>
      <c r="AI4081"/>
      <c r="DD4081"/>
    </row>
    <row r="4082" spans="2:108" x14ac:dyDescent="0.3">
      <c r="B4082"/>
      <c r="C4082"/>
      <c r="E4082"/>
      <c r="F4082"/>
      <c r="G4082"/>
      <c r="H4082"/>
      <c r="I4082"/>
      <c r="K4082"/>
      <c r="N4082"/>
      <c r="O4082"/>
      <c r="P4082"/>
      <c r="U4082"/>
      <c r="V4082"/>
      <c r="X4082"/>
      <c r="AI4082"/>
      <c r="DD4082"/>
    </row>
    <row r="4083" spans="2:108" x14ac:dyDescent="0.3">
      <c r="B4083"/>
      <c r="C4083"/>
      <c r="E4083"/>
      <c r="F4083"/>
      <c r="G4083"/>
      <c r="H4083"/>
      <c r="I4083"/>
      <c r="K4083"/>
      <c r="N4083"/>
      <c r="U4083"/>
      <c r="V4083"/>
      <c r="X4083"/>
      <c r="AI4083"/>
      <c r="DD4083"/>
    </row>
    <row r="4084" spans="2:108" x14ac:dyDescent="0.3">
      <c r="B4084"/>
      <c r="C4084"/>
      <c r="E4084"/>
      <c r="F4084"/>
      <c r="G4084"/>
      <c r="H4084"/>
      <c r="I4084"/>
      <c r="K4084"/>
      <c r="N4084"/>
      <c r="U4084"/>
      <c r="V4084"/>
      <c r="X4084"/>
      <c r="Y4084"/>
    </row>
    <row r="4085" spans="2:108" x14ac:dyDescent="0.3">
      <c r="B4085"/>
      <c r="C4085"/>
      <c r="E4085"/>
      <c r="F4085"/>
      <c r="G4085"/>
      <c r="H4085"/>
      <c r="I4085"/>
      <c r="K4085"/>
      <c r="N4085"/>
      <c r="U4085"/>
      <c r="V4085"/>
      <c r="X4085"/>
      <c r="Y4085"/>
    </row>
    <row r="4086" spans="2:108" x14ac:dyDescent="0.3">
      <c r="B4086"/>
      <c r="C4086"/>
      <c r="E4086"/>
      <c r="F4086"/>
      <c r="G4086"/>
      <c r="H4086"/>
      <c r="I4086"/>
      <c r="K4086"/>
      <c r="N4086"/>
      <c r="U4086"/>
      <c r="V4086"/>
      <c r="X4086"/>
      <c r="Y4086"/>
    </row>
    <row r="4087" spans="2:108" x14ac:dyDescent="0.3">
      <c r="B4087"/>
      <c r="C4087"/>
      <c r="E4087"/>
      <c r="F4087"/>
      <c r="G4087"/>
      <c r="H4087"/>
      <c r="I4087"/>
      <c r="K4087"/>
      <c r="N4087"/>
      <c r="U4087"/>
      <c r="V4087"/>
      <c r="X4087"/>
      <c r="Y4087"/>
    </row>
    <row r="4088" spans="2:108" x14ac:dyDescent="0.3">
      <c r="B4088"/>
      <c r="C4088"/>
      <c r="E4088"/>
      <c r="F4088"/>
      <c r="G4088"/>
      <c r="H4088"/>
      <c r="I4088"/>
      <c r="K4088"/>
      <c r="N4088"/>
      <c r="U4088"/>
      <c r="V4088"/>
      <c r="X4088"/>
      <c r="Y4088"/>
    </row>
    <row r="4089" spans="2:108" x14ac:dyDescent="0.3">
      <c r="B4089"/>
      <c r="C4089"/>
      <c r="E4089"/>
      <c r="F4089"/>
      <c r="G4089"/>
      <c r="H4089"/>
      <c r="I4089"/>
      <c r="K4089"/>
      <c r="N4089"/>
      <c r="U4089"/>
      <c r="V4089"/>
      <c r="X4089"/>
      <c r="Y4089"/>
    </row>
    <row r="4090" spans="2:108" x14ac:dyDescent="0.3">
      <c r="B4090"/>
      <c r="C4090"/>
      <c r="E4090"/>
      <c r="F4090"/>
      <c r="G4090"/>
      <c r="H4090"/>
      <c r="I4090"/>
      <c r="K4090"/>
      <c r="N4090"/>
      <c r="U4090"/>
      <c r="V4090"/>
      <c r="X4090"/>
      <c r="Y4090"/>
    </row>
    <row r="4091" spans="2:108" x14ac:dyDescent="0.3">
      <c r="B4091"/>
      <c r="C4091"/>
      <c r="E4091"/>
      <c r="F4091"/>
      <c r="G4091"/>
      <c r="H4091"/>
      <c r="I4091"/>
      <c r="K4091"/>
      <c r="N4091"/>
      <c r="U4091"/>
      <c r="V4091"/>
      <c r="X4091"/>
      <c r="Y4091"/>
    </row>
    <row r="4092" spans="2:108" x14ac:dyDescent="0.3">
      <c r="B4092"/>
      <c r="C4092"/>
      <c r="E4092"/>
      <c r="F4092"/>
      <c r="G4092"/>
      <c r="H4092"/>
      <c r="I4092"/>
      <c r="K4092"/>
      <c r="N4092"/>
      <c r="U4092"/>
      <c r="V4092"/>
      <c r="X4092"/>
      <c r="Y4092"/>
    </row>
    <row r="4093" spans="2:108" x14ac:dyDescent="0.3">
      <c r="B4093"/>
      <c r="C4093"/>
      <c r="E4093"/>
      <c r="F4093"/>
      <c r="G4093"/>
      <c r="H4093"/>
      <c r="I4093"/>
      <c r="K4093"/>
      <c r="N4093"/>
      <c r="U4093"/>
      <c r="V4093"/>
      <c r="X4093"/>
      <c r="Y4093"/>
    </row>
    <row r="4094" spans="2:108" x14ac:dyDescent="0.3">
      <c r="B4094"/>
      <c r="C4094"/>
      <c r="E4094"/>
      <c r="F4094"/>
      <c r="G4094"/>
      <c r="H4094"/>
      <c r="I4094"/>
      <c r="K4094"/>
      <c r="N4094"/>
      <c r="U4094"/>
      <c r="V4094"/>
      <c r="X4094"/>
      <c r="Y4094"/>
    </row>
    <row r="4095" spans="2:108" x14ac:dyDescent="0.3">
      <c r="B4095"/>
      <c r="C4095"/>
      <c r="E4095"/>
      <c r="F4095"/>
      <c r="G4095"/>
      <c r="H4095"/>
      <c r="I4095"/>
      <c r="K4095"/>
      <c r="N4095"/>
      <c r="U4095"/>
      <c r="V4095"/>
      <c r="X4095"/>
      <c r="Y4095"/>
    </row>
    <row r="4096" spans="2:108" x14ac:dyDescent="0.3">
      <c r="B4096"/>
      <c r="C4096"/>
      <c r="E4096"/>
      <c r="F4096"/>
      <c r="G4096"/>
      <c r="H4096"/>
      <c r="I4096"/>
      <c r="K4096"/>
      <c r="N4096"/>
      <c r="U4096"/>
      <c r="V4096"/>
      <c r="X4096"/>
      <c r="Y4096"/>
    </row>
    <row r="4097" spans="2:25" x14ac:dyDescent="0.3">
      <c r="B4097"/>
      <c r="C4097"/>
      <c r="E4097"/>
      <c r="F4097"/>
      <c r="G4097"/>
      <c r="H4097"/>
      <c r="I4097"/>
      <c r="K4097"/>
      <c r="N4097"/>
      <c r="U4097"/>
      <c r="V4097"/>
      <c r="X4097"/>
      <c r="Y4097"/>
    </row>
    <row r="4098" spans="2:25" x14ac:dyDescent="0.3">
      <c r="B4098"/>
      <c r="C4098"/>
      <c r="E4098"/>
      <c r="F4098"/>
      <c r="G4098"/>
      <c r="H4098"/>
      <c r="I4098"/>
      <c r="K4098"/>
      <c r="N4098"/>
      <c r="U4098"/>
      <c r="V4098"/>
      <c r="X4098"/>
      <c r="Y4098"/>
    </row>
    <row r="4099" spans="2:25" x14ac:dyDescent="0.3">
      <c r="B4099"/>
      <c r="C4099"/>
      <c r="E4099"/>
      <c r="F4099"/>
      <c r="G4099"/>
      <c r="H4099"/>
      <c r="I4099"/>
      <c r="K4099"/>
      <c r="N4099"/>
      <c r="U4099"/>
      <c r="V4099"/>
      <c r="X4099"/>
      <c r="Y4099"/>
    </row>
    <row r="4100" spans="2:25" x14ac:dyDescent="0.3">
      <c r="B4100"/>
      <c r="C4100"/>
      <c r="E4100"/>
      <c r="F4100"/>
      <c r="G4100"/>
      <c r="H4100"/>
      <c r="I4100"/>
      <c r="K4100"/>
      <c r="N4100"/>
      <c r="U4100"/>
      <c r="V4100"/>
      <c r="X4100"/>
      <c r="Y4100"/>
    </row>
    <row r="4101" spans="2:25" x14ac:dyDescent="0.3">
      <c r="B4101"/>
      <c r="C4101"/>
      <c r="E4101"/>
      <c r="F4101"/>
      <c r="G4101"/>
      <c r="H4101"/>
      <c r="I4101"/>
      <c r="K4101"/>
      <c r="N4101"/>
      <c r="U4101"/>
      <c r="V4101"/>
      <c r="X4101"/>
      <c r="Y4101"/>
    </row>
    <row r="4102" spans="2:25" x14ac:dyDescent="0.3">
      <c r="B4102"/>
      <c r="C4102"/>
      <c r="E4102"/>
      <c r="F4102"/>
      <c r="G4102"/>
      <c r="H4102"/>
      <c r="I4102"/>
      <c r="K4102"/>
      <c r="N4102"/>
      <c r="U4102"/>
      <c r="V4102"/>
      <c r="X4102"/>
      <c r="Y4102"/>
    </row>
    <row r="4103" spans="2:25" x14ac:dyDescent="0.3">
      <c r="B4103"/>
      <c r="C4103"/>
      <c r="E4103"/>
      <c r="F4103"/>
      <c r="G4103"/>
      <c r="H4103"/>
      <c r="I4103"/>
      <c r="K4103"/>
      <c r="N4103"/>
      <c r="U4103"/>
      <c r="V4103"/>
      <c r="X4103"/>
      <c r="Y4103"/>
    </row>
    <row r="4104" spans="2:25" x14ac:dyDescent="0.3">
      <c r="B4104"/>
      <c r="C4104"/>
      <c r="E4104"/>
      <c r="F4104"/>
      <c r="G4104"/>
      <c r="H4104"/>
      <c r="I4104"/>
      <c r="K4104"/>
      <c r="N4104"/>
      <c r="U4104"/>
      <c r="V4104"/>
      <c r="X4104"/>
      <c r="Y4104"/>
    </row>
    <row r="4105" spans="2:25" x14ac:dyDescent="0.3">
      <c r="B4105"/>
      <c r="C4105"/>
      <c r="E4105"/>
      <c r="F4105"/>
      <c r="G4105"/>
      <c r="H4105"/>
      <c r="I4105"/>
      <c r="K4105"/>
      <c r="N4105"/>
      <c r="U4105"/>
      <c r="V4105"/>
      <c r="X4105"/>
      <c r="Y4105"/>
    </row>
    <row r="4106" spans="2:25" x14ac:dyDescent="0.3">
      <c r="B4106"/>
      <c r="C4106"/>
      <c r="E4106"/>
      <c r="F4106"/>
      <c r="G4106"/>
      <c r="H4106"/>
      <c r="I4106"/>
      <c r="K4106"/>
      <c r="M4106"/>
      <c r="N4106"/>
      <c r="O4106"/>
      <c r="P4106"/>
      <c r="U4106"/>
      <c r="V4106"/>
      <c r="X4106"/>
    </row>
    <row r="4107" spans="2:25" x14ac:dyDescent="0.3">
      <c r="B4107"/>
      <c r="C4107"/>
      <c r="E4107"/>
      <c r="F4107"/>
      <c r="G4107"/>
      <c r="H4107"/>
      <c r="I4107"/>
      <c r="K4107"/>
      <c r="M4107"/>
      <c r="N4107"/>
      <c r="U4107"/>
      <c r="V4107"/>
      <c r="X4107"/>
    </row>
    <row r="4108" spans="2:25" x14ac:dyDescent="0.3">
      <c r="B4108"/>
      <c r="C4108"/>
      <c r="E4108"/>
      <c r="F4108"/>
      <c r="G4108"/>
      <c r="H4108"/>
      <c r="I4108"/>
      <c r="K4108"/>
      <c r="M4108"/>
      <c r="N4108"/>
      <c r="U4108"/>
      <c r="V4108"/>
      <c r="X4108"/>
    </row>
    <row r="4109" spans="2:25" x14ac:dyDescent="0.3">
      <c r="B4109"/>
      <c r="C4109"/>
      <c r="E4109"/>
      <c r="F4109"/>
      <c r="G4109"/>
      <c r="H4109"/>
      <c r="I4109"/>
      <c r="K4109"/>
      <c r="N4109"/>
      <c r="U4109"/>
      <c r="V4109"/>
      <c r="X4109"/>
      <c r="Y4109"/>
    </row>
    <row r="4110" spans="2:25" x14ac:dyDescent="0.3">
      <c r="B4110"/>
      <c r="C4110"/>
      <c r="E4110"/>
      <c r="F4110"/>
      <c r="G4110"/>
      <c r="H4110"/>
      <c r="I4110"/>
      <c r="K4110"/>
      <c r="N4110"/>
      <c r="U4110"/>
      <c r="V4110"/>
      <c r="X4110"/>
      <c r="Y4110"/>
    </row>
    <row r="4111" spans="2:25" x14ac:dyDescent="0.3">
      <c r="B4111"/>
      <c r="C4111"/>
      <c r="E4111"/>
      <c r="F4111"/>
      <c r="G4111"/>
      <c r="H4111"/>
      <c r="I4111"/>
      <c r="K4111"/>
      <c r="N4111"/>
      <c r="U4111"/>
      <c r="V4111"/>
      <c r="X4111"/>
      <c r="Y4111"/>
    </row>
    <row r="4112" spans="2:25" x14ac:dyDescent="0.3">
      <c r="B4112"/>
      <c r="C4112"/>
      <c r="E4112"/>
      <c r="F4112"/>
      <c r="G4112"/>
      <c r="H4112"/>
      <c r="I4112"/>
      <c r="K4112"/>
      <c r="N4112"/>
      <c r="U4112"/>
      <c r="V4112"/>
      <c r="X4112"/>
      <c r="Y4112"/>
    </row>
    <row r="4113" spans="2:25" x14ac:dyDescent="0.3">
      <c r="B4113"/>
      <c r="C4113"/>
      <c r="E4113"/>
      <c r="F4113"/>
      <c r="G4113"/>
      <c r="H4113"/>
      <c r="I4113"/>
      <c r="K4113"/>
      <c r="N4113"/>
      <c r="U4113"/>
      <c r="V4113"/>
      <c r="X4113"/>
      <c r="Y4113"/>
    </row>
    <row r="4114" spans="2:25" x14ac:dyDescent="0.3">
      <c r="B4114"/>
      <c r="C4114"/>
      <c r="E4114"/>
      <c r="F4114"/>
      <c r="G4114"/>
      <c r="H4114"/>
      <c r="I4114"/>
      <c r="K4114"/>
      <c r="N4114"/>
      <c r="U4114"/>
      <c r="V4114"/>
      <c r="X4114"/>
      <c r="Y4114"/>
    </row>
    <row r="4115" spans="2:25" x14ac:dyDescent="0.3">
      <c r="B4115"/>
      <c r="C4115"/>
      <c r="E4115"/>
      <c r="F4115"/>
      <c r="G4115"/>
      <c r="H4115"/>
      <c r="I4115"/>
      <c r="K4115"/>
      <c r="N4115"/>
      <c r="U4115"/>
      <c r="V4115"/>
      <c r="X4115"/>
      <c r="Y4115"/>
    </row>
    <row r="4116" spans="2:25" x14ac:dyDescent="0.3">
      <c r="B4116"/>
      <c r="C4116"/>
      <c r="E4116"/>
      <c r="F4116"/>
      <c r="G4116"/>
      <c r="H4116"/>
      <c r="I4116"/>
      <c r="K4116"/>
      <c r="M4116"/>
      <c r="N4116"/>
      <c r="U4116"/>
      <c r="V4116"/>
      <c r="X4116"/>
      <c r="Y4116"/>
    </row>
    <row r="4117" spans="2:25" x14ac:dyDescent="0.3">
      <c r="B4117"/>
      <c r="C4117"/>
      <c r="E4117"/>
      <c r="F4117"/>
      <c r="G4117"/>
      <c r="H4117"/>
      <c r="I4117"/>
      <c r="K4117"/>
      <c r="N4117"/>
      <c r="U4117"/>
      <c r="V4117"/>
      <c r="X4117"/>
      <c r="Y4117"/>
    </row>
    <row r="4118" spans="2:25" x14ac:dyDescent="0.3">
      <c r="B4118"/>
      <c r="C4118"/>
      <c r="E4118"/>
      <c r="F4118"/>
      <c r="G4118"/>
      <c r="H4118"/>
      <c r="I4118"/>
      <c r="K4118"/>
      <c r="N4118"/>
      <c r="U4118"/>
      <c r="V4118"/>
      <c r="X4118"/>
      <c r="Y4118"/>
    </row>
    <row r="4119" spans="2:25" x14ac:dyDescent="0.3">
      <c r="B4119"/>
      <c r="C4119"/>
      <c r="E4119"/>
      <c r="F4119"/>
      <c r="G4119"/>
      <c r="H4119"/>
      <c r="I4119"/>
      <c r="K4119"/>
      <c r="N4119"/>
      <c r="U4119"/>
      <c r="V4119"/>
      <c r="X4119"/>
      <c r="Y4119"/>
    </row>
    <row r="4120" spans="2:25" x14ac:dyDescent="0.3">
      <c r="B4120"/>
      <c r="C4120"/>
      <c r="E4120"/>
      <c r="F4120"/>
      <c r="G4120"/>
      <c r="H4120"/>
      <c r="I4120"/>
      <c r="K4120"/>
      <c r="N4120"/>
      <c r="U4120"/>
      <c r="V4120"/>
      <c r="X4120"/>
      <c r="Y4120"/>
    </row>
    <row r="4121" spans="2:25" x14ac:dyDescent="0.3">
      <c r="B4121"/>
      <c r="C4121"/>
      <c r="E4121"/>
      <c r="F4121"/>
      <c r="G4121"/>
      <c r="H4121"/>
      <c r="I4121"/>
      <c r="K4121"/>
      <c r="N4121"/>
      <c r="U4121"/>
      <c r="V4121"/>
      <c r="X4121"/>
      <c r="Y4121"/>
    </row>
    <row r="4122" spans="2:25" x14ac:dyDescent="0.3">
      <c r="B4122"/>
      <c r="C4122"/>
      <c r="E4122"/>
      <c r="F4122"/>
      <c r="G4122"/>
      <c r="H4122"/>
      <c r="I4122"/>
      <c r="K4122"/>
      <c r="M4122"/>
      <c r="N4122"/>
      <c r="O4122"/>
      <c r="P4122"/>
      <c r="Q4122"/>
      <c r="U4122"/>
      <c r="V4122"/>
      <c r="X4122"/>
      <c r="Y4122"/>
    </row>
    <row r="4123" spans="2:25" x14ac:dyDescent="0.3">
      <c r="B4123"/>
      <c r="C4123"/>
      <c r="E4123"/>
      <c r="F4123"/>
      <c r="G4123"/>
      <c r="H4123"/>
      <c r="I4123"/>
      <c r="K4123"/>
      <c r="M4123"/>
      <c r="N4123"/>
      <c r="O4123"/>
      <c r="P4123"/>
      <c r="Q4123"/>
      <c r="U4123"/>
      <c r="V4123"/>
      <c r="X4123"/>
      <c r="Y4123"/>
    </row>
    <row r="4124" spans="2:25" x14ac:dyDescent="0.3">
      <c r="B4124"/>
      <c r="C4124"/>
      <c r="E4124"/>
      <c r="F4124"/>
      <c r="G4124"/>
      <c r="H4124"/>
      <c r="I4124"/>
      <c r="K4124"/>
      <c r="N4124"/>
      <c r="O4124"/>
      <c r="P4124"/>
      <c r="Q4124"/>
      <c r="U4124"/>
      <c r="V4124"/>
      <c r="X4124"/>
      <c r="Y4124"/>
    </row>
    <row r="4125" spans="2:25" x14ac:dyDescent="0.3">
      <c r="B4125"/>
      <c r="C4125"/>
      <c r="E4125"/>
      <c r="F4125"/>
      <c r="G4125"/>
      <c r="H4125"/>
      <c r="I4125"/>
      <c r="K4125"/>
      <c r="N4125"/>
      <c r="U4125"/>
      <c r="V4125"/>
      <c r="X4125"/>
      <c r="Y4125"/>
    </row>
    <row r="4126" spans="2:25" x14ac:dyDescent="0.3">
      <c r="B4126"/>
      <c r="C4126"/>
      <c r="E4126"/>
      <c r="F4126"/>
      <c r="G4126"/>
      <c r="H4126"/>
      <c r="I4126"/>
      <c r="K4126"/>
      <c r="N4126"/>
      <c r="U4126"/>
      <c r="V4126"/>
      <c r="X4126"/>
      <c r="Y4126"/>
    </row>
    <row r="4127" spans="2:25" x14ac:dyDescent="0.3">
      <c r="B4127"/>
      <c r="C4127"/>
      <c r="E4127"/>
      <c r="F4127"/>
      <c r="G4127"/>
      <c r="H4127"/>
      <c r="I4127"/>
      <c r="K4127"/>
      <c r="N4127"/>
      <c r="U4127"/>
      <c r="V4127"/>
      <c r="X4127"/>
      <c r="Y4127"/>
    </row>
    <row r="4128" spans="2:25" x14ac:dyDescent="0.3">
      <c r="B4128"/>
      <c r="C4128"/>
      <c r="E4128"/>
      <c r="F4128"/>
      <c r="G4128"/>
      <c r="H4128"/>
      <c r="I4128"/>
      <c r="K4128"/>
      <c r="N4128"/>
      <c r="U4128"/>
      <c r="V4128"/>
      <c r="X4128"/>
      <c r="Y4128"/>
    </row>
    <row r="4129" spans="2:25" x14ac:dyDescent="0.3">
      <c r="B4129"/>
      <c r="C4129"/>
      <c r="E4129"/>
      <c r="F4129"/>
      <c r="G4129"/>
      <c r="H4129"/>
      <c r="I4129"/>
      <c r="K4129"/>
      <c r="N4129"/>
      <c r="U4129"/>
      <c r="V4129"/>
      <c r="X4129"/>
      <c r="Y4129"/>
    </row>
    <row r="4130" spans="2:25" x14ac:dyDescent="0.3">
      <c r="B4130"/>
      <c r="C4130"/>
      <c r="E4130"/>
      <c r="F4130"/>
      <c r="G4130"/>
      <c r="H4130"/>
      <c r="I4130"/>
      <c r="K4130"/>
      <c r="N4130"/>
      <c r="U4130"/>
      <c r="V4130"/>
      <c r="X4130"/>
      <c r="Y4130"/>
    </row>
    <row r="4131" spans="2:25" x14ac:dyDescent="0.3">
      <c r="B4131"/>
      <c r="C4131"/>
      <c r="E4131"/>
      <c r="F4131"/>
      <c r="G4131"/>
      <c r="H4131"/>
      <c r="I4131"/>
      <c r="K4131"/>
      <c r="N4131"/>
      <c r="U4131"/>
      <c r="V4131"/>
      <c r="X4131"/>
      <c r="Y4131"/>
    </row>
    <row r="4132" spans="2:25" x14ac:dyDescent="0.3">
      <c r="B4132"/>
      <c r="C4132"/>
      <c r="E4132"/>
      <c r="F4132"/>
      <c r="G4132"/>
      <c r="H4132"/>
      <c r="I4132"/>
      <c r="K4132"/>
      <c r="N4132"/>
      <c r="U4132"/>
      <c r="V4132"/>
      <c r="X4132"/>
      <c r="Y4132"/>
    </row>
    <row r="4133" spans="2:25" x14ac:dyDescent="0.3">
      <c r="B4133"/>
      <c r="C4133"/>
      <c r="E4133"/>
      <c r="F4133"/>
      <c r="G4133"/>
      <c r="H4133"/>
      <c r="I4133"/>
      <c r="K4133"/>
      <c r="N4133"/>
      <c r="U4133"/>
      <c r="V4133"/>
      <c r="X4133"/>
      <c r="Y4133"/>
    </row>
    <row r="4134" spans="2:25" x14ac:dyDescent="0.3">
      <c r="B4134"/>
      <c r="C4134"/>
      <c r="E4134"/>
      <c r="F4134"/>
      <c r="G4134"/>
      <c r="H4134"/>
      <c r="I4134"/>
      <c r="K4134"/>
      <c r="N4134"/>
      <c r="U4134"/>
      <c r="V4134"/>
      <c r="X4134"/>
      <c r="Y4134"/>
    </row>
    <row r="4135" spans="2:25" x14ac:dyDescent="0.3">
      <c r="B4135"/>
      <c r="C4135"/>
      <c r="E4135"/>
      <c r="F4135"/>
      <c r="G4135"/>
      <c r="H4135"/>
      <c r="I4135"/>
      <c r="K4135"/>
      <c r="N4135"/>
      <c r="U4135"/>
      <c r="V4135"/>
      <c r="X4135"/>
      <c r="Y4135"/>
    </row>
    <row r="4136" spans="2:25" x14ac:dyDescent="0.3">
      <c r="B4136"/>
      <c r="C4136"/>
      <c r="E4136"/>
      <c r="F4136"/>
      <c r="G4136"/>
      <c r="H4136"/>
      <c r="I4136"/>
      <c r="K4136"/>
      <c r="N4136"/>
      <c r="U4136"/>
      <c r="V4136"/>
      <c r="X4136"/>
      <c r="Y4136"/>
    </row>
    <row r="4137" spans="2:25" x14ac:dyDescent="0.3">
      <c r="B4137"/>
      <c r="C4137"/>
      <c r="E4137"/>
      <c r="F4137"/>
      <c r="G4137"/>
      <c r="H4137"/>
      <c r="I4137"/>
      <c r="K4137"/>
      <c r="N4137"/>
      <c r="U4137"/>
      <c r="V4137"/>
      <c r="X4137"/>
      <c r="Y4137"/>
    </row>
    <row r="4138" spans="2:25" x14ac:dyDescent="0.3">
      <c r="B4138"/>
      <c r="C4138"/>
      <c r="E4138"/>
      <c r="F4138"/>
      <c r="G4138"/>
      <c r="H4138"/>
      <c r="I4138"/>
      <c r="K4138"/>
      <c r="N4138"/>
      <c r="U4138"/>
      <c r="V4138"/>
      <c r="X4138"/>
      <c r="Y4138"/>
    </row>
    <row r="4139" spans="2:25" x14ac:dyDescent="0.3">
      <c r="B4139"/>
      <c r="C4139"/>
      <c r="E4139"/>
      <c r="F4139"/>
      <c r="G4139"/>
      <c r="H4139"/>
      <c r="I4139"/>
      <c r="K4139"/>
      <c r="N4139"/>
      <c r="U4139"/>
      <c r="V4139"/>
      <c r="X4139"/>
      <c r="Y4139"/>
    </row>
    <row r="4140" spans="2:25" x14ac:dyDescent="0.3">
      <c r="B4140"/>
      <c r="C4140"/>
      <c r="E4140"/>
      <c r="F4140"/>
      <c r="G4140"/>
      <c r="H4140"/>
      <c r="I4140"/>
      <c r="K4140"/>
      <c r="N4140"/>
      <c r="U4140"/>
      <c r="V4140"/>
      <c r="X4140"/>
      <c r="Y4140"/>
    </row>
    <row r="4141" spans="2:25" x14ac:dyDescent="0.3">
      <c r="B4141"/>
      <c r="C4141"/>
      <c r="E4141"/>
      <c r="F4141"/>
      <c r="G4141"/>
      <c r="H4141"/>
      <c r="I4141"/>
      <c r="K4141"/>
      <c r="N4141"/>
      <c r="U4141"/>
      <c r="V4141"/>
      <c r="X4141"/>
      <c r="Y4141"/>
    </row>
    <row r="4142" spans="2:25" x14ac:dyDescent="0.3">
      <c r="B4142"/>
      <c r="C4142"/>
      <c r="E4142"/>
      <c r="F4142"/>
      <c r="G4142"/>
      <c r="H4142"/>
      <c r="I4142"/>
      <c r="K4142"/>
      <c r="N4142"/>
      <c r="U4142"/>
      <c r="V4142"/>
      <c r="X4142"/>
      <c r="Y4142"/>
    </row>
    <row r="4143" spans="2:25" x14ac:dyDescent="0.3">
      <c r="B4143"/>
      <c r="C4143"/>
      <c r="E4143"/>
      <c r="F4143"/>
      <c r="G4143"/>
      <c r="H4143"/>
      <c r="I4143"/>
      <c r="K4143"/>
      <c r="N4143"/>
      <c r="U4143"/>
      <c r="V4143"/>
      <c r="X4143"/>
      <c r="Y4143"/>
    </row>
    <row r="4144" spans="2:25" x14ac:dyDescent="0.3">
      <c r="B4144"/>
      <c r="C4144"/>
      <c r="E4144"/>
      <c r="F4144"/>
      <c r="G4144"/>
      <c r="H4144"/>
      <c r="I4144"/>
      <c r="K4144"/>
      <c r="N4144"/>
      <c r="U4144"/>
      <c r="V4144"/>
      <c r="X4144"/>
      <c r="Y4144"/>
    </row>
    <row r="4145" spans="2:25" x14ac:dyDescent="0.3">
      <c r="B4145"/>
      <c r="C4145"/>
      <c r="E4145"/>
      <c r="F4145"/>
      <c r="G4145"/>
      <c r="H4145"/>
      <c r="I4145"/>
      <c r="K4145"/>
      <c r="N4145"/>
      <c r="U4145"/>
      <c r="V4145"/>
      <c r="X4145"/>
      <c r="Y4145"/>
    </row>
    <row r="4146" spans="2:25" x14ac:dyDescent="0.3">
      <c r="B4146"/>
      <c r="C4146"/>
      <c r="E4146"/>
      <c r="F4146"/>
      <c r="G4146"/>
      <c r="H4146"/>
      <c r="I4146"/>
      <c r="K4146"/>
      <c r="N4146"/>
      <c r="U4146"/>
      <c r="V4146"/>
      <c r="X4146"/>
      <c r="Y4146"/>
    </row>
    <row r="4147" spans="2:25" x14ac:dyDescent="0.3">
      <c r="B4147"/>
      <c r="C4147"/>
      <c r="E4147"/>
      <c r="F4147"/>
      <c r="G4147"/>
      <c r="H4147"/>
      <c r="I4147"/>
      <c r="K4147"/>
      <c r="N4147"/>
      <c r="U4147"/>
      <c r="V4147"/>
      <c r="X4147"/>
      <c r="Y4147"/>
    </row>
    <row r="4148" spans="2:25" x14ac:dyDescent="0.3">
      <c r="B4148"/>
      <c r="C4148"/>
      <c r="E4148"/>
      <c r="F4148"/>
      <c r="G4148"/>
      <c r="H4148"/>
      <c r="I4148"/>
      <c r="K4148"/>
      <c r="N4148"/>
      <c r="U4148"/>
      <c r="V4148"/>
      <c r="X4148"/>
      <c r="Y4148"/>
    </row>
    <row r="4149" spans="2:25" x14ac:dyDescent="0.3">
      <c r="B4149"/>
      <c r="C4149"/>
      <c r="E4149"/>
      <c r="F4149"/>
      <c r="G4149"/>
      <c r="H4149"/>
      <c r="I4149"/>
      <c r="K4149"/>
      <c r="N4149"/>
      <c r="U4149"/>
      <c r="V4149"/>
      <c r="X4149"/>
      <c r="Y4149"/>
    </row>
    <row r="4150" spans="2:25" x14ac:dyDescent="0.3">
      <c r="B4150"/>
      <c r="C4150"/>
      <c r="E4150"/>
      <c r="F4150"/>
      <c r="G4150"/>
      <c r="H4150"/>
      <c r="I4150"/>
      <c r="K4150"/>
      <c r="N4150"/>
      <c r="U4150"/>
      <c r="V4150"/>
      <c r="X4150"/>
      <c r="Y4150"/>
    </row>
    <row r="4151" spans="2:25" x14ac:dyDescent="0.3">
      <c r="B4151"/>
      <c r="C4151"/>
      <c r="E4151"/>
      <c r="F4151"/>
      <c r="G4151"/>
      <c r="H4151"/>
      <c r="I4151"/>
      <c r="K4151"/>
      <c r="N4151"/>
      <c r="U4151"/>
      <c r="V4151"/>
      <c r="X4151"/>
      <c r="Y4151"/>
    </row>
    <row r="4152" spans="2:25" x14ac:dyDescent="0.3">
      <c r="B4152"/>
      <c r="C4152"/>
      <c r="E4152"/>
      <c r="F4152"/>
      <c r="G4152"/>
      <c r="H4152"/>
      <c r="I4152"/>
      <c r="K4152"/>
      <c r="N4152"/>
      <c r="U4152"/>
      <c r="V4152"/>
      <c r="X4152"/>
      <c r="Y4152"/>
    </row>
    <row r="4153" spans="2:25" x14ac:dyDescent="0.3">
      <c r="B4153"/>
      <c r="C4153"/>
      <c r="E4153"/>
      <c r="F4153"/>
      <c r="G4153"/>
      <c r="H4153"/>
      <c r="I4153"/>
      <c r="K4153"/>
      <c r="N4153"/>
      <c r="U4153"/>
      <c r="V4153"/>
      <c r="X4153"/>
      <c r="Y4153"/>
    </row>
    <row r="4154" spans="2:25" x14ac:dyDescent="0.3">
      <c r="B4154"/>
      <c r="C4154"/>
      <c r="E4154"/>
      <c r="F4154"/>
      <c r="G4154"/>
      <c r="H4154"/>
      <c r="I4154"/>
      <c r="K4154"/>
      <c r="N4154"/>
      <c r="U4154"/>
      <c r="V4154"/>
      <c r="X4154"/>
      <c r="Y4154"/>
    </row>
    <row r="4155" spans="2:25" x14ac:dyDescent="0.3">
      <c r="B4155"/>
      <c r="C4155"/>
      <c r="E4155"/>
      <c r="F4155"/>
      <c r="G4155"/>
      <c r="H4155"/>
      <c r="I4155"/>
      <c r="K4155"/>
      <c r="N4155"/>
      <c r="U4155"/>
      <c r="V4155"/>
      <c r="X4155"/>
      <c r="Y4155"/>
    </row>
    <row r="4156" spans="2:25" x14ac:dyDescent="0.3">
      <c r="B4156"/>
      <c r="C4156"/>
      <c r="E4156"/>
      <c r="F4156"/>
      <c r="G4156"/>
      <c r="H4156"/>
      <c r="I4156"/>
      <c r="K4156"/>
      <c r="N4156"/>
      <c r="U4156"/>
      <c r="V4156"/>
      <c r="X4156"/>
      <c r="Y4156"/>
    </row>
    <row r="4157" spans="2:25" x14ac:dyDescent="0.3">
      <c r="B4157"/>
      <c r="C4157"/>
      <c r="E4157"/>
      <c r="F4157"/>
      <c r="G4157"/>
      <c r="H4157"/>
      <c r="I4157"/>
      <c r="K4157"/>
      <c r="N4157"/>
      <c r="U4157"/>
      <c r="V4157"/>
      <c r="X4157"/>
      <c r="Y4157"/>
    </row>
    <row r="4158" spans="2:25" x14ac:dyDescent="0.3">
      <c r="B4158"/>
      <c r="C4158"/>
      <c r="E4158"/>
      <c r="F4158"/>
      <c r="G4158"/>
      <c r="H4158"/>
      <c r="I4158"/>
      <c r="K4158"/>
      <c r="N4158"/>
      <c r="U4158"/>
      <c r="V4158"/>
      <c r="X4158"/>
      <c r="Y4158"/>
    </row>
    <row r="4159" spans="2:25" x14ac:dyDescent="0.3">
      <c r="B4159"/>
      <c r="C4159"/>
      <c r="E4159"/>
      <c r="F4159"/>
      <c r="G4159"/>
      <c r="H4159"/>
      <c r="I4159"/>
      <c r="K4159"/>
      <c r="N4159"/>
      <c r="U4159"/>
      <c r="V4159"/>
      <c r="X4159"/>
      <c r="Y4159"/>
    </row>
    <row r="4160" spans="2:25" x14ac:dyDescent="0.3">
      <c r="B4160"/>
      <c r="C4160"/>
      <c r="E4160"/>
      <c r="F4160"/>
      <c r="G4160"/>
      <c r="H4160"/>
      <c r="I4160"/>
      <c r="K4160"/>
      <c r="N4160"/>
      <c r="U4160"/>
      <c r="V4160"/>
      <c r="X4160"/>
      <c r="Y4160"/>
    </row>
    <row r="4161" spans="2:108" x14ac:dyDescent="0.3">
      <c r="B4161"/>
      <c r="C4161"/>
      <c r="E4161"/>
      <c r="F4161"/>
      <c r="G4161"/>
      <c r="H4161"/>
      <c r="I4161"/>
      <c r="K4161"/>
      <c r="M4161"/>
      <c r="N4161"/>
      <c r="U4161"/>
      <c r="V4161"/>
      <c r="X4161"/>
      <c r="Y4161"/>
    </row>
    <row r="4162" spans="2:108" x14ac:dyDescent="0.3">
      <c r="B4162"/>
      <c r="C4162"/>
      <c r="E4162"/>
      <c r="F4162"/>
      <c r="G4162"/>
      <c r="H4162"/>
      <c r="I4162"/>
      <c r="K4162"/>
      <c r="N4162"/>
      <c r="U4162"/>
      <c r="V4162"/>
      <c r="X4162"/>
      <c r="Y4162"/>
    </row>
    <row r="4163" spans="2:108" x14ac:dyDescent="0.3">
      <c r="B4163"/>
      <c r="C4163"/>
      <c r="E4163"/>
      <c r="F4163"/>
      <c r="G4163"/>
      <c r="H4163"/>
      <c r="I4163"/>
      <c r="K4163"/>
      <c r="M4163"/>
      <c r="N4163"/>
      <c r="U4163"/>
      <c r="V4163"/>
      <c r="X4163"/>
      <c r="Y4163"/>
    </row>
    <row r="4164" spans="2:108" x14ac:dyDescent="0.3">
      <c r="B4164"/>
      <c r="C4164"/>
      <c r="E4164"/>
      <c r="F4164"/>
      <c r="G4164"/>
      <c r="H4164"/>
      <c r="I4164"/>
      <c r="K4164"/>
      <c r="N4164"/>
      <c r="U4164"/>
      <c r="V4164"/>
      <c r="X4164"/>
      <c r="Y4164"/>
    </row>
    <row r="4165" spans="2:108" x14ac:dyDescent="0.3">
      <c r="B4165"/>
      <c r="C4165"/>
      <c r="E4165"/>
      <c r="F4165"/>
      <c r="G4165"/>
      <c r="H4165"/>
      <c r="I4165"/>
      <c r="K4165"/>
      <c r="M4165"/>
      <c r="N4165"/>
      <c r="U4165"/>
      <c r="V4165"/>
      <c r="X4165"/>
      <c r="Y4165"/>
    </row>
    <row r="4166" spans="2:108" x14ac:dyDescent="0.3">
      <c r="B4166"/>
      <c r="C4166"/>
      <c r="E4166"/>
      <c r="F4166"/>
      <c r="G4166"/>
      <c r="H4166"/>
      <c r="I4166"/>
      <c r="K4166"/>
      <c r="N4166"/>
      <c r="U4166"/>
      <c r="V4166"/>
      <c r="X4166"/>
      <c r="Y4166"/>
    </row>
    <row r="4167" spans="2:108" x14ac:dyDescent="0.3">
      <c r="B4167"/>
      <c r="C4167"/>
      <c r="E4167"/>
      <c r="F4167"/>
      <c r="G4167"/>
      <c r="H4167"/>
      <c r="I4167"/>
      <c r="K4167"/>
      <c r="N4167"/>
      <c r="U4167"/>
      <c r="V4167"/>
      <c r="X4167"/>
      <c r="Y4167"/>
    </row>
    <row r="4168" spans="2:108" x14ac:dyDescent="0.3">
      <c r="B4168"/>
      <c r="C4168"/>
      <c r="E4168"/>
      <c r="F4168"/>
      <c r="G4168"/>
      <c r="H4168"/>
      <c r="I4168"/>
      <c r="K4168"/>
      <c r="N4168"/>
      <c r="U4168"/>
      <c r="V4168"/>
      <c r="X4168"/>
      <c r="Y4168"/>
    </row>
    <row r="4169" spans="2:108" x14ac:dyDescent="0.3">
      <c r="B4169"/>
      <c r="C4169"/>
      <c r="E4169"/>
      <c r="F4169"/>
      <c r="G4169"/>
      <c r="H4169"/>
      <c r="I4169"/>
      <c r="K4169"/>
      <c r="N4169"/>
      <c r="U4169"/>
      <c r="V4169"/>
      <c r="X4169"/>
      <c r="DD4169"/>
    </row>
    <row r="4170" spans="2:108" x14ac:dyDescent="0.3">
      <c r="B4170"/>
      <c r="C4170"/>
      <c r="E4170"/>
      <c r="F4170"/>
      <c r="G4170"/>
      <c r="H4170"/>
      <c r="I4170"/>
      <c r="K4170"/>
      <c r="N4170"/>
      <c r="U4170"/>
      <c r="V4170"/>
      <c r="X4170"/>
      <c r="DD4170"/>
    </row>
    <row r="4171" spans="2:108" x14ac:dyDescent="0.3">
      <c r="B4171"/>
      <c r="C4171"/>
      <c r="E4171"/>
      <c r="F4171"/>
      <c r="G4171"/>
      <c r="H4171"/>
      <c r="I4171"/>
      <c r="K4171"/>
      <c r="N4171"/>
      <c r="U4171"/>
      <c r="V4171"/>
      <c r="X4171"/>
      <c r="DD4171"/>
    </row>
    <row r="4172" spans="2:108" x14ac:dyDescent="0.3">
      <c r="B4172"/>
      <c r="C4172"/>
      <c r="E4172"/>
      <c r="F4172"/>
      <c r="G4172"/>
      <c r="H4172"/>
      <c r="I4172"/>
      <c r="K4172"/>
      <c r="N4172"/>
      <c r="U4172"/>
      <c r="V4172"/>
      <c r="X4172"/>
      <c r="DD4172"/>
    </row>
    <row r="4173" spans="2:108" x14ac:dyDescent="0.3">
      <c r="B4173"/>
      <c r="C4173"/>
      <c r="E4173"/>
      <c r="F4173"/>
      <c r="G4173"/>
      <c r="H4173"/>
      <c r="I4173"/>
      <c r="K4173"/>
      <c r="N4173"/>
      <c r="U4173"/>
      <c r="V4173"/>
      <c r="X4173"/>
      <c r="DD4173"/>
    </row>
    <row r="4174" spans="2:108" x14ac:dyDescent="0.3">
      <c r="B4174"/>
      <c r="C4174"/>
      <c r="E4174"/>
      <c r="F4174"/>
      <c r="G4174"/>
      <c r="H4174"/>
      <c r="I4174"/>
      <c r="K4174"/>
      <c r="N4174"/>
      <c r="U4174"/>
      <c r="V4174"/>
      <c r="X4174"/>
      <c r="DD4174"/>
    </row>
    <row r="4175" spans="2:108" x14ac:dyDescent="0.3">
      <c r="B4175"/>
      <c r="C4175"/>
      <c r="E4175"/>
      <c r="F4175"/>
      <c r="G4175"/>
      <c r="H4175"/>
      <c r="I4175"/>
      <c r="K4175"/>
      <c r="N4175"/>
      <c r="U4175"/>
      <c r="V4175"/>
      <c r="X4175"/>
      <c r="DD4175"/>
    </row>
    <row r="4176" spans="2:108" x14ac:dyDescent="0.3">
      <c r="B4176"/>
      <c r="C4176"/>
      <c r="E4176"/>
      <c r="F4176"/>
      <c r="G4176"/>
      <c r="H4176"/>
      <c r="I4176"/>
      <c r="K4176"/>
      <c r="N4176"/>
      <c r="U4176"/>
      <c r="V4176"/>
      <c r="X4176"/>
      <c r="DD4176"/>
    </row>
    <row r="4177" spans="2:108" x14ac:dyDescent="0.3">
      <c r="B4177"/>
      <c r="C4177"/>
      <c r="E4177"/>
      <c r="F4177"/>
      <c r="G4177"/>
      <c r="H4177"/>
      <c r="I4177"/>
      <c r="K4177"/>
      <c r="N4177"/>
      <c r="U4177"/>
      <c r="V4177"/>
      <c r="X4177"/>
      <c r="DD4177"/>
    </row>
    <row r="4178" spans="2:108" x14ac:dyDescent="0.3">
      <c r="B4178"/>
      <c r="C4178"/>
      <c r="E4178"/>
      <c r="F4178"/>
      <c r="G4178"/>
      <c r="H4178"/>
      <c r="I4178"/>
      <c r="K4178"/>
      <c r="N4178"/>
      <c r="U4178"/>
      <c r="V4178"/>
      <c r="X4178"/>
      <c r="DD4178"/>
    </row>
    <row r="4179" spans="2:108" x14ac:dyDescent="0.3">
      <c r="B4179"/>
      <c r="C4179"/>
      <c r="E4179"/>
      <c r="F4179"/>
      <c r="G4179"/>
      <c r="H4179"/>
      <c r="I4179"/>
      <c r="K4179"/>
      <c r="N4179"/>
      <c r="U4179"/>
      <c r="V4179"/>
      <c r="X4179"/>
      <c r="DD4179"/>
    </row>
    <row r="4180" spans="2:108" x14ac:dyDescent="0.3">
      <c r="B4180"/>
      <c r="C4180"/>
      <c r="E4180"/>
      <c r="F4180"/>
      <c r="G4180"/>
      <c r="H4180"/>
      <c r="I4180"/>
      <c r="K4180"/>
      <c r="N4180"/>
      <c r="U4180"/>
      <c r="V4180"/>
      <c r="X4180"/>
      <c r="DD4180"/>
    </row>
    <row r="4181" spans="2:108" x14ac:dyDescent="0.3">
      <c r="B4181"/>
      <c r="C4181"/>
      <c r="E4181"/>
      <c r="F4181"/>
      <c r="G4181"/>
      <c r="H4181"/>
      <c r="I4181"/>
      <c r="K4181"/>
      <c r="N4181"/>
      <c r="U4181"/>
      <c r="V4181"/>
      <c r="X4181"/>
      <c r="DD4181"/>
    </row>
    <row r="4182" spans="2:108" x14ac:dyDescent="0.3">
      <c r="B4182"/>
      <c r="C4182"/>
      <c r="E4182"/>
      <c r="F4182"/>
      <c r="G4182"/>
      <c r="H4182"/>
      <c r="I4182"/>
      <c r="K4182"/>
      <c r="N4182"/>
      <c r="U4182"/>
      <c r="V4182"/>
      <c r="X4182"/>
      <c r="DD4182"/>
    </row>
    <row r="4183" spans="2:108" x14ac:dyDescent="0.3">
      <c r="B4183"/>
      <c r="C4183"/>
      <c r="E4183"/>
      <c r="F4183"/>
      <c r="G4183"/>
      <c r="H4183"/>
      <c r="I4183"/>
      <c r="K4183"/>
      <c r="N4183"/>
      <c r="U4183"/>
      <c r="V4183"/>
      <c r="X4183"/>
      <c r="DD4183"/>
    </row>
    <row r="4184" spans="2:108" x14ac:dyDescent="0.3">
      <c r="B4184"/>
      <c r="C4184"/>
      <c r="E4184"/>
      <c r="F4184"/>
      <c r="G4184"/>
      <c r="H4184"/>
      <c r="I4184"/>
      <c r="K4184"/>
      <c r="N4184"/>
      <c r="U4184"/>
      <c r="V4184"/>
      <c r="X4184"/>
      <c r="DD4184"/>
    </row>
    <row r="4185" spans="2:108" x14ac:dyDescent="0.3">
      <c r="B4185"/>
      <c r="C4185"/>
      <c r="E4185"/>
      <c r="F4185"/>
      <c r="G4185"/>
      <c r="H4185"/>
      <c r="I4185"/>
      <c r="K4185"/>
      <c r="N4185"/>
      <c r="U4185"/>
      <c r="V4185"/>
      <c r="X4185"/>
      <c r="DD4185"/>
    </row>
    <row r="4186" spans="2:108" x14ac:dyDescent="0.3">
      <c r="B4186"/>
      <c r="C4186"/>
      <c r="E4186"/>
      <c r="F4186"/>
      <c r="G4186"/>
      <c r="H4186"/>
      <c r="I4186"/>
      <c r="K4186"/>
      <c r="N4186"/>
      <c r="U4186"/>
      <c r="V4186"/>
      <c r="X4186"/>
      <c r="DD4186"/>
    </row>
    <row r="4187" spans="2:108" x14ac:dyDescent="0.3">
      <c r="B4187"/>
      <c r="C4187"/>
      <c r="E4187"/>
      <c r="F4187"/>
      <c r="G4187"/>
      <c r="H4187"/>
      <c r="I4187"/>
      <c r="K4187"/>
      <c r="N4187"/>
      <c r="U4187"/>
      <c r="V4187"/>
      <c r="X4187"/>
      <c r="DD4187"/>
    </row>
    <row r="4188" spans="2:108" x14ac:dyDescent="0.3">
      <c r="B4188"/>
      <c r="C4188"/>
      <c r="E4188"/>
      <c r="F4188"/>
      <c r="G4188"/>
      <c r="H4188"/>
      <c r="I4188"/>
      <c r="K4188"/>
      <c r="N4188"/>
      <c r="U4188"/>
      <c r="V4188"/>
      <c r="X4188"/>
      <c r="DD4188"/>
    </row>
    <row r="4189" spans="2:108" x14ac:dyDescent="0.3">
      <c r="B4189"/>
      <c r="C4189"/>
      <c r="E4189"/>
      <c r="F4189"/>
      <c r="G4189"/>
      <c r="H4189"/>
      <c r="I4189"/>
      <c r="K4189"/>
      <c r="N4189"/>
      <c r="O4189"/>
      <c r="P4189"/>
      <c r="U4189"/>
      <c r="V4189"/>
      <c r="X4189"/>
      <c r="DD4189"/>
    </row>
    <row r="4190" spans="2:108" x14ac:dyDescent="0.3">
      <c r="B4190"/>
      <c r="C4190"/>
      <c r="E4190"/>
      <c r="F4190"/>
      <c r="G4190"/>
      <c r="H4190"/>
      <c r="I4190"/>
      <c r="K4190"/>
      <c r="N4190"/>
      <c r="U4190"/>
      <c r="V4190"/>
      <c r="X4190"/>
      <c r="DD4190"/>
    </row>
    <row r="4191" spans="2:108" x14ac:dyDescent="0.3">
      <c r="B4191"/>
      <c r="C4191"/>
      <c r="E4191"/>
      <c r="F4191"/>
      <c r="G4191"/>
      <c r="H4191"/>
      <c r="I4191"/>
      <c r="K4191"/>
      <c r="N4191"/>
      <c r="U4191"/>
      <c r="V4191"/>
      <c r="X4191"/>
      <c r="DD4191"/>
    </row>
    <row r="4192" spans="2:108" x14ac:dyDescent="0.3">
      <c r="B4192"/>
      <c r="C4192"/>
      <c r="E4192"/>
      <c r="F4192"/>
      <c r="G4192"/>
      <c r="H4192"/>
      <c r="I4192"/>
      <c r="K4192"/>
      <c r="N4192"/>
      <c r="U4192"/>
      <c r="V4192"/>
      <c r="X4192"/>
      <c r="DD4192"/>
    </row>
    <row r="4193" spans="2:108" x14ac:dyDescent="0.3">
      <c r="B4193"/>
      <c r="C4193"/>
      <c r="E4193"/>
      <c r="F4193"/>
      <c r="G4193"/>
      <c r="H4193"/>
      <c r="I4193"/>
      <c r="K4193"/>
      <c r="N4193"/>
      <c r="U4193"/>
      <c r="V4193"/>
      <c r="X4193"/>
      <c r="DD4193"/>
    </row>
    <row r="4194" spans="2:108" x14ac:dyDescent="0.3">
      <c r="B4194"/>
      <c r="C4194"/>
      <c r="E4194"/>
      <c r="F4194"/>
      <c r="G4194"/>
      <c r="H4194"/>
      <c r="I4194"/>
      <c r="K4194"/>
      <c r="N4194"/>
      <c r="U4194"/>
      <c r="V4194"/>
      <c r="X4194"/>
      <c r="DD4194"/>
    </row>
    <row r="4195" spans="2:108" x14ac:dyDescent="0.3">
      <c r="B4195"/>
      <c r="C4195"/>
      <c r="E4195"/>
      <c r="F4195"/>
      <c r="G4195"/>
      <c r="H4195"/>
      <c r="I4195"/>
      <c r="K4195"/>
      <c r="N4195"/>
      <c r="U4195"/>
      <c r="V4195"/>
      <c r="X4195"/>
      <c r="DD4195"/>
    </row>
    <row r="4196" spans="2:108" x14ac:dyDescent="0.3">
      <c r="B4196"/>
      <c r="C4196"/>
      <c r="E4196"/>
      <c r="F4196"/>
      <c r="G4196"/>
      <c r="H4196"/>
      <c r="I4196"/>
      <c r="K4196"/>
      <c r="N4196"/>
      <c r="U4196"/>
      <c r="V4196"/>
      <c r="X4196"/>
      <c r="DD4196"/>
    </row>
    <row r="4197" spans="2:108" x14ac:dyDescent="0.3">
      <c r="B4197"/>
      <c r="C4197"/>
      <c r="E4197"/>
      <c r="F4197"/>
      <c r="G4197"/>
      <c r="H4197"/>
      <c r="I4197"/>
      <c r="K4197"/>
      <c r="N4197"/>
      <c r="U4197"/>
      <c r="V4197"/>
      <c r="X4197"/>
      <c r="DD4197"/>
    </row>
    <row r="4198" spans="2:108" x14ac:dyDescent="0.3">
      <c r="B4198"/>
      <c r="C4198"/>
      <c r="E4198"/>
      <c r="F4198"/>
      <c r="G4198"/>
      <c r="H4198"/>
      <c r="I4198"/>
      <c r="K4198"/>
      <c r="N4198"/>
      <c r="U4198"/>
      <c r="V4198"/>
      <c r="X4198"/>
      <c r="DD4198"/>
    </row>
    <row r="4199" spans="2:108" x14ac:dyDescent="0.3">
      <c r="B4199"/>
      <c r="C4199"/>
      <c r="E4199"/>
      <c r="F4199"/>
      <c r="G4199"/>
      <c r="H4199"/>
      <c r="I4199"/>
      <c r="K4199"/>
      <c r="N4199"/>
      <c r="U4199"/>
      <c r="V4199"/>
      <c r="X4199"/>
      <c r="DD4199"/>
    </row>
    <row r="4200" spans="2:108" x14ac:dyDescent="0.3">
      <c r="B4200"/>
      <c r="C4200"/>
      <c r="E4200"/>
      <c r="F4200"/>
      <c r="G4200"/>
      <c r="H4200"/>
      <c r="I4200"/>
      <c r="K4200"/>
      <c r="N4200"/>
      <c r="O4200"/>
      <c r="P4200"/>
      <c r="U4200"/>
      <c r="V4200"/>
      <c r="X4200"/>
      <c r="DD4200"/>
    </row>
    <row r="4201" spans="2:108" x14ac:dyDescent="0.3">
      <c r="B4201"/>
      <c r="C4201"/>
      <c r="E4201"/>
      <c r="F4201"/>
      <c r="G4201"/>
      <c r="H4201"/>
      <c r="I4201"/>
      <c r="K4201"/>
      <c r="N4201"/>
      <c r="U4201"/>
      <c r="V4201"/>
      <c r="X4201"/>
      <c r="DD4201"/>
    </row>
    <row r="4202" spans="2:108" x14ac:dyDescent="0.3">
      <c r="B4202"/>
      <c r="C4202"/>
      <c r="E4202"/>
      <c r="F4202"/>
      <c r="G4202"/>
      <c r="H4202"/>
      <c r="I4202"/>
      <c r="K4202"/>
      <c r="N4202"/>
      <c r="U4202"/>
      <c r="V4202"/>
      <c r="X4202"/>
      <c r="DD4202"/>
    </row>
    <row r="4203" spans="2:108" x14ac:dyDescent="0.3">
      <c r="B4203"/>
      <c r="C4203"/>
      <c r="E4203"/>
      <c r="F4203"/>
      <c r="G4203"/>
      <c r="H4203"/>
      <c r="I4203"/>
      <c r="K4203"/>
      <c r="N4203"/>
      <c r="U4203"/>
      <c r="V4203"/>
      <c r="X4203"/>
      <c r="DD4203"/>
    </row>
    <row r="4204" spans="2:108" x14ac:dyDescent="0.3">
      <c r="B4204"/>
      <c r="C4204"/>
      <c r="E4204"/>
      <c r="F4204"/>
      <c r="G4204"/>
      <c r="H4204"/>
      <c r="I4204"/>
      <c r="K4204"/>
      <c r="N4204"/>
      <c r="U4204"/>
      <c r="V4204"/>
      <c r="X4204"/>
      <c r="DD4204"/>
    </row>
    <row r="4205" spans="2:108" x14ac:dyDescent="0.3">
      <c r="B4205"/>
      <c r="C4205"/>
      <c r="E4205"/>
      <c r="F4205"/>
      <c r="G4205"/>
      <c r="H4205"/>
      <c r="I4205"/>
      <c r="K4205"/>
      <c r="N4205"/>
      <c r="U4205"/>
      <c r="V4205"/>
      <c r="X4205"/>
      <c r="DD4205"/>
    </row>
    <row r="4206" spans="2:108" x14ac:dyDescent="0.3">
      <c r="B4206"/>
      <c r="C4206"/>
      <c r="E4206"/>
      <c r="F4206"/>
      <c r="G4206"/>
      <c r="H4206"/>
      <c r="I4206"/>
      <c r="K4206"/>
      <c r="N4206"/>
      <c r="U4206"/>
      <c r="V4206"/>
      <c r="X4206"/>
      <c r="DD4206"/>
    </row>
    <row r="4207" spans="2:108" x14ac:dyDescent="0.3">
      <c r="B4207"/>
      <c r="C4207"/>
      <c r="E4207"/>
      <c r="F4207"/>
      <c r="G4207"/>
      <c r="H4207"/>
      <c r="I4207"/>
      <c r="K4207"/>
      <c r="N4207"/>
      <c r="U4207"/>
      <c r="V4207"/>
      <c r="X4207"/>
      <c r="DD4207"/>
    </row>
    <row r="4208" spans="2:108" x14ac:dyDescent="0.3">
      <c r="B4208"/>
      <c r="C4208"/>
      <c r="E4208"/>
      <c r="F4208"/>
      <c r="G4208"/>
      <c r="H4208"/>
      <c r="I4208"/>
      <c r="K4208"/>
      <c r="N4208"/>
      <c r="U4208"/>
      <c r="V4208"/>
      <c r="X4208"/>
      <c r="DD4208"/>
    </row>
    <row r="4209" spans="2:108" x14ac:dyDescent="0.3">
      <c r="B4209"/>
      <c r="C4209"/>
      <c r="E4209"/>
      <c r="F4209"/>
      <c r="G4209"/>
      <c r="H4209"/>
      <c r="I4209"/>
      <c r="K4209"/>
      <c r="N4209"/>
      <c r="U4209"/>
      <c r="V4209"/>
      <c r="X4209"/>
      <c r="DD4209"/>
    </row>
    <row r="4210" spans="2:108" x14ac:dyDescent="0.3">
      <c r="B4210"/>
      <c r="C4210"/>
      <c r="E4210"/>
      <c r="F4210"/>
      <c r="G4210"/>
      <c r="H4210"/>
      <c r="I4210"/>
      <c r="K4210"/>
      <c r="N4210"/>
      <c r="U4210"/>
      <c r="V4210"/>
      <c r="X4210"/>
      <c r="DD4210"/>
    </row>
    <row r="4211" spans="2:108" x14ac:dyDescent="0.3">
      <c r="B4211"/>
      <c r="C4211"/>
      <c r="E4211"/>
      <c r="F4211"/>
      <c r="G4211"/>
      <c r="H4211"/>
      <c r="I4211"/>
      <c r="K4211"/>
      <c r="N4211"/>
      <c r="O4211"/>
      <c r="P4211"/>
      <c r="U4211"/>
      <c r="V4211"/>
      <c r="X4211"/>
      <c r="DD4211"/>
    </row>
    <row r="4212" spans="2:108" x14ac:dyDescent="0.3">
      <c r="B4212"/>
      <c r="C4212"/>
      <c r="E4212"/>
      <c r="F4212"/>
      <c r="G4212"/>
      <c r="H4212"/>
      <c r="I4212"/>
      <c r="K4212"/>
      <c r="N4212"/>
      <c r="U4212"/>
      <c r="V4212"/>
      <c r="X4212"/>
      <c r="DD4212"/>
    </row>
    <row r="4213" spans="2:108" x14ac:dyDescent="0.3">
      <c r="B4213"/>
      <c r="C4213"/>
      <c r="E4213"/>
      <c r="F4213"/>
      <c r="G4213"/>
      <c r="H4213"/>
      <c r="I4213"/>
      <c r="K4213"/>
      <c r="N4213"/>
      <c r="U4213"/>
      <c r="V4213"/>
      <c r="X4213"/>
      <c r="DD4213"/>
    </row>
    <row r="4214" spans="2:108" x14ac:dyDescent="0.3">
      <c r="B4214"/>
      <c r="C4214"/>
      <c r="E4214"/>
      <c r="F4214"/>
      <c r="G4214"/>
      <c r="H4214"/>
      <c r="I4214"/>
      <c r="K4214"/>
      <c r="N4214"/>
      <c r="U4214"/>
      <c r="V4214"/>
      <c r="X4214"/>
      <c r="DD4214"/>
    </row>
    <row r="4215" spans="2:108" x14ac:dyDescent="0.3">
      <c r="B4215"/>
      <c r="C4215"/>
      <c r="E4215"/>
      <c r="F4215"/>
      <c r="G4215"/>
      <c r="H4215"/>
      <c r="I4215"/>
      <c r="K4215"/>
      <c r="N4215"/>
      <c r="U4215"/>
      <c r="V4215"/>
      <c r="X4215"/>
      <c r="DD4215"/>
    </row>
    <row r="4216" spans="2:108" x14ac:dyDescent="0.3">
      <c r="B4216"/>
      <c r="C4216"/>
      <c r="E4216"/>
      <c r="F4216"/>
      <c r="G4216"/>
      <c r="H4216"/>
      <c r="I4216"/>
      <c r="K4216"/>
      <c r="N4216"/>
      <c r="U4216"/>
      <c r="V4216"/>
      <c r="X4216"/>
      <c r="DD4216"/>
    </row>
    <row r="4217" spans="2:108" x14ac:dyDescent="0.3">
      <c r="B4217"/>
      <c r="C4217"/>
      <c r="E4217"/>
      <c r="F4217"/>
      <c r="G4217"/>
      <c r="H4217"/>
      <c r="I4217"/>
      <c r="K4217"/>
      <c r="N4217"/>
      <c r="U4217"/>
      <c r="V4217"/>
      <c r="X4217"/>
      <c r="DD4217"/>
    </row>
    <row r="4218" spans="2:108" x14ac:dyDescent="0.3">
      <c r="B4218"/>
      <c r="C4218"/>
      <c r="E4218"/>
      <c r="F4218"/>
      <c r="G4218"/>
      <c r="H4218"/>
      <c r="I4218"/>
      <c r="K4218"/>
      <c r="N4218"/>
      <c r="U4218"/>
      <c r="V4218"/>
      <c r="X4218"/>
      <c r="DD4218"/>
    </row>
    <row r="4219" spans="2:108" x14ac:dyDescent="0.3">
      <c r="B4219"/>
      <c r="C4219"/>
      <c r="E4219"/>
      <c r="F4219"/>
      <c r="G4219"/>
      <c r="H4219"/>
      <c r="I4219"/>
      <c r="K4219"/>
      <c r="N4219"/>
      <c r="U4219"/>
      <c r="V4219"/>
      <c r="X4219"/>
      <c r="DD4219"/>
    </row>
    <row r="4220" spans="2:108" x14ac:dyDescent="0.3">
      <c r="B4220"/>
      <c r="C4220"/>
      <c r="E4220"/>
      <c r="F4220"/>
      <c r="G4220"/>
      <c r="H4220"/>
      <c r="I4220"/>
      <c r="K4220"/>
      <c r="N4220"/>
      <c r="U4220"/>
      <c r="V4220"/>
      <c r="X4220"/>
      <c r="DD4220"/>
    </row>
    <row r="4221" spans="2:108" x14ac:dyDescent="0.3">
      <c r="B4221"/>
      <c r="C4221"/>
      <c r="E4221"/>
      <c r="F4221"/>
      <c r="G4221"/>
      <c r="H4221"/>
      <c r="I4221"/>
      <c r="K4221"/>
      <c r="N4221"/>
      <c r="U4221"/>
      <c r="V4221"/>
      <c r="X4221"/>
      <c r="DD4221"/>
    </row>
    <row r="4222" spans="2:108" x14ac:dyDescent="0.3">
      <c r="B4222"/>
      <c r="C4222"/>
      <c r="E4222"/>
      <c r="F4222"/>
      <c r="G4222"/>
      <c r="H4222"/>
      <c r="I4222"/>
      <c r="K4222"/>
      <c r="N4222"/>
      <c r="U4222"/>
      <c r="V4222"/>
      <c r="X4222"/>
      <c r="DD4222"/>
    </row>
    <row r="4223" spans="2:108" x14ac:dyDescent="0.3">
      <c r="B4223"/>
      <c r="C4223"/>
      <c r="E4223"/>
      <c r="F4223"/>
      <c r="G4223"/>
      <c r="H4223"/>
      <c r="I4223"/>
      <c r="K4223"/>
      <c r="N4223"/>
      <c r="U4223"/>
      <c r="V4223"/>
      <c r="X4223"/>
      <c r="DD4223"/>
    </row>
    <row r="4224" spans="2:108" x14ac:dyDescent="0.3">
      <c r="B4224"/>
      <c r="C4224"/>
      <c r="E4224"/>
      <c r="F4224"/>
      <c r="G4224"/>
      <c r="H4224"/>
      <c r="I4224"/>
      <c r="K4224"/>
      <c r="N4224"/>
      <c r="U4224"/>
      <c r="V4224"/>
      <c r="X4224"/>
      <c r="DD4224"/>
    </row>
    <row r="4225" spans="2:108" x14ac:dyDescent="0.3">
      <c r="B4225"/>
      <c r="C4225"/>
      <c r="E4225"/>
      <c r="F4225"/>
      <c r="G4225"/>
      <c r="H4225"/>
      <c r="I4225"/>
      <c r="K4225"/>
      <c r="N4225"/>
      <c r="U4225"/>
      <c r="V4225"/>
      <c r="X4225"/>
      <c r="DD4225"/>
    </row>
    <row r="4226" spans="2:108" x14ac:dyDescent="0.3">
      <c r="B4226"/>
      <c r="C4226"/>
      <c r="E4226"/>
      <c r="F4226"/>
      <c r="G4226"/>
      <c r="H4226"/>
      <c r="I4226"/>
      <c r="K4226"/>
      <c r="N4226"/>
      <c r="U4226"/>
      <c r="V4226"/>
      <c r="X4226"/>
      <c r="DD4226"/>
    </row>
    <row r="4227" spans="2:108" x14ac:dyDescent="0.3">
      <c r="B4227"/>
      <c r="C4227"/>
      <c r="E4227"/>
      <c r="F4227"/>
      <c r="G4227"/>
      <c r="H4227"/>
      <c r="I4227"/>
      <c r="K4227"/>
      <c r="N4227"/>
      <c r="U4227"/>
      <c r="V4227"/>
      <c r="X4227"/>
      <c r="DD4227"/>
    </row>
    <row r="4228" spans="2:108" x14ac:dyDescent="0.3">
      <c r="B4228"/>
      <c r="C4228"/>
      <c r="E4228"/>
      <c r="F4228"/>
      <c r="G4228"/>
      <c r="H4228"/>
      <c r="I4228"/>
      <c r="K4228"/>
      <c r="N4228"/>
      <c r="U4228"/>
      <c r="V4228"/>
      <c r="X4228"/>
      <c r="DD4228"/>
    </row>
    <row r="4229" spans="2:108" x14ac:dyDescent="0.3">
      <c r="B4229"/>
      <c r="C4229"/>
      <c r="E4229"/>
      <c r="F4229"/>
      <c r="G4229"/>
      <c r="H4229"/>
      <c r="I4229"/>
      <c r="K4229"/>
      <c r="N4229"/>
      <c r="U4229"/>
      <c r="V4229"/>
      <c r="X4229"/>
      <c r="DD4229"/>
    </row>
    <row r="4230" spans="2:108" x14ac:dyDescent="0.3">
      <c r="B4230"/>
      <c r="C4230"/>
      <c r="E4230"/>
      <c r="F4230"/>
      <c r="G4230"/>
      <c r="H4230"/>
      <c r="I4230"/>
      <c r="K4230"/>
      <c r="N4230"/>
      <c r="U4230"/>
      <c r="V4230"/>
      <c r="X4230"/>
      <c r="DD4230"/>
    </row>
    <row r="4231" spans="2:108" x14ac:dyDescent="0.3">
      <c r="B4231"/>
      <c r="C4231"/>
      <c r="E4231"/>
      <c r="F4231"/>
      <c r="G4231"/>
      <c r="H4231"/>
      <c r="I4231"/>
      <c r="K4231"/>
      <c r="N4231"/>
      <c r="U4231"/>
      <c r="V4231"/>
      <c r="X4231"/>
      <c r="DD4231"/>
    </row>
    <row r="4232" spans="2:108" x14ac:dyDescent="0.3">
      <c r="B4232"/>
      <c r="C4232"/>
      <c r="E4232"/>
      <c r="F4232"/>
      <c r="G4232"/>
      <c r="H4232"/>
      <c r="I4232"/>
      <c r="K4232"/>
      <c r="N4232"/>
      <c r="U4232"/>
      <c r="V4232"/>
      <c r="X4232"/>
      <c r="DD4232"/>
    </row>
    <row r="4233" spans="2:108" x14ac:dyDescent="0.3">
      <c r="B4233"/>
      <c r="C4233"/>
      <c r="E4233"/>
      <c r="F4233"/>
      <c r="G4233"/>
      <c r="H4233"/>
      <c r="I4233"/>
      <c r="K4233"/>
      <c r="N4233"/>
      <c r="U4233"/>
      <c r="V4233"/>
      <c r="X4233"/>
      <c r="DD4233"/>
    </row>
    <row r="4234" spans="2:108" x14ac:dyDescent="0.3">
      <c r="B4234"/>
      <c r="C4234"/>
      <c r="E4234"/>
      <c r="F4234"/>
      <c r="G4234"/>
      <c r="H4234"/>
      <c r="I4234"/>
      <c r="K4234"/>
      <c r="N4234"/>
      <c r="U4234"/>
      <c r="V4234"/>
      <c r="X4234"/>
      <c r="DD4234"/>
    </row>
    <row r="4235" spans="2:108" x14ac:dyDescent="0.3">
      <c r="B4235"/>
      <c r="C4235"/>
      <c r="E4235"/>
      <c r="F4235"/>
      <c r="G4235"/>
      <c r="H4235"/>
      <c r="I4235"/>
      <c r="K4235"/>
      <c r="N4235"/>
      <c r="U4235"/>
      <c r="V4235"/>
      <c r="X4235"/>
      <c r="DD4235"/>
    </row>
    <row r="4236" spans="2:108" x14ac:dyDescent="0.3">
      <c r="B4236"/>
      <c r="C4236"/>
      <c r="E4236"/>
      <c r="F4236"/>
      <c r="G4236"/>
      <c r="H4236"/>
      <c r="I4236"/>
      <c r="K4236"/>
      <c r="N4236"/>
      <c r="U4236"/>
      <c r="V4236"/>
      <c r="X4236"/>
      <c r="DD4236"/>
    </row>
    <row r="4237" spans="2:108" x14ac:dyDescent="0.3">
      <c r="B4237"/>
      <c r="C4237"/>
      <c r="E4237"/>
      <c r="F4237"/>
      <c r="G4237"/>
      <c r="H4237"/>
      <c r="I4237"/>
      <c r="K4237"/>
      <c r="N4237"/>
      <c r="U4237"/>
      <c r="V4237"/>
      <c r="X4237"/>
      <c r="DD4237"/>
    </row>
    <row r="4238" spans="2:108" x14ac:dyDescent="0.3">
      <c r="B4238"/>
      <c r="C4238"/>
      <c r="E4238"/>
      <c r="F4238"/>
      <c r="G4238"/>
      <c r="H4238"/>
      <c r="I4238"/>
      <c r="K4238"/>
      <c r="N4238"/>
      <c r="U4238"/>
      <c r="V4238"/>
      <c r="X4238"/>
      <c r="DD4238"/>
    </row>
    <row r="4239" spans="2:108" x14ac:dyDescent="0.3">
      <c r="B4239"/>
      <c r="C4239"/>
      <c r="E4239"/>
      <c r="F4239"/>
      <c r="G4239"/>
      <c r="H4239"/>
      <c r="I4239"/>
      <c r="K4239"/>
      <c r="N4239"/>
      <c r="U4239"/>
      <c r="V4239"/>
      <c r="X4239"/>
      <c r="DD4239"/>
    </row>
    <row r="4240" spans="2:108" x14ac:dyDescent="0.3">
      <c r="B4240"/>
      <c r="C4240"/>
      <c r="E4240"/>
      <c r="F4240"/>
      <c r="G4240"/>
      <c r="H4240"/>
      <c r="I4240"/>
      <c r="K4240"/>
      <c r="N4240"/>
      <c r="U4240"/>
      <c r="V4240"/>
      <c r="X4240"/>
      <c r="DD4240"/>
    </row>
    <row r="4241" spans="2:108" x14ac:dyDescent="0.3">
      <c r="B4241"/>
      <c r="C4241"/>
      <c r="E4241"/>
      <c r="F4241"/>
      <c r="G4241"/>
      <c r="H4241"/>
      <c r="I4241"/>
      <c r="K4241"/>
      <c r="N4241"/>
      <c r="U4241"/>
      <c r="V4241"/>
      <c r="X4241"/>
      <c r="DD4241"/>
    </row>
    <row r="4242" spans="2:108" x14ac:dyDescent="0.3">
      <c r="B4242"/>
      <c r="C4242"/>
      <c r="E4242"/>
      <c r="F4242"/>
      <c r="G4242"/>
      <c r="H4242"/>
      <c r="I4242"/>
      <c r="K4242"/>
      <c r="N4242"/>
      <c r="U4242"/>
      <c r="V4242"/>
      <c r="X4242"/>
      <c r="DD4242"/>
    </row>
    <row r="4243" spans="2:108" x14ac:dyDescent="0.3">
      <c r="B4243"/>
      <c r="C4243"/>
      <c r="E4243"/>
      <c r="F4243"/>
      <c r="G4243"/>
      <c r="H4243"/>
      <c r="I4243"/>
      <c r="K4243"/>
      <c r="N4243"/>
      <c r="U4243"/>
      <c r="V4243"/>
      <c r="X4243"/>
      <c r="DD4243"/>
    </row>
    <row r="4244" spans="2:108" x14ac:dyDescent="0.3">
      <c r="B4244"/>
      <c r="C4244"/>
      <c r="E4244"/>
      <c r="F4244"/>
      <c r="G4244"/>
      <c r="H4244"/>
      <c r="I4244"/>
      <c r="K4244"/>
      <c r="N4244"/>
      <c r="U4244"/>
      <c r="V4244"/>
      <c r="X4244"/>
      <c r="DD4244"/>
    </row>
    <row r="4245" spans="2:108" x14ac:dyDescent="0.3">
      <c r="B4245"/>
      <c r="C4245"/>
      <c r="E4245"/>
      <c r="F4245"/>
      <c r="G4245"/>
      <c r="H4245"/>
      <c r="I4245"/>
      <c r="K4245"/>
      <c r="N4245"/>
      <c r="U4245"/>
      <c r="V4245"/>
      <c r="X4245"/>
      <c r="DD4245"/>
    </row>
    <row r="4246" spans="2:108" x14ac:dyDescent="0.3">
      <c r="B4246"/>
      <c r="C4246"/>
      <c r="E4246"/>
      <c r="F4246"/>
      <c r="G4246"/>
      <c r="H4246"/>
      <c r="I4246"/>
      <c r="K4246"/>
      <c r="N4246"/>
      <c r="U4246"/>
      <c r="V4246"/>
      <c r="X4246"/>
      <c r="DD4246"/>
    </row>
    <row r="4247" spans="2:108" x14ac:dyDescent="0.3">
      <c r="B4247"/>
      <c r="C4247"/>
      <c r="E4247"/>
      <c r="F4247"/>
      <c r="G4247"/>
      <c r="H4247"/>
      <c r="I4247"/>
      <c r="K4247"/>
      <c r="N4247"/>
      <c r="U4247"/>
      <c r="V4247"/>
      <c r="X4247"/>
      <c r="DD4247"/>
    </row>
    <row r="4248" spans="2:108" x14ac:dyDescent="0.3">
      <c r="B4248"/>
      <c r="C4248"/>
      <c r="E4248"/>
      <c r="F4248"/>
      <c r="G4248"/>
      <c r="H4248"/>
      <c r="I4248"/>
      <c r="K4248"/>
      <c r="N4248"/>
      <c r="U4248"/>
      <c r="V4248"/>
      <c r="X4248"/>
      <c r="DD4248"/>
    </row>
    <row r="4249" spans="2:108" x14ac:dyDescent="0.3">
      <c r="B4249"/>
      <c r="C4249"/>
      <c r="E4249"/>
      <c r="F4249"/>
      <c r="G4249"/>
      <c r="H4249"/>
      <c r="I4249"/>
      <c r="K4249"/>
      <c r="N4249"/>
      <c r="U4249"/>
      <c r="V4249"/>
      <c r="X4249"/>
      <c r="DD4249"/>
    </row>
    <row r="4250" spans="2:108" x14ac:dyDescent="0.3">
      <c r="B4250"/>
      <c r="C4250"/>
      <c r="E4250"/>
      <c r="F4250"/>
      <c r="G4250"/>
      <c r="H4250"/>
      <c r="I4250"/>
      <c r="K4250"/>
      <c r="N4250"/>
      <c r="U4250"/>
      <c r="V4250"/>
      <c r="X4250"/>
      <c r="DD4250"/>
    </row>
    <row r="4251" spans="2:108" x14ac:dyDescent="0.3">
      <c r="B4251"/>
      <c r="C4251"/>
      <c r="E4251"/>
      <c r="F4251"/>
      <c r="G4251"/>
      <c r="H4251"/>
      <c r="I4251"/>
      <c r="K4251"/>
      <c r="N4251"/>
      <c r="U4251"/>
      <c r="V4251"/>
      <c r="X4251"/>
      <c r="DD4251"/>
    </row>
    <row r="4252" spans="2:108" x14ac:dyDescent="0.3">
      <c r="B4252"/>
      <c r="C4252"/>
      <c r="E4252"/>
      <c r="F4252"/>
      <c r="G4252"/>
      <c r="H4252"/>
      <c r="I4252"/>
      <c r="K4252"/>
      <c r="N4252"/>
      <c r="O4252"/>
      <c r="P4252"/>
      <c r="U4252"/>
      <c r="V4252"/>
      <c r="X4252"/>
      <c r="DD4252"/>
    </row>
    <row r="4253" spans="2:108" x14ac:dyDescent="0.3">
      <c r="B4253"/>
      <c r="C4253"/>
      <c r="E4253"/>
      <c r="F4253"/>
      <c r="G4253"/>
      <c r="H4253"/>
      <c r="I4253"/>
      <c r="K4253"/>
      <c r="N4253"/>
      <c r="U4253"/>
      <c r="V4253"/>
      <c r="X4253"/>
      <c r="DD4253"/>
    </row>
    <row r="4254" spans="2:108" x14ac:dyDescent="0.3">
      <c r="B4254"/>
      <c r="C4254"/>
      <c r="E4254"/>
      <c r="F4254"/>
      <c r="G4254"/>
      <c r="H4254"/>
      <c r="I4254"/>
      <c r="K4254"/>
      <c r="N4254"/>
      <c r="U4254"/>
      <c r="V4254"/>
      <c r="X4254"/>
      <c r="DD4254"/>
    </row>
    <row r="4255" spans="2:108" x14ac:dyDescent="0.3">
      <c r="B4255"/>
      <c r="C4255"/>
      <c r="E4255"/>
      <c r="F4255"/>
      <c r="G4255"/>
      <c r="H4255"/>
      <c r="I4255"/>
      <c r="K4255"/>
      <c r="N4255"/>
      <c r="U4255"/>
      <c r="V4255"/>
      <c r="X4255"/>
      <c r="DD4255"/>
    </row>
    <row r="4256" spans="2:108" x14ac:dyDescent="0.3">
      <c r="B4256"/>
      <c r="C4256"/>
      <c r="E4256"/>
      <c r="F4256"/>
      <c r="G4256"/>
      <c r="H4256"/>
      <c r="I4256"/>
      <c r="K4256"/>
      <c r="N4256"/>
      <c r="U4256"/>
      <c r="V4256"/>
      <c r="X4256"/>
      <c r="DD4256"/>
    </row>
    <row r="4257" spans="2:108" x14ac:dyDescent="0.3">
      <c r="B4257"/>
      <c r="C4257"/>
      <c r="E4257"/>
      <c r="F4257"/>
      <c r="G4257"/>
      <c r="H4257"/>
      <c r="I4257"/>
      <c r="K4257"/>
      <c r="N4257"/>
      <c r="U4257"/>
      <c r="V4257"/>
      <c r="X4257"/>
      <c r="DD4257"/>
    </row>
    <row r="4258" spans="2:108" x14ac:dyDescent="0.3">
      <c r="B4258"/>
      <c r="C4258"/>
      <c r="E4258"/>
      <c r="F4258"/>
      <c r="G4258"/>
      <c r="H4258"/>
      <c r="I4258"/>
      <c r="K4258"/>
      <c r="N4258"/>
      <c r="U4258"/>
      <c r="V4258"/>
      <c r="X4258"/>
      <c r="DD4258"/>
    </row>
    <row r="4259" spans="2:108" x14ac:dyDescent="0.3">
      <c r="B4259"/>
      <c r="C4259"/>
      <c r="E4259"/>
      <c r="F4259"/>
      <c r="G4259"/>
      <c r="H4259"/>
      <c r="I4259"/>
      <c r="K4259"/>
      <c r="N4259"/>
      <c r="U4259"/>
      <c r="V4259"/>
      <c r="X4259"/>
      <c r="DD4259"/>
    </row>
    <row r="4260" spans="2:108" x14ac:dyDescent="0.3">
      <c r="B4260"/>
      <c r="C4260"/>
      <c r="E4260"/>
      <c r="F4260"/>
      <c r="G4260"/>
      <c r="H4260"/>
      <c r="I4260"/>
      <c r="K4260"/>
      <c r="N4260"/>
      <c r="U4260"/>
      <c r="V4260"/>
      <c r="X4260"/>
      <c r="DD4260"/>
    </row>
    <row r="4261" spans="2:108" x14ac:dyDescent="0.3">
      <c r="B4261"/>
      <c r="C4261"/>
      <c r="E4261"/>
      <c r="F4261"/>
      <c r="G4261"/>
      <c r="H4261"/>
      <c r="I4261"/>
      <c r="K4261"/>
      <c r="N4261"/>
      <c r="U4261"/>
      <c r="V4261"/>
      <c r="X4261"/>
      <c r="DD4261"/>
    </row>
    <row r="4262" spans="2:108" x14ac:dyDescent="0.3">
      <c r="B4262"/>
      <c r="C4262"/>
      <c r="E4262"/>
      <c r="F4262"/>
      <c r="G4262"/>
      <c r="H4262"/>
      <c r="I4262"/>
      <c r="K4262"/>
      <c r="N4262"/>
      <c r="U4262"/>
      <c r="V4262"/>
      <c r="X4262"/>
      <c r="DD4262"/>
    </row>
    <row r="4263" spans="2:108" x14ac:dyDescent="0.3">
      <c r="B4263"/>
      <c r="C4263"/>
      <c r="E4263"/>
      <c r="F4263"/>
      <c r="G4263"/>
      <c r="H4263"/>
      <c r="I4263"/>
      <c r="K4263"/>
      <c r="N4263"/>
      <c r="U4263"/>
      <c r="V4263"/>
      <c r="X4263"/>
      <c r="DD4263"/>
    </row>
    <row r="4264" spans="2:108" x14ac:dyDescent="0.3">
      <c r="B4264"/>
      <c r="C4264"/>
      <c r="E4264"/>
      <c r="F4264"/>
      <c r="G4264"/>
      <c r="H4264"/>
      <c r="I4264"/>
      <c r="K4264"/>
      <c r="N4264"/>
      <c r="U4264"/>
      <c r="V4264"/>
      <c r="X4264"/>
      <c r="DD4264"/>
    </row>
    <row r="4265" spans="2:108" x14ac:dyDescent="0.3">
      <c r="B4265"/>
      <c r="C4265"/>
      <c r="E4265"/>
      <c r="F4265"/>
      <c r="G4265"/>
      <c r="H4265"/>
      <c r="I4265"/>
      <c r="K4265"/>
      <c r="N4265"/>
      <c r="U4265"/>
      <c r="V4265"/>
      <c r="X4265"/>
      <c r="DD4265"/>
    </row>
    <row r="4266" spans="2:108" x14ac:dyDescent="0.3">
      <c r="B4266"/>
      <c r="C4266"/>
      <c r="E4266"/>
      <c r="F4266"/>
      <c r="G4266"/>
      <c r="H4266"/>
      <c r="I4266"/>
      <c r="K4266"/>
      <c r="N4266"/>
      <c r="U4266"/>
      <c r="V4266"/>
      <c r="X4266"/>
      <c r="DD4266"/>
    </row>
    <row r="4267" spans="2:108" x14ac:dyDescent="0.3">
      <c r="B4267"/>
      <c r="C4267"/>
      <c r="E4267"/>
      <c r="F4267"/>
      <c r="G4267"/>
      <c r="H4267"/>
      <c r="I4267"/>
      <c r="K4267"/>
      <c r="N4267"/>
      <c r="U4267"/>
      <c r="V4267"/>
      <c r="X4267"/>
      <c r="DD4267"/>
    </row>
    <row r="4268" spans="2:108" x14ac:dyDescent="0.3">
      <c r="B4268"/>
      <c r="C4268"/>
      <c r="E4268"/>
      <c r="F4268"/>
      <c r="G4268"/>
      <c r="H4268"/>
      <c r="I4268"/>
      <c r="K4268"/>
      <c r="N4268"/>
      <c r="U4268"/>
      <c r="V4268"/>
      <c r="X4268"/>
      <c r="DD4268"/>
    </row>
    <row r="4269" spans="2:108" x14ac:dyDescent="0.3">
      <c r="B4269"/>
      <c r="C4269"/>
      <c r="E4269"/>
      <c r="F4269"/>
      <c r="G4269"/>
      <c r="H4269"/>
      <c r="I4269"/>
      <c r="K4269"/>
      <c r="N4269"/>
      <c r="U4269"/>
      <c r="V4269"/>
      <c r="X4269"/>
      <c r="DD4269"/>
    </row>
    <row r="4270" spans="2:108" x14ac:dyDescent="0.3">
      <c r="B4270"/>
      <c r="C4270"/>
      <c r="E4270"/>
      <c r="F4270"/>
      <c r="G4270"/>
      <c r="H4270"/>
      <c r="I4270"/>
      <c r="K4270"/>
      <c r="N4270"/>
      <c r="U4270"/>
      <c r="V4270"/>
      <c r="X4270"/>
      <c r="DD4270"/>
    </row>
    <row r="4271" spans="2:108" x14ac:dyDescent="0.3">
      <c r="B4271"/>
      <c r="C4271"/>
      <c r="E4271"/>
      <c r="F4271"/>
      <c r="G4271"/>
      <c r="H4271"/>
      <c r="I4271"/>
      <c r="K4271"/>
      <c r="N4271"/>
      <c r="U4271"/>
      <c r="V4271"/>
      <c r="X4271"/>
      <c r="DD4271"/>
    </row>
    <row r="4272" spans="2:108" x14ac:dyDescent="0.3">
      <c r="B4272"/>
      <c r="C4272"/>
      <c r="E4272"/>
      <c r="F4272"/>
      <c r="G4272"/>
      <c r="H4272"/>
      <c r="I4272"/>
      <c r="K4272"/>
      <c r="N4272"/>
      <c r="U4272"/>
      <c r="V4272"/>
      <c r="X4272"/>
      <c r="DD4272"/>
    </row>
    <row r="4273" spans="2:108" x14ac:dyDescent="0.3">
      <c r="B4273"/>
      <c r="C4273"/>
      <c r="E4273"/>
      <c r="F4273"/>
      <c r="G4273"/>
      <c r="H4273"/>
      <c r="I4273"/>
      <c r="K4273"/>
      <c r="N4273"/>
      <c r="U4273"/>
      <c r="V4273"/>
      <c r="X4273"/>
      <c r="DD4273"/>
    </row>
    <row r="4274" spans="2:108" x14ac:dyDescent="0.3">
      <c r="B4274"/>
      <c r="C4274"/>
      <c r="E4274"/>
      <c r="F4274"/>
      <c r="G4274"/>
      <c r="H4274"/>
      <c r="I4274"/>
      <c r="K4274"/>
      <c r="N4274"/>
      <c r="U4274"/>
      <c r="V4274"/>
      <c r="X4274"/>
      <c r="DD4274"/>
    </row>
    <row r="4275" spans="2:108" x14ac:dyDescent="0.3">
      <c r="B4275"/>
      <c r="C4275"/>
      <c r="E4275"/>
      <c r="F4275"/>
      <c r="G4275"/>
      <c r="H4275"/>
      <c r="I4275"/>
      <c r="K4275"/>
      <c r="N4275"/>
      <c r="U4275"/>
      <c r="V4275"/>
      <c r="X4275"/>
      <c r="DD4275"/>
    </row>
    <row r="4276" spans="2:108" x14ac:dyDescent="0.3">
      <c r="B4276"/>
      <c r="C4276"/>
      <c r="E4276"/>
      <c r="F4276"/>
      <c r="G4276"/>
      <c r="H4276"/>
      <c r="I4276"/>
      <c r="K4276"/>
      <c r="N4276"/>
      <c r="U4276"/>
      <c r="V4276"/>
      <c r="X4276"/>
      <c r="DD4276"/>
    </row>
    <row r="4277" spans="2:108" x14ac:dyDescent="0.3">
      <c r="B4277"/>
      <c r="C4277"/>
      <c r="E4277"/>
      <c r="F4277"/>
      <c r="G4277"/>
      <c r="H4277"/>
      <c r="I4277"/>
      <c r="K4277"/>
      <c r="N4277"/>
      <c r="U4277"/>
      <c r="V4277"/>
      <c r="X4277"/>
      <c r="DD4277"/>
    </row>
    <row r="4278" spans="2:108" x14ac:dyDescent="0.3">
      <c r="B4278"/>
      <c r="C4278"/>
      <c r="E4278"/>
      <c r="F4278"/>
      <c r="G4278"/>
      <c r="H4278"/>
      <c r="I4278"/>
      <c r="K4278"/>
      <c r="N4278"/>
      <c r="U4278"/>
      <c r="V4278"/>
      <c r="X4278"/>
      <c r="DD4278"/>
    </row>
    <row r="4279" spans="2:108" x14ac:dyDescent="0.3">
      <c r="B4279"/>
      <c r="C4279"/>
      <c r="E4279"/>
      <c r="F4279"/>
      <c r="G4279"/>
      <c r="H4279"/>
      <c r="I4279"/>
      <c r="K4279"/>
      <c r="N4279"/>
      <c r="U4279"/>
      <c r="V4279"/>
      <c r="X4279"/>
      <c r="DD4279"/>
    </row>
    <row r="4280" spans="2:108" x14ac:dyDescent="0.3">
      <c r="B4280"/>
      <c r="C4280"/>
      <c r="E4280"/>
      <c r="F4280"/>
      <c r="G4280"/>
      <c r="H4280"/>
      <c r="I4280"/>
      <c r="K4280"/>
      <c r="N4280"/>
      <c r="U4280"/>
      <c r="V4280"/>
      <c r="X4280"/>
      <c r="DD4280"/>
    </row>
    <row r="4281" spans="2:108" x14ac:dyDescent="0.3">
      <c r="B4281"/>
      <c r="C4281"/>
      <c r="E4281"/>
      <c r="F4281"/>
      <c r="G4281"/>
      <c r="H4281"/>
      <c r="I4281"/>
      <c r="K4281"/>
      <c r="N4281"/>
      <c r="U4281"/>
      <c r="V4281"/>
      <c r="X4281"/>
      <c r="DD4281"/>
    </row>
    <row r="4282" spans="2:108" x14ac:dyDescent="0.3">
      <c r="B4282"/>
      <c r="C4282"/>
      <c r="E4282"/>
      <c r="F4282"/>
      <c r="G4282"/>
      <c r="H4282"/>
      <c r="I4282"/>
      <c r="K4282"/>
      <c r="N4282"/>
      <c r="U4282"/>
      <c r="V4282"/>
      <c r="X4282"/>
      <c r="DD4282"/>
    </row>
    <row r="4283" spans="2:108" x14ac:dyDescent="0.3">
      <c r="B4283"/>
      <c r="C4283"/>
      <c r="E4283"/>
      <c r="F4283"/>
      <c r="G4283"/>
      <c r="H4283"/>
      <c r="I4283"/>
      <c r="K4283"/>
      <c r="N4283"/>
      <c r="U4283"/>
      <c r="V4283"/>
      <c r="X4283"/>
      <c r="DD4283"/>
    </row>
    <row r="4284" spans="2:108" x14ac:dyDescent="0.3">
      <c r="B4284"/>
      <c r="C4284"/>
      <c r="E4284"/>
      <c r="F4284"/>
      <c r="G4284"/>
      <c r="H4284"/>
      <c r="I4284"/>
      <c r="K4284"/>
      <c r="N4284"/>
      <c r="U4284"/>
      <c r="V4284"/>
      <c r="X4284"/>
      <c r="DD4284"/>
    </row>
    <row r="4285" spans="2:108" x14ac:dyDescent="0.3">
      <c r="B4285"/>
      <c r="C4285"/>
      <c r="E4285"/>
      <c r="F4285"/>
      <c r="G4285"/>
      <c r="H4285"/>
      <c r="I4285"/>
      <c r="K4285"/>
      <c r="N4285"/>
      <c r="U4285"/>
      <c r="V4285"/>
      <c r="X4285"/>
      <c r="DD4285"/>
    </row>
    <row r="4286" spans="2:108" x14ac:dyDescent="0.3">
      <c r="B4286"/>
      <c r="C4286"/>
      <c r="E4286"/>
      <c r="F4286"/>
      <c r="G4286"/>
      <c r="H4286"/>
      <c r="I4286"/>
      <c r="K4286"/>
      <c r="N4286"/>
      <c r="U4286"/>
      <c r="V4286"/>
      <c r="X4286"/>
      <c r="DD4286"/>
    </row>
    <row r="4287" spans="2:108" x14ac:dyDescent="0.3">
      <c r="B4287"/>
      <c r="C4287"/>
      <c r="E4287"/>
      <c r="F4287"/>
      <c r="G4287"/>
      <c r="H4287"/>
      <c r="I4287"/>
      <c r="K4287"/>
      <c r="N4287"/>
      <c r="U4287"/>
      <c r="V4287"/>
      <c r="X4287"/>
      <c r="DD4287"/>
    </row>
    <row r="4288" spans="2:108" x14ac:dyDescent="0.3">
      <c r="B4288"/>
      <c r="C4288"/>
      <c r="E4288"/>
      <c r="F4288"/>
      <c r="G4288"/>
      <c r="H4288"/>
      <c r="I4288"/>
      <c r="K4288"/>
      <c r="N4288"/>
      <c r="U4288"/>
      <c r="V4288"/>
      <c r="X4288"/>
      <c r="DD4288"/>
    </row>
    <row r="4289" spans="2:108" x14ac:dyDescent="0.3">
      <c r="B4289"/>
      <c r="C4289"/>
      <c r="E4289"/>
      <c r="F4289"/>
      <c r="G4289"/>
      <c r="H4289"/>
      <c r="I4289"/>
      <c r="K4289"/>
      <c r="N4289"/>
      <c r="U4289"/>
      <c r="V4289"/>
      <c r="X4289"/>
      <c r="DD4289"/>
    </row>
    <row r="4290" spans="2:108" x14ac:dyDescent="0.3">
      <c r="B4290"/>
      <c r="C4290"/>
      <c r="E4290"/>
      <c r="F4290"/>
      <c r="G4290"/>
      <c r="H4290"/>
      <c r="I4290"/>
      <c r="K4290"/>
      <c r="N4290"/>
      <c r="U4290"/>
      <c r="V4290"/>
      <c r="X4290"/>
      <c r="DD4290"/>
    </row>
    <row r="4291" spans="2:108" x14ac:dyDescent="0.3">
      <c r="B4291"/>
      <c r="C4291"/>
      <c r="E4291"/>
      <c r="F4291"/>
      <c r="G4291"/>
      <c r="H4291"/>
      <c r="I4291"/>
      <c r="K4291"/>
      <c r="N4291"/>
      <c r="U4291"/>
      <c r="V4291"/>
      <c r="X4291"/>
      <c r="DD4291"/>
    </row>
    <row r="4292" spans="2:108" x14ac:dyDescent="0.3">
      <c r="B4292"/>
      <c r="C4292"/>
      <c r="E4292"/>
      <c r="F4292"/>
      <c r="G4292"/>
      <c r="H4292"/>
      <c r="I4292"/>
      <c r="K4292"/>
      <c r="N4292"/>
      <c r="U4292"/>
      <c r="V4292"/>
      <c r="X4292"/>
      <c r="DD4292"/>
    </row>
    <row r="4293" spans="2:108" x14ac:dyDescent="0.3">
      <c r="B4293"/>
      <c r="C4293"/>
      <c r="E4293"/>
      <c r="F4293"/>
      <c r="G4293"/>
      <c r="H4293"/>
      <c r="I4293"/>
      <c r="K4293"/>
      <c r="N4293"/>
      <c r="U4293"/>
      <c r="V4293"/>
      <c r="X4293"/>
      <c r="DD4293"/>
    </row>
    <row r="4294" spans="2:108" x14ac:dyDescent="0.3">
      <c r="B4294"/>
      <c r="C4294"/>
      <c r="E4294"/>
      <c r="F4294"/>
      <c r="G4294"/>
      <c r="H4294"/>
      <c r="I4294"/>
      <c r="K4294"/>
      <c r="N4294"/>
      <c r="U4294"/>
      <c r="V4294"/>
      <c r="X4294"/>
      <c r="DD4294"/>
    </row>
    <row r="4295" spans="2:108" x14ac:dyDescent="0.3">
      <c r="B4295"/>
      <c r="C4295"/>
      <c r="E4295"/>
      <c r="F4295"/>
      <c r="G4295"/>
      <c r="H4295"/>
      <c r="I4295"/>
      <c r="K4295"/>
      <c r="N4295"/>
      <c r="U4295"/>
      <c r="V4295"/>
      <c r="X4295"/>
      <c r="DD4295"/>
    </row>
    <row r="4296" spans="2:108" x14ac:dyDescent="0.3">
      <c r="B4296"/>
      <c r="C4296"/>
      <c r="E4296"/>
      <c r="F4296"/>
      <c r="G4296"/>
      <c r="H4296"/>
      <c r="I4296"/>
      <c r="K4296"/>
      <c r="N4296"/>
      <c r="U4296"/>
      <c r="V4296"/>
      <c r="X4296"/>
      <c r="DD4296"/>
    </row>
    <row r="4297" spans="2:108" x14ac:dyDescent="0.3">
      <c r="B4297"/>
      <c r="C4297"/>
      <c r="E4297"/>
      <c r="F4297"/>
      <c r="G4297"/>
      <c r="H4297"/>
      <c r="I4297"/>
      <c r="K4297"/>
      <c r="N4297"/>
      <c r="U4297"/>
      <c r="V4297"/>
      <c r="X4297"/>
      <c r="DD4297"/>
    </row>
    <row r="4298" spans="2:108" x14ac:dyDescent="0.3">
      <c r="B4298"/>
      <c r="C4298"/>
      <c r="E4298"/>
      <c r="F4298"/>
      <c r="G4298"/>
      <c r="H4298"/>
      <c r="I4298"/>
      <c r="K4298"/>
      <c r="N4298"/>
      <c r="U4298"/>
      <c r="V4298"/>
      <c r="X4298"/>
      <c r="DD4298"/>
    </row>
    <row r="4299" spans="2:108" x14ac:dyDescent="0.3">
      <c r="B4299"/>
      <c r="C4299"/>
      <c r="E4299"/>
      <c r="F4299"/>
      <c r="G4299"/>
      <c r="H4299"/>
      <c r="I4299"/>
      <c r="K4299"/>
      <c r="N4299"/>
      <c r="U4299"/>
      <c r="V4299"/>
      <c r="X4299"/>
      <c r="DD4299"/>
    </row>
    <row r="4300" spans="2:108" x14ac:dyDescent="0.3">
      <c r="B4300"/>
      <c r="C4300"/>
      <c r="E4300"/>
      <c r="F4300"/>
      <c r="G4300"/>
      <c r="H4300"/>
      <c r="I4300"/>
      <c r="K4300"/>
      <c r="N4300"/>
      <c r="U4300"/>
      <c r="V4300"/>
      <c r="X4300"/>
      <c r="DD4300"/>
    </row>
    <row r="4301" spans="2:108" x14ac:dyDescent="0.3">
      <c r="B4301"/>
      <c r="C4301"/>
      <c r="E4301"/>
      <c r="F4301"/>
      <c r="G4301"/>
      <c r="H4301"/>
      <c r="I4301"/>
      <c r="K4301"/>
      <c r="N4301"/>
      <c r="U4301"/>
      <c r="V4301"/>
      <c r="X4301"/>
      <c r="DD4301"/>
    </row>
    <row r="4302" spans="2:108" x14ac:dyDescent="0.3">
      <c r="B4302"/>
      <c r="C4302"/>
      <c r="E4302"/>
      <c r="F4302"/>
      <c r="G4302"/>
      <c r="H4302"/>
      <c r="I4302"/>
      <c r="K4302"/>
      <c r="N4302"/>
      <c r="O4302"/>
      <c r="P4302"/>
      <c r="U4302"/>
      <c r="V4302"/>
      <c r="X4302"/>
      <c r="DD4302"/>
    </row>
    <row r="4303" spans="2:108" x14ac:dyDescent="0.3">
      <c r="B4303"/>
      <c r="C4303"/>
      <c r="E4303"/>
      <c r="F4303"/>
      <c r="G4303"/>
      <c r="H4303"/>
      <c r="I4303"/>
      <c r="K4303"/>
      <c r="N4303"/>
      <c r="U4303"/>
      <c r="V4303"/>
      <c r="X4303"/>
      <c r="DD4303"/>
    </row>
    <row r="4304" spans="2:108" x14ac:dyDescent="0.3">
      <c r="B4304"/>
      <c r="C4304"/>
      <c r="E4304"/>
      <c r="F4304"/>
      <c r="G4304"/>
      <c r="H4304"/>
      <c r="I4304"/>
      <c r="K4304"/>
      <c r="N4304"/>
      <c r="U4304"/>
      <c r="V4304"/>
      <c r="X4304"/>
      <c r="DD4304"/>
    </row>
    <row r="4305" spans="2:108" x14ac:dyDescent="0.3">
      <c r="B4305"/>
      <c r="C4305"/>
      <c r="E4305"/>
      <c r="F4305"/>
      <c r="G4305"/>
      <c r="H4305"/>
      <c r="I4305"/>
      <c r="K4305"/>
      <c r="N4305"/>
      <c r="U4305"/>
      <c r="V4305"/>
      <c r="X4305"/>
      <c r="DD4305"/>
    </row>
    <row r="4306" spans="2:108" x14ac:dyDescent="0.3">
      <c r="B4306"/>
      <c r="C4306"/>
      <c r="E4306"/>
      <c r="F4306"/>
      <c r="G4306"/>
      <c r="H4306"/>
      <c r="I4306"/>
      <c r="K4306"/>
      <c r="N4306"/>
      <c r="U4306"/>
      <c r="V4306"/>
      <c r="X4306"/>
      <c r="DD4306"/>
    </row>
    <row r="4307" spans="2:108" x14ac:dyDescent="0.3">
      <c r="B4307"/>
      <c r="C4307"/>
      <c r="E4307"/>
      <c r="F4307"/>
      <c r="G4307"/>
      <c r="H4307"/>
      <c r="I4307"/>
      <c r="K4307"/>
      <c r="N4307"/>
      <c r="U4307"/>
      <c r="V4307"/>
      <c r="X4307"/>
      <c r="DD4307"/>
    </row>
    <row r="4308" spans="2:108" x14ac:dyDescent="0.3">
      <c r="B4308"/>
      <c r="C4308"/>
      <c r="E4308"/>
      <c r="F4308"/>
      <c r="G4308"/>
      <c r="H4308"/>
      <c r="I4308"/>
      <c r="K4308"/>
      <c r="N4308"/>
      <c r="U4308"/>
      <c r="V4308"/>
      <c r="X4308"/>
      <c r="DD4308"/>
    </row>
    <row r="4309" spans="2:108" x14ac:dyDescent="0.3">
      <c r="B4309"/>
      <c r="C4309"/>
      <c r="E4309"/>
      <c r="F4309"/>
      <c r="G4309"/>
      <c r="H4309"/>
      <c r="I4309"/>
      <c r="K4309"/>
      <c r="N4309"/>
      <c r="U4309"/>
      <c r="V4309"/>
      <c r="X4309"/>
      <c r="DD4309"/>
    </row>
    <row r="4310" spans="2:108" x14ac:dyDescent="0.3">
      <c r="B4310"/>
      <c r="C4310"/>
      <c r="E4310"/>
      <c r="F4310"/>
      <c r="G4310"/>
      <c r="H4310"/>
      <c r="I4310"/>
      <c r="K4310"/>
      <c r="N4310"/>
      <c r="U4310"/>
      <c r="V4310"/>
      <c r="X4310"/>
      <c r="DD4310"/>
    </row>
    <row r="4311" spans="2:108" x14ac:dyDescent="0.3">
      <c r="B4311"/>
      <c r="C4311"/>
      <c r="E4311"/>
      <c r="F4311"/>
      <c r="G4311"/>
      <c r="H4311"/>
      <c r="I4311"/>
      <c r="K4311"/>
      <c r="N4311"/>
      <c r="U4311"/>
      <c r="V4311"/>
      <c r="X4311"/>
      <c r="DD4311"/>
    </row>
    <row r="4312" spans="2:108" x14ac:dyDescent="0.3">
      <c r="B4312"/>
      <c r="C4312"/>
      <c r="E4312"/>
      <c r="F4312"/>
      <c r="G4312"/>
      <c r="H4312"/>
      <c r="I4312"/>
      <c r="K4312"/>
      <c r="N4312"/>
      <c r="U4312"/>
      <c r="V4312"/>
      <c r="X4312"/>
      <c r="DD4312"/>
    </row>
    <row r="4313" spans="2:108" x14ac:dyDescent="0.3">
      <c r="B4313"/>
      <c r="C4313"/>
      <c r="E4313"/>
      <c r="F4313"/>
      <c r="G4313"/>
      <c r="H4313"/>
      <c r="I4313"/>
      <c r="K4313"/>
      <c r="N4313"/>
      <c r="U4313"/>
      <c r="V4313"/>
      <c r="X4313"/>
      <c r="DD4313"/>
    </row>
    <row r="4314" spans="2:108" x14ac:dyDescent="0.3">
      <c r="B4314"/>
      <c r="C4314"/>
      <c r="E4314"/>
      <c r="F4314"/>
      <c r="G4314"/>
      <c r="H4314"/>
      <c r="I4314"/>
      <c r="K4314"/>
      <c r="N4314"/>
      <c r="U4314"/>
      <c r="V4314"/>
      <c r="X4314"/>
      <c r="DD4314"/>
    </row>
    <row r="4315" spans="2:108" x14ac:dyDescent="0.3">
      <c r="B4315"/>
      <c r="C4315"/>
      <c r="E4315"/>
      <c r="F4315"/>
      <c r="G4315"/>
      <c r="H4315"/>
      <c r="I4315"/>
      <c r="K4315"/>
      <c r="N4315"/>
      <c r="U4315"/>
      <c r="V4315"/>
      <c r="X4315"/>
      <c r="DD4315"/>
    </row>
    <row r="4316" spans="2:108" x14ac:dyDescent="0.3">
      <c r="B4316"/>
      <c r="C4316"/>
      <c r="E4316"/>
      <c r="F4316"/>
      <c r="G4316"/>
      <c r="H4316"/>
      <c r="I4316"/>
      <c r="K4316"/>
      <c r="N4316"/>
      <c r="U4316"/>
      <c r="V4316"/>
      <c r="X4316"/>
      <c r="DD4316"/>
    </row>
    <row r="4317" spans="2:108" x14ac:dyDescent="0.3">
      <c r="B4317"/>
      <c r="C4317"/>
      <c r="E4317"/>
      <c r="F4317"/>
      <c r="G4317"/>
      <c r="H4317"/>
      <c r="I4317"/>
      <c r="K4317"/>
      <c r="N4317"/>
      <c r="U4317"/>
      <c r="V4317"/>
      <c r="X4317"/>
      <c r="DD4317"/>
    </row>
    <row r="4318" spans="2:108" x14ac:dyDescent="0.3">
      <c r="B4318"/>
      <c r="C4318"/>
      <c r="E4318"/>
      <c r="F4318"/>
      <c r="G4318"/>
      <c r="H4318"/>
      <c r="I4318"/>
      <c r="K4318"/>
      <c r="N4318"/>
      <c r="U4318"/>
      <c r="V4318"/>
      <c r="X4318"/>
      <c r="DD4318"/>
    </row>
    <row r="4319" spans="2:108" x14ac:dyDescent="0.3">
      <c r="B4319"/>
      <c r="C4319"/>
      <c r="E4319"/>
      <c r="F4319"/>
      <c r="G4319"/>
      <c r="H4319"/>
      <c r="I4319"/>
      <c r="K4319"/>
      <c r="N4319"/>
      <c r="U4319"/>
      <c r="V4319"/>
      <c r="X4319"/>
      <c r="DD4319"/>
    </row>
    <row r="4320" spans="2:108" x14ac:dyDescent="0.3">
      <c r="B4320"/>
      <c r="C4320"/>
      <c r="E4320"/>
      <c r="F4320"/>
      <c r="G4320"/>
      <c r="H4320"/>
      <c r="I4320"/>
      <c r="K4320"/>
      <c r="N4320"/>
      <c r="U4320"/>
      <c r="V4320"/>
      <c r="X4320"/>
      <c r="DD4320"/>
    </row>
    <row r="4321" spans="2:108" x14ac:dyDescent="0.3">
      <c r="B4321"/>
      <c r="C4321"/>
      <c r="E4321"/>
      <c r="F4321"/>
      <c r="G4321"/>
      <c r="H4321"/>
      <c r="I4321"/>
      <c r="K4321"/>
      <c r="N4321"/>
      <c r="U4321"/>
      <c r="V4321"/>
      <c r="X4321"/>
      <c r="DD4321"/>
    </row>
    <row r="4322" spans="2:108" x14ac:dyDescent="0.3">
      <c r="B4322"/>
      <c r="C4322"/>
      <c r="E4322"/>
      <c r="F4322"/>
      <c r="G4322"/>
      <c r="H4322"/>
      <c r="I4322"/>
      <c r="K4322"/>
      <c r="N4322"/>
      <c r="U4322"/>
      <c r="V4322"/>
      <c r="X4322"/>
      <c r="DD4322"/>
    </row>
    <row r="4323" spans="2:108" x14ac:dyDescent="0.3">
      <c r="B4323"/>
      <c r="C4323"/>
      <c r="E4323"/>
      <c r="F4323"/>
      <c r="G4323"/>
      <c r="H4323"/>
      <c r="I4323"/>
      <c r="K4323"/>
      <c r="N4323"/>
      <c r="U4323"/>
      <c r="V4323"/>
      <c r="X4323"/>
      <c r="DD4323"/>
    </row>
    <row r="4324" spans="2:108" x14ac:dyDescent="0.3">
      <c r="B4324"/>
      <c r="C4324"/>
      <c r="E4324"/>
      <c r="F4324"/>
      <c r="G4324"/>
      <c r="H4324"/>
      <c r="I4324"/>
      <c r="K4324"/>
      <c r="N4324"/>
      <c r="U4324"/>
      <c r="V4324"/>
      <c r="X4324"/>
      <c r="DD4324"/>
    </row>
    <row r="4325" spans="2:108" x14ac:dyDescent="0.3">
      <c r="B4325"/>
      <c r="C4325"/>
      <c r="E4325"/>
      <c r="F4325"/>
      <c r="G4325"/>
      <c r="H4325"/>
      <c r="I4325"/>
      <c r="K4325"/>
      <c r="N4325"/>
      <c r="U4325"/>
      <c r="V4325"/>
      <c r="X4325"/>
      <c r="DD4325"/>
    </row>
    <row r="4326" spans="2:108" x14ac:dyDescent="0.3">
      <c r="B4326"/>
      <c r="C4326"/>
      <c r="E4326"/>
      <c r="F4326"/>
      <c r="G4326"/>
      <c r="H4326"/>
      <c r="I4326"/>
      <c r="K4326"/>
      <c r="N4326"/>
      <c r="U4326"/>
      <c r="V4326"/>
      <c r="X4326"/>
      <c r="DD4326"/>
    </row>
    <row r="4327" spans="2:108" x14ac:dyDescent="0.3">
      <c r="B4327"/>
      <c r="C4327"/>
      <c r="E4327"/>
      <c r="F4327"/>
      <c r="G4327"/>
      <c r="H4327"/>
      <c r="I4327"/>
      <c r="K4327"/>
      <c r="N4327"/>
      <c r="U4327"/>
      <c r="V4327"/>
      <c r="X4327"/>
      <c r="DD4327"/>
    </row>
    <row r="4328" spans="2:108" x14ac:dyDescent="0.3">
      <c r="B4328"/>
      <c r="C4328"/>
      <c r="E4328"/>
      <c r="F4328"/>
      <c r="G4328"/>
      <c r="H4328"/>
      <c r="I4328"/>
      <c r="K4328"/>
      <c r="N4328"/>
      <c r="U4328"/>
      <c r="V4328"/>
      <c r="X4328"/>
      <c r="DD4328"/>
    </row>
    <row r="4329" spans="2:108" x14ac:dyDescent="0.3">
      <c r="B4329"/>
      <c r="C4329"/>
      <c r="E4329"/>
      <c r="F4329"/>
      <c r="G4329"/>
      <c r="H4329"/>
      <c r="I4329"/>
      <c r="K4329"/>
      <c r="N4329"/>
      <c r="U4329"/>
      <c r="V4329"/>
      <c r="X4329"/>
      <c r="DD4329"/>
    </row>
    <row r="4330" spans="2:108" x14ac:dyDescent="0.3">
      <c r="B4330"/>
      <c r="C4330"/>
      <c r="E4330"/>
      <c r="F4330"/>
      <c r="G4330"/>
      <c r="H4330"/>
      <c r="I4330"/>
      <c r="K4330"/>
      <c r="N4330"/>
      <c r="U4330"/>
      <c r="V4330"/>
      <c r="X4330"/>
      <c r="DD4330"/>
    </row>
    <row r="4331" spans="2:108" x14ac:dyDescent="0.3">
      <c r="B4331"/>
      <c r="C4331"/>
      <c r="E4331"/>
      <c r="F4331"/>
      <c r="G4331"/>
      <c r="H4331"/>
      <c r="I4331"/>
      <c r="K4331"/>
      <c r="N4331"/>
      <c r="U4331"/>
      <c r="V4331"/>
      <c r="X4331"/>
      <c r="DD4331"/>
    </row>
    <row r="4332" spans="2:108" x14ac:dyDescent="0.3">
      <c r="B4332"/>
      <c r="C4332"/>
      <c r="E4332"/>
      <c r="F4332"/>
      <c r="G4332"/>
      <c r="H4332"/>
      <c r="I4332"/>
      <c r="K4332"/>
      <c r="N4332"/>
      <c r="U4332"/>
      <c r="V4332"/>
      <c r="X4332"/>
      <c r="DD4332"/>
    </row>
    <row r="4333" spans="2:108" x14ac:dyDescent="0.3">
      <c r="B4333"/>
      <c r="C4333"/>
      <c r="E4333"/>
      <c r="F4333"/>
      <c r="G4333"/>
      <c r="H4333"/>
      <c r="I4333"/>
      <c r="K4333"/>
      <c r="N4333"/>
      <c r="U4333"/>
      <c r="V4333"/>
      <c r="X4333"/>
      <c r="DD4333"/>
    </row>
    <row r="4334" spans="2:108" x14ac:dyDescent="0.3">
      <c r="B4334"/>
      <c r="C4334"/>
      <c r="E4334"/>
      <c r="F4334"/>
      <c r="G4334"/>
      <c r="H4334"/>
      <c r="I4334"/>
      <c r="K4334"/>
      <c r="N4334"/>
      <c r="U4334"/>
      <c r="V4334"/>
      <c r="X4334"/>
      <c r="DD4334"/>
    </row>
    <row r="4335" spans="2:108" x14ac:dyDescent="0.3">
      <c r="B4335"/>
      <c r="C4335"/>
      <c r="E4335"/>
      <c r="F4335"/>
      <c r="G4335"/>
      <c r="H4335"/>
      <c r="I4335"/>
      <c r="K4335"/>
      <c r="N4335"/>
      <c r="U4335"/>
      <c r="V4335"/>
      <c r="X4335"/>
      <c r="DD4335"/>
    </row>
    <row r="4336" spans="2:108" x14ac:dyDescent="0.3">
      <c r="B4336"/>
      <c r="C4336"/>
      <c r="E4336"/>
      <c r="F4336"/>
      <c r="G4336"/>
      <c r="H4336"/>
      <c r="I4336"/>
      <c r="K4336"/>
      <c r="N4336"/>
      <c r="U4336"/>
      <c r="V4336"/>
      <c r="X4336"/>
      <c r="DD4336"/>
    </row>
    <row r="4337" spans="2:108" x14ac:dyDescent="0.3">
      <c r="B4337"/>
      <c r="C4337"/>
      <c r="E4337"/>
      <c r="F4337"/>
      <c r="G4337"/>
      <c r="H4337"/>
      <c r="I4337"/>
      <c r="K4337"/>
      <c r="N4337"/>
      <c r="U4337"/>
      <c r="V4337"/>
      <c r="X4337"/>
      <c r="DD4337"/>
    </row>
    <row r="4338" spans="2:108" x14ac:dyDescent="0.3">
      <c r="B4338"/>
      <c r="C4338"/>
      <c r="E4338"/>
      <c r="F4338"/>
      <c r="G4338"/>
      <c r="H4338"/>
      <c r="I4338"/>
      <c r="K4338"/>
      <c r="N4338"/>
      <c r="O4338"/>
      <c r="P4338"/>
      <c r="U4338"/>
      <c r="V4338"/>
      <c r="X4338"/>
      <c r="DD4338"/>
    </row>
    <row r="4339" spans="2:108" x14ac:dyDescent="0.3">
      <c r="B4339"/>
      <c r="C4339"/>
      <c r="E4339"/>
      <c r="F4339"/>
      <c r="G4339"/>
      <c r="H4339"/>
      <c r="I4339"/>
      <c r="K4339"/>
      <c r="N4339"/>
      <c r="U4339"/>
      <c r="V4339"/>
      <c r="X4339"/>
      <c r="DD4339"/>
    </row>
    <row r="4340" spans="2:108" x14ac:dyDescent="0.3">
      <c r="B4340"/>
      <c r="C4340"/>
      <c r="E4340"/>
      <c r="F4340"/>
      <c r="G4340"/>
      <c r="H4340"/>
      <c r="I4340"/>
      <c r="K4340"/>
      <c r="N4340"/>
      <c r="U4340"/>
      <c r="V4340"/>
      <c r="X4340"/>
      <c r="DD4340"/>
    </row>
    <row r="4341" spans="2:108" x14ac:dyDescent="0.3">
      <c r="B4341"/>
      <c r="C4341"/>
      <c r="E4341"/>
      <c r="F4341"/>
      <c r="G4341"/>
      <c r="H4341"/>
      <c r="I4341"/>
      <c r="K4341"/>
      <c r="N4341"/>
      <c r="U4341"/>
      <c r="V4341"/>
      <c r="X4341"/>
      <c r="DD4341"/>
    </row>
    <row r="4342" spans="2:108" x14ac:dyDescent="0.3">
      <c r="B4342"/>
      <c r="C4342"/>
      <c r="E4342"/>
      <c r="F4342"/>
      <c r="G4342"/>
      <c r="H4342"/>
      <c r="I4342"/>
      <c r="K4342"/>
      <c r="N4342"/>
      <c r="U4342"/>
      <c r="V4342"/>
      <c r="X4342"/>
      <c r="DD4342"/>
    </row>
    <row r="4343" spans="2:108" x14ac:dyDescent="0.3">
      <c r="B4343"/>
      <c r="C4343"/>
      <c r="E4343"/>
      <c r="F4343"/>
      <c r="G4343"/>
      <c r="H4343"/>
      <c r="I4343"/>
      <c r="K4343"/>
      <c r="N4343"/>
      <c r="U4343"/>
      <c r="V4343"/>
      <c r="X4343"/>
      <c r="DD4343"/>
    </row>
    <row r="4344" spans="2:108" x14ac:dyDescent="0.3">
      <c r="B4344"/>
      <c r="C4344"/>
      <c r="E4344"/>
      <c r="F4344"/>
      <c r="G4344"/>
      <c r="H4344"/>
      <c r="I4344"/>
      <c r="K4344"/>
      <c r="N4344"/>
      <c r="U4344"/>
      <c r="V4344"/>
      <c r="X4344"/>
      <c r="DD4344"/>
    </row>
    <row r="4345" spans="2:108" x14ac:dyDescent="0.3">
      <c r="B4345"/>
      <c r="C4345"/>
      <c r="E4345"/>
      <c r="F4345"/>
      <c r="G4345"/>
      <c r="H4345"/>
      <c r="I4345"/>
      <c r="K4345"/>
      <c r="N4345"/>
      <c r="U4345"/>
      <c r="V4345"/>
      <c r="X4345"/>
      <c r="DD4345"/>
    </row>
    <row r="4346" spans="2:108" x14ac:dyDescent="0.3">
      <c r="B4346"/>
      <c r="C4346"/>
      <c r="E4346"/>
      <c r="F4346"/>
      <c r="G4346"/>
      <c r="H4346"/>
      <c r="I4346"/>
      <c r="K4346"/>
      <c r="N4346"/>
      <c r="U4346"/>
      <c r="V4346"/>
      <c r="X4346"/>
      <c r="DD4346"/>
    </row>
    <row r="4347" spans="2:108" x14ac:dyDescent="0.3">
      <c r="B4347"/>
      <c r="C4347"/>
      <c r="E4347"/>
      <c r="F4347"/>
      <c r="G4347"/>
      <c r="H4347"/>
      <c r="I4347"/>
      <c r="K4347"/>
      <c r="N4347"/>
      <c r="U4347"/>
      <c r="V4347"/>
      <c r="X4347"/>
      <c r="DD4347"/>
    </row>
    <row r="4348" spans="2:108" x14ac:dyDescent="0.3">
      <c r="B4348"/>
      <c r="C4348"/>
      <c r="E4348"/>
      <c r="F4348"/>
      <c r="G4348"/>
      <c r="H4348"/>
      <c r="I4348"/>
      <c r="K4348"/>
      <c r="N4348"/>
      <c r="U4348"/>
      <c r="V4348"/>
      <c r="X4348"/>
      <c r="DD4348"/>
    </row>
    <row r="4349" spans="2:108" x14ac:dyDescent="0.3">
      <c r="B4349"/>
      <c r="C4349"/>
      <c r="E4349"/>
      <c r="F4349"/>
      <c r="G4349"/>
      <c r="H4349"/>
      <c r="I4349"/>
      <c r="K4349"/>
      <c r="N4349"/>
      <c r="U4349"/>
      <c r="V4349"/>
      <c r="X4349"/>
      <c r="DD4349"/>
    </row>
    <row r="4350" spans="2:108" x14ac:dyDescent="0.3">
      <c r="B4350"/>
      <c r="C4350"/>
      <c r="E4350"/>
      <c r="F4350"/>
      <c r="G4350"/>
      <c r="H4350"/>
      <c r="I4350"/>
      <c r="K4350"/>
      <c r="N4350"/>
      <c r="U4350"/>
      <c r="V4350"/>
      <c r="X4350"/>
      <c r="DD4350"/>
    </row>
    <row r="4351" spans="2:108" x14ac:dyDescent="0.3">
      <c r="B4351"/>
      <c r="C4351"/>
      <c r="E4351"/>
      <c r="F4351"/>
      <c r="G4351"/>
      <c r="H4351"/>
      <c r="I4351"/>
      <c r="K4351"/>
      <c r="N4351"/>
      <c r="U4351"/>
      <c r="V4351"/>
      <c r="X4351"/>
      <c r="DD4351"/>
    </row>
    <row r="4352" spans="2:108" x14ac:dyDescent="0.3">
      <c r="B4352"/>
      <c r="C4352"/>
      <c r="E4352"/>
      <c r="F4352"/>
      <c r="G4352"/>
      <c r="H4352"/>
      <c r="I4352"/>
      <c r="K4352"/>
      <c r="N4352"/>
      <c r="U4352"/>
      <c r="V4352"/>
      <c r="X4352"/>
      <c r="DD4352"/>
    </row>
    <row r="4353" spans="2:108" x14ac:dyDescent="0.3">
      <c r="B4353"/>
      <c r="C4353"/>
      <c r="E4353"/>
      <c r="F4353"/>
      <c r="G4353"/>
      <c r="H4353"/>
      <c r="I4353"/>
      <c r="K4353"/>
      <c r="N4353"/>
      <c r="U4353"/>
      <c r="V4353"/>
      <c r="X4353"/>
      <c r="DD4353"/>
    </row>
    <row r="4354" spans="2:108" x14ac:dyDescent="0.3">
      <c r="B4354"/>
      <c r="C4354"/>
      <c r="E4354"/>
      <c r="F4354"/>
      <c r="G4354"/>
      <c r="H4354"/>
      <c r="I4354"/>
      <c r="K4354"/>
      <c r="N4354"/>
      <c r="U4354"/>
      <c r="V4354"/>
      <c r="X4354"/>
      <c r="DD4354"/>
    </row>
    <row r="4355" spans="2:108" x14ac:dyDescent="0.3">
      <c r="B4355"/>
      <c r="C4355"/>
      <c r="E4355"/>
      <c r="F4355"/>
      <c r="G4355"/>
      <c r="H4355"/>
      <c r="I4355"/>
      <c r="K4355"/>
      <c r="N4355"/>
      <c r="U4355"/>
      <c r="V4355"/>
      <c r="X4355"/>
      <c r="DD4355"/>
    </row>
    <row r="4356" spans="2:108" x14ac:dyDescent="0.3">
      <c r="B4356"/>
      <c r="C4356"/>
      <c r="E4356"/>
      <c r="F4356"/>
      <c r="G4356"/>
      <c r="H4356"/>
      <c r="I4356"/>
      <c r="K4356"/>
      <c r="N4356"/>
      <c r="U4356"/>
      <c r="V4356"/>
      <c r="X4356"/>
      <c r="DD4356"/>
    </row>
    <row r="4357" spans="2:108" x14ac:dyDescent="0.3">
      <c r="B4357"/>
      <c r="C4357"/>
      <c r="E4357"/>
      <c r="F4357"/>
      <c r="G4357"/>
      <c r="H4357"/>
      <c r="I4357"/>
      <c r="K4357"/>
      <c r="N4357"/>
      <c r="U4357"/>
      <c r="V4357"/>
      <c r="X4357"/>
      <c r="DD4357"/>
    </row>
    <row r="4358" spans="2:108" x14ac:dyDescent="0.3">
      <c r="B4358"/>
      <c r="C4358"/>
      <c r="E4358"/>
      <c r="F4358"/>
      <c r="G4358"/>
      <c r="H4358"/>
      <c r="I4358"/>
      <c r="K4358"/>
      <c r="N4358"/>
      <c r="U4358"/>
      <c r="V4358"/>
      <c r="X4358"/>
      <c r="DD4358"/>
    </row>
    <row r="4359" spans="2:108" x14ac:dyDescent="0.3">
      <c r="B4359"/>
      <c r="C4359"/>
      <c r="E4359"/>
      <c r="F4359"/>
      <c r="G4359"/>
      <c r="H4359"/>
      <c r="I4359"/>
      <c r="K4359"/>
      <c r="N4359"/>
      <c r="U4359"/>
      <c r="V4359"/>
      <c r="X4359"/>
      <c r="DD4359"/>
    </row>
    <row r="4360" spans="2:108" x14ac:dyDescent="0.3">
      <c r="B4360"/>
      <c r="C4360"/>
      <c r="E4360"/>
      <c r="F4360"/>
      <c r="G4360"/>
      <c r="H4360"/>
      <c r="I4360"/>
      <c r="K4360"/>
      <c r="N4360"/>
      <c r="U4360"/>
      <c r="V4360"/>
      <c r="X4360"/>
      <c r="DD4360"/>
    </row>
    <row r="4361" spans="2:108" x14ac:dyDescent="0.3">
      <c r="B4361"/>
      <c r="C4361"/>
      <c r="E4361"/>
      <c r="F4361"/>
      <c r="G4361"/>
      <c r="H4361"/>
      <c r="I4361"/>
      <c r="K4361"/>
      <c r="N4361"/>
      <c r="U4361"/>
      <c r="V4361"/>
      <c r="X4361"/>
      <c r="DD4361"/>
    </row>
    <row r="4362" spans="2:108" x14ac:dyDescent="0.3">
      <c r="B4362"/>
      <c r="C4362"/>
      <c r="E4362"/>
      <c r="F4362"/>
      <c r="G4362"/>
      <c r="H4362"/>
      <c r="I4362"/>
      <c r="K4362"/>
      <c r="N4362"/>
      <c r="U4362"/>
      <c r="V4362"/>
      <c r="X4362"/>
      <c r="DD4362"/>
    </row>
    <row r="4363" spans="2:108" x14ac:dyDescent="0.3">
      <c r="B4363"/>
      <c r="C4363"/>
      <c r="E4363"/>
      <c r="F4363"/>
      <c r="G4363"/>
      <c r="H4363"/>
      <c r="I4363"/>
      <c r="K4363"/>
      <c r="N4363"/>
      <c r="U4363"/>
      <c r="V4363"/>
      <c r="X4363"/>
      <c r="DD4363"/>
    </row>
    <row r="4364" spans="2:108" x14ac:dyDescent="0.3">
      <c r="B4364"/>
      <c r="C4364"/>
      <c r="E4364"/>
      <c r="F4364"/>
      <c r="G4364"/>
      <c r="H4364"/>
      <c r="I4364"/>
      <c r="K4364"/>
      <c r="N4364"/>
      <c r="U4364"/>
      <c r="V4364"/>
      <c r="X4364"/>
      <c r="DD4364"/>
    </row>
    <row r="4365" spans="2:108" x14ac:dyDescent="0.3">
      <c r="B4365"/>
      <c r="C4365"/>
      <c r="E4365"/>
      <c r="F4365"/>
      <c r="G4365"/>
      <c r="H4365"/>
      <c r="I4365"/>
      <c r="K4365"/>
      <c r="N4365"/>
      <c r="U4365"/>
      <c r="V4365"/>
      <c r="X4365"/>
      <c r="DD4365"/>
    </row>
    <row r="4366" spans="2:108" x14ac:dyDescent="0.3">
      <c r="B4366"/>
      <c r="C4366"/>
      <c r="E4366"/>
      <c r="F4366"/>
      <c r="G4366"/>
      <c r="H4366"/>
      <c r="I4366"/>
      <c r="K4366"/>
      <c r="N4366"/>
      <c r="U4366"/>
      <c r="V4366"/>
      <c r="X4366"/>
      <c r="DD4366"/>
    </row>
    <row r="4367" spans="2:108" x14ac:dyDescent="0.3">
      <c r="B4367"/>
      <c r="C4367"/>
      <c r="E4367"/>
      <c r="F4367"/>
      <c r="G4367"/>
      <c r="H4367"/>
      <c r="I4367"/>
      <c r="K4367"/>
      <c r="N4367"/>
      <c r="U4367"/>
      <c r="V4367"/>
      <c r="X4367"/>
      <c r="DD4367"/>
    </row>
    <row r="4368" spans="2:108" x14ac:dyDescent="0.3">
      <c r="B4368"/>
      <c r="C4368"/>
      <c r="E4368"/>
      <c r="F4368"/>
      <c r="G4368"/>
      <c r="H4368"/>
      <c r="I4368"/>
      <c r="K4368"/>
      <c r="N4368"/>
      <c r="U4368"/>
      <c r="V4368"/>
      <c r="X4368"/>
      <c r="DD4368"/>
    </row>
    <row r="4369" spans="2:108" x14ac:dyDescent="0.3">
      <c r="B4369"/>
      <c r="C4369"/>
      <c r="E4369"/>
      <c r="F4369"/>
      <c r="G4369"/>
      <c r="H4369"/>
      <c r="I4369"/>
      <c r="K4369"/>
      <c r="N4369"/>
      <c r="U4369"/>
      <c r="V4369"/>
      <c r="X4369"/>
      <c r="DD4369"/>
    </row>
    <row r="4370" spans="2:108" x14ac:dyDescent="0.3">
      <c r="B4370"/>
      <c r="C4370"/>
      <c r="E4370"/>
      <c r="F4370"/>
      <c r="G4370"/>
      <c r="H4370"/>
      <c r="I4370"/>
      <c r="K4370"/>
      <c r="N4370"/>
      <c r="U4370"/>
      <c r="V4370"/>
      <c r="X4370"/>
      <c r="DD4370"/>
    </row>
    <row r="4371" spans="2:108" x14ac:dyDescent="0.3">
      <c r="B4371"/>
      <c r="C4371"/>
      <c r="E4371"/>
      <c r="F4371"/>
      <c r="G4371"/>
      <c r="H4371"/>
      <c r="I4371"/>
      <c r="K4371"/>
      <c r="N4371"/>
      <c r="U4371"/>
      <c r="V4371"/>
      <c r="X4371"/>
      <c r="DD4371"/>
    </row>
    <row r="4372" spans="2:108" x14ac:dyDescent="0.3">
      <c r="B4372"/>
      <c r="C4372"/>
      <c r="E4372"/>
      <c r="F4372"/>
      <c r="G4372"/>
      <c r="H4372"/>
      <c r="I4372"/>
      <c r="K4372"/>
      <c r="N4372"/>
      <c r="U4372"/>
      <c r="V4372"/>
      <c r="X4372"/>
      <c r="DD4372"/>
    </row>
    <row r="4373" spans="2:108" x14ac:dyDescent="0.3">
      <c r="B4373"/>
      <c r="C4373"/>
      <c r="E4373"/>
      <c r="F4373"/>
      <c r="G4373"/>
      <c r="H4373"/>
      <c r="I4373"/>
      <c r="K4373"/>
      <c r="N4373"/>
      <c r="U4373"/>
      <c r="V4373"/>
      <c r="X4373"/>
      <c r="DD4373"/>
    </row>
    <row r="4374" spans="2:108" x14ac:dyDescent="0.3">
      <c r="B4374"/>
      <c r="C4374"/>
      <c r="E4374"/>
      <c r="F4374"/>
      <c r="G4374"/>
      <c r="H4374"/>
      <c r="I4374"/>
      <c r="K4374"/>
      <c r="N4374"/>
      <c r="U4374"/>
      <c r="V4374"/>
      <c r="X4374"/>
      <c r="DD4374"/>
    </row>
    <row r="4375" spans="2:108" x14ac:dyDescent="0.3">
      <c r="B4375"/>
      <c r="C4375"/>
      <c r="E4375"/>
      <c r="F4375"/>
      <c r="G4375"/>
      <c r="H4375"/>
      <c r="I4375"/>
      <c r="K4375"/>
      <c r="N4375"/>
      <c r="U4375"/>
      <c r="V4375"/>
      <c r="X4375"/>
      <c r="DD4375"/>
    </row>
    <row r="4376" spans="2:108" x14ac:dyDescent="0.3">
      <c r="B4376"/>
      <c r="C4376"/>
      <c r="E4376"/>
      <c r="F4376"/>
      <c r="G4376"/>
      <c r="H4376"/>
      <c r="I4376"/>
      <c r="K4376"/>
      <c r="N4376"/>
      <c r="U4376"/>
      <c r="V4376"/>
      <c r="X4376"/>
      <c r="DD4376"/>
    </row>
    <row r="4377" spans="2:108" x14ac:dyDescent="0.3">
      <c r="B4377"/>
      <c r="C4377"/>
      <c r="E4377"/>
      <c r="F4377"/>
      <c r="G4377"/>
      <c r="H4377"/>
      <c r="I4377"/>
      <c r="K4377"/>
      <c r="N4377"/>
      <c r="U4377"/>
      <c r="V4377"/>
      <c r="X4377"/>
      <c r="DD4377"/>
    </row>
    <row r="4378" spans="2:108" x14ac:dyDescent="0.3">
      <c r="B4378"/>
      <c r="C4378"/>
      <c r="E4378"/>
      <c r="F4378"/>
      <c r="G4378"/>
      <c r="H4378"/>
      <c r="I4378"/>
      <c r="K4378"/>
      <c r="N4378"/>
      <c r="O4378"/>
      <c r="P4378"/>
      <c r="U4378"/>
      <c r="V4378"/>
      <c r="X4378"/>
      <c r="DD4378"/>
    </row>
    <row r="4379" spans="2:108" x14ac:dyDescent="0.3">
      <c r="B4379"/>
      <c r="C4379"/>
      <c r="E4379"/>
      <c r="F4379"/>
      <c r="G4379"/>
      <c r="H4379"/>
      <c r="I4379"/>
      <c r="K4379"/>
      <c r="N4379"/>
      <c r="U4379"/>
      <c r="V4379"/>
      <c r="X4379"/>
      <c r="DD4379"/>
    </row>
    <row r="4380" spans="2:108" x14ac:dyDescent="0.3">
      <c r="B4380"/>
      <c r="C4380"/>
      <c r="E4380"/>
      <c r="F4380"/>
      <c r="G4380"/>
      <c r="H4380"/>
      <c r="I4380"/>
      <c r="K4380"/>
      <c r="N4380"/>
      <c r="U4380"/>
      <c r="V4380"/>
      <c r="X4380"/>
      <c r="DD4380"/>
    </row>
    <row r="4381" spans="2:108" x14ac:dyDescent="0.3">
      <c r="B4381"/>
      <c r="C4381"/>
      <c r="E4381"/>
      <c r="F4381"/>
      <c r="G4381"/>
      <c r="H4381"/>
      <c r="I4381"/>
      <c r="K4381"/>
      <c r="N4381"/>
      <c r="U4381"/>
      <c r="V4381"/>
      <c r="X4381"/>
      <c r="DD4381"/>
    </row>
    <row r="4382" spans="2:108" x14ac:dyDescent="0.3">
      <c r="B4382"/>
      <c r="C4382"/>
      <c r="E4382"/>
      <c r="F4382"/>
      <c r="G4382"/>
      <c r="H4382"/>
      <c r="I4382"/>
      <c r="K4382"/>
      <c r="N4382"/>
      <c r="U4382"/>
      <c r="V4382"/>
      <c r="X4382"/>
      <c r="DD4382"/>
    </row>
    <row r="4383" spans="2:108" x14ac:dyDescent="0.3">
      <c r="B4383"/>
      <c r="C4383"/>
      <c r="E4383"/>
      <c r="F4383"/>
      <c r="G4383"/>
      <c r="H4383"/>
      <c r="I4383"/>
      <c r="K4383"/>
      <c r="N4383"/>
      <c r="U4383"/>
      <c r="V4383"/>
      <c r="X4383"/>
      <c r="DD4383"/>
    </row>
    <row r="4384" spans="2:108" x14ac:dyDescent="0.3">
      <c r="B4384"/>
      <c r="C4384"/>
      <c r="E4384"/>
      <c r="F4384"/>
      <c r="G4384"/>
      <c r="H4384"/>
      <c r="I4384"/>
      <c r="K4384"/>
      <c r="N4384"/>
      <c r="U4384"/>
      <c r="V4384"/>
      <c r="X4384"/>
      <c r="DD4384"/>
    </row>
    <row r="4385" spans="2:108" x14ac:dyDescent="0.3">
      <c r="B4385"/>
      <c r="C4385"/>
      <c r="E4385"/>
      <c r="F4385"/>
      <c r="G4385"/>
      <c r="H4385"/>
      <c r="I4385"/>
      <c r="K4385"/>
      <c r="N4385"/>
      <c r="U4385"/>
      <c r="V4385"/>
      <c r="X4385"/>
      <c r="DD4385"/>
    </row>
    <row r="4386" spans="2:108" x14ac:dyDescent="0.3">
      <c r="B4386"/>
      <c r="C4386"/>
      <c r="E4386"/>
      <c r="F4386"/>
      <c r="G4386"/>
      <c r="H4386"/>
      <c r="I4386"/>
      <c r="K4386"/>
      <c r="N4386"/>
      <c r="U4386"/>
      <c r="V4386"/>
      <c r="X4386"/>
      <c r="DD4386"/>
    </row>
    <row r="4387" spans="2:108" x14ac:dyDescent="0.3">
      <c r="B4387"/>
      <c r="C4387"/>
      <c r="E4387"/>
      <c r="F4387"/>
      <c r="G4387"/>
      <c r="H4387"/>
      <c r="I4387"/>
      <c r="K4387"/>
      <c r="N4387"/>
      <c r="U4387"/>
      <c r="V4387"/>
      <c r="X4387"/>
      <c r="DD4387"/>
    </row>
    <row r="4388" spans="2:108" x14ac:dyDescent="0.3">
      <c r="B4388"/>
      <c r="C4388"/>
      <c r="E4388"/>
      <c r="F4388"/>
      <c r="G4388"/>
      <c r="H4388"/>
      <c r="I4388"/>
      <c r="K4388"/>
      <c r="N4388"/>
      <c r="U4388"/>
      <c r="V4388"/>
      <c r="X4388"/>
      <c r="DD4388"/>
    </row>
    <row r="4389" spans="2:108" x14ac:dyDescent="0.3">
      <c r="B4389"/>
      <c r="C4389"/>
      <c r="E4389"/>
      <c r="F4389"/>
      <c r="G4389"/>
      <c r="H4389"/>
      <c r="I4389"/>
      <c r="K4389"/>
      <c r="N4389"/>
      <c r="U4389"/>
      <c r="V4389"/>
      <c r="X4389"/>
      <c r="DD4389"/>
    </row>
    <row r="4390" spans="2:108" x14ac:dyDescent="0.3">
      <c r="B4390"/>
      <c r="C4390"/>
      <c r="E4390"/>
      <c r="F4390"/>
      <c r="G4390"/>
      <c r="H4390"/>
      <c r="I4390"/>
      <c r="K4390"/>
      <c r="N4390"/>
      <c r="U4390"/>
      <c r="V4390"/>
      <c r="X4390"/>
      <c r="DD4390"/>
    </row>
    <row r="4391" spans="2:108" x14ac:dyDescent="0.3">
      <c r="B4391"/>
      <c r="C4391"/>
      <c r="E4391"/>
      <c r="F4391"/>
      <c r="G4391"/>
      <c r="H4391"/>
      <c r="I4391"/>
      <c r="K4391"/>
      <c r="N4391"/>
      <c r="U4391"/>
      <c r="V4391"/>
      <c r="X4391"/>
      <c r="DD4391"/>
    </row>
    <row r="4392" spans="2:108" x14ac:dyDescent="0.3">
      <c r="B4392"/>
      <c r="C4392"/>
      <c r="E4392"/>
      <c r="F4392"/>
      <c r="G4392"/>
      <c r="H4392"/>
      <c r="I4392"/>
      <c r="K4392"/>
      <c r="N4392"/>
      <c r="U4392"/>
      <c r="V4392"/>
      <c r="X4392"/>
      <c r="DD4392"/>
    </row>
    <row r="4393" spans="2:108" x14ac:dyDescent="0.3">
      <c r="B4393"/>
      <c r="C4393"/>
      <c r="E4393"/>
      <c r="F4393"/>
      <c r="G4393"/>
      <c r="H4393"/>
      <c r="I4393"/>
      <c r="K4393"/>
      <c r="N4393"/>
      <c r="U4393"/>
      <c r="V4393"/>
      <c r="X4393"/>
      <c r="DD4393"/>
    </row>
    <row r="4394" spans="2:108" x14ac:dyDescent="0.3">
      <c r="B4394"/>
      <c r="C4394"/>
      <c r="E4394"/>
      <c r="F4394"/>
      <c r="G4394"/>
      <c r="H4394"/>
      <c r="I4394"/>
      <c r="K4394"/>
      <c r="N4394"/>
      <c r="U4394"/>
      <c r="V4394"/>
      <c r="X4394"/>
      <c r="DD4394"/>
    </row>
    <row r="4395" spans="2:108" x14ac:dyDescent="0.3">
      <c r="B4395"/>
      <c r="C4395"/>
      <c r="E4395"/>
      <c r="F4395"/>
      <c r="G4395"/>
      <c r="H4395"/>
      <c r="I4395"/>
      <c r="K4395"/>
      <c r="N4395"/>
      <c r="U4395"/>
      <c r="V4395"/>
      <c r="X4395"/>
      <c r="DD4395"/>
    </row>
    <row r="4396" spans="2:108" x14ac:dyDescent="0.3">
      <c r="B4396"/>
      <c r="C4396"/>
      <c r="E4396"/>
      <c r="F4396"/>
      <c r="G4396"/>
      <c r="H4396"/>
      <c r="I4396"/>
      <c r="K4396"/>
      <c r="N4396"/>
      <c r="U4396"/>
      <c r="V4396"/>
      <c r="X4396"/>
      <c r="DD4396"/>
    </row>
    <row r="4397" spans="2:108" x14ac:dyDescent="0.3">
      <c r="B4397"/>
      <c r="C4397"/>
      <c r="E4397"/>
      <c r="F4397"/>
      <c r="G4397"/>
      <c r="H4397"/>
      <c r="I4397"/>
      <c r="K4397"/>
      <c r="N4397"/>
      <c r="U4397"/>
      <c r="V4397"/>
      <c r="X4397"/>
      <c r="DD4397"/>
    </row>
    <row r="4398" spans="2:108" x14ac:dyDescent="0.3">
      <c r="B4398"/>
      <c r="C4398"/>
      <c r="E4398"/>
      <c r="F4398"/>
      <c r="G4398"/>
      <c r="H4398"/>
      <c r="I4398"/>
      <c r="K4398"/>
      <c r="N4398"/>
      <c r="U4398"/>
      <c r="V4398"/>
      <c r="X4398"/>
      <c r="DD4398"/>
    </row>
    <row r="4399" spans="2:108" x14ac:dyDescent="0.3">
      <c r="B4399"/>
      <c r="C4399"/>
      <c r="E4399"/>
      <c r="F4399"/>
      <c r="G4399"/>
      <c r="H4399"/>
      <c r="I4399"/>
      <c r="K4399"/>
      <c r="N4399"/>
      <c r="O4399"/>
      <c r="P4399"/>
      <c r="U4399"/>
      <c r="V4399"/>
      <c r="X4399"/>
      <c r="DD4399"/>
    </row>
    <row r="4400" spans="2:108" x14ac:dyDescent="0.3">
      <c r="B4400"/>
      <c r="C4400"/>
      <c r="E4400"/>
      <c r="F4400"/>
      <c r="G4400"/>
      <c r="H4400"/>
      <c r="I4400"/>
      <c r="K4400"/>
      <c r="N4400"/>
      <c r="U4400"/>
      <c r="V4400"/>
      <c r="X4400"/>
      <c r="DD4400"/>
    </row>
    <row r="4401" spans="2:108" x14ac:dyDescent="0.3">
      <c r="B4401"/>
      <c r="C4401"/>
      <c r="E4401"/>
      <c r="F4401"/>
      <c r="G4401"/>
      <c r="H4401"/>
      <c r="I4401"/>
      <c r="K4401"/>
      <c r="N4401"/>
      <c r="U4401"/>
      <c r="V4401"/>
      <c r="X4401"/>
      <c r="DD4401"/>
    </row>
    <row r="4402" spans="2:108" x14ac:dyDescent="0.3">
      <c r="B4402"/>
      <c r="C4402"/>
      <c r="E4402"/>
      <c r="F4402"/>
      <c r="G4402"/>
      <c r="H4402"/>
      <c r="I4402"/>
      <c r="K4402"/>
      <c r="N4402"/>
      <c r="U4402"/>
      <c r="V4402"/>
      <c r="X4402"/>
      <c r="DD4402"/>
    </row>
    <row r="4403" spans="2:108" x14ac:dyDescent="0.3">
      <c r="B4403"/>
      <c r="C4403"/>
      <c r="E4403"/>
      <c r="F4403"/>
      <c r="G4403"/>
      <c r="H4403"/>
      <c r="I4403"/>
      <c r="K4403"/>
      <c r="N4403"/>
      <c r="U4403"/>
      <c r="V4403"/>
      <c r="X4403"/>
      <c r="DD4403"/>
    </row>
    <row r="4404" spans="2:108" x14ac:dyDescent="0.3">
      <c r="B4404"/>
      <c r="C4404"/>
      <c r="E4404"/>
      <c r="F4404"/>
      <c r="G4404"/>
      <c r="H4404"/>
      <c r="I4404"/>
      <c r="K4404"/>
      <c r="N4404"/>
      <c r="U4404"/>
      <c r="V4404"/>
      <c r="X4404"/>
      <c r="DD4404"/>
    </row>
    <row r="4405" spans="2:108" x14ac:dyDescent="0.3">
      <c r="B4405"/>
      <c r="C4405"/>
      <c r="E4405"/>
      <c r="F4405"/>
      <c r="G4405"/>
      <c r="H4405"/>
      <c r="I4405"/>
      <c r="K4405"/>
      <c r="N4405"/>
      <c r="U4405"/>
      <c r="V4405"/>
      <c r="X4405"/>
      <c r="DD4405"/>
    </row>
    <row r="4406" spans="2:108" x14ac:dyDescent="0.3">
      <c r="B4406"/>
      <c r="C4406"/>
      <c r="E4406"/>
      <c r="F4406"/>
      <c r="G4406"/>
      <c r="H4406"/>
      <c r="I4406"/>
      <c r="K4406"/>
      <c r="N4406"/>
      <c r="U4406"/>
      <c r="V4406"/>
      <c r="X4406"/>
      <c r="DD4406"/>
    </row>
    <row r="4407" spans="2:108" x14ac:dyDescent="0.3">
      <c r="B4407"/>
      <c r="C4407"/>
      <c r="E4407"/>
      <c r="F4407"/>
      <c r="G4407"/>
      <c r="H4407"/>
      <c r="I4407"/>
      <c r="K4407"/>
      <c r="N4407"/>
      <c r="U4407"/>
      <c r="V4407"/>
      <c r="X4407"/>
      <c r="DD4407"/>
    </row>
    <row r="4408" spans="2:108" x14ac:dyDescent="0.3">
      <c r="B4408"/>
      <c r="C4408"/>
      <c r="E4408"/>
      <c r="F4408"/>
      <c r="G4408"/>
      <c r="H4408"/>
      <c r="I4408"/>
      <c r="K4408"/>
      <c r="N4408"/>
      <c r="U4408"/>
      <c r="V4408"/>
      <c r="X4408"/>
      <c r="DD4408"/>
    </row>
    <row r="4409" spans="2:108" x14ac:dyDescent="0.3">
      <c r="B4409"/>
      <c r="C4409"/>
      <c r="E4409"/>
      <c r="F4409"/>
      <c r="G4409"/>
      <c r="H4409"/>
      <c r="I4409"/>
      <c r="K4409"/>
      <c r="N4409"/>
      <c r="O4409"/>
      <c r="P4409"/>
      <c r="U4409"/>
      <c r="V4409"/>
      <c r="X4409"/>
      <c r="DD4409"/>
    </row>
    <row r="4410" spans="2:108" x14ac:dyDescent="0.3">
      <c r="B4410"/>
      <c r="C4410"/>
      <c r="E4410"/>
      <c r="F4410"/>
      <c r="G4410"/>
      <c r="H4410"/>
      <c r="I4410"/>
      <c r="K4410"/>
      <c r="N4410"/>
      <c r="U4410"/>
      <c r="V4410"/>
      <c r="X4410"/>
      <c r="DD4410"/>
    </row>
    <row r="4411" spans="2:108" x14ac:dyDescent="0.3">
      <c r="B4411"/>
      <c r="C4411"/>
      <c r="E4411"/>
      <c r="F4411"/>
      <c r="G4411"/>
      <c r="H4411"/>
      <c r="I4411"/>
      <c r="K4411"/>
      <c r="N4411"/>
      <c r="U4411"/>
      <c r="V4411"/>
      <c r="X4411"/>
      <c r="DD4411"/>
    </row>
    <row r="4412" spans="2:108" x14ac:dyDescent="0.3">
      <c r="B4412"/>
      <c r="C4412"/>
      <c r="E4412"/>
      <c r="F4412"/>
      <c r="G4412"/>
      <c r="H4412"/>
      <c r="I4412"/>
      <c r="K4412"/>
      <c r="N4412"/>
      <c r="U4412"/>
      <c r="V4412"/>
      <c r="X4412"/>
      <c r="DD4412"/>
    </row>
    <row r="4413" spans="2:108" x14ac:dyDescent="0.3">
      <c r="B4413"/>
      <c r="C4413"/>
      <c r="E4413"/>
      <c r="F4413"/>
      <c r="G4413"/>
      <c r="H4413"/>
      <c r="I4413"/>
      <c r="K4413"/>
      <c r="N4413"/>
      <c r="U4413"/>
      <c r="V4413"/>
      <c r="X4413"/>
      <c r="DD4413"/>
    </row>
    <row r="4414" spans="2:108" x14ac:dyDescent="0.3">
      <c r="B4414"/>
      <c r="C4414"/>
      <c r="E4414"/>
      <c r="F4414"/>
      <c r="G4414"/>
      <c r="H4414"/>
      <c r="I4414"/>
      <c r="K4414"/>
      <c r="N4414"/>
      <c r="U4414"/>
      <c r="V4414"/>
      <c r="X4414"/>
      <c r="DD4414"/>
    </row>
    <row r="4415" spans="2:108" x14ac:dyDescent="0.3">
      <c r="B4415"/>
      <c r="C4415"/>
      <c r="E4415"/>
      <c r="F4415"/>
      <c r="G4415"/>
      <c r="H4415"/>
      <c r="I4415"/>
      <c r="K4415"/>
      <c r="N4415"/>
      <c r="U4415"/>
      <c r="V4415"/>
      <c r="X4415"/>
      <c r="DD4415"/>
    </row>
    <row r="4416" spans="2:108" x14ac:dyDescent="0.3">
      <c r="B4416"/>
      <c r="C4416"/>
      <c r="E4416"/>
      <c r="F4416"/>
      <c r="G4416"/>
      <c r="H4416"/>
      <c r="I4416"/>
      <c r="K4416"/>
      <c r="N4416"/>
      <c r="U4416"/>
      <c r="V4416"/>
      <c r="X4416"/>
      <c r="DD4416"/>
    </row>
    <row r="4417" spans="2:108" x14ac:dyDescent="0.3">
      <c r="B4417"/>
      <c r="C4417"/>
      <c r="E4417"/>
      <c r="F4417"/>
      <c r="G4417"/>
      <c r="H4417"/>
      <c r="I4417"/>
      <c r="K4417"/>
      <c r="N4417"/>
      <c r="U4417"/>
      <c r="V4417"/>
      <c r="X4417"/>
      <c r="DD4417"/>
    </row>
    <row r="4418" spans="2:108" x14ac:dyDescent="0.3">
      <c r="B4418"/>
      <c r="C4418"/>
      <c r="E4418"/>
      <c r="F4418"/>
      <c r="G4418"/>
      <c r="H4418"/>
      <c r="I4418"/>
      <c r="K4418"/>
      <c r="N4418"/>
      <c r="U4418"/>
      <c r="V4418"/>
      <c r="X4418"/>
      <c r="DD4418"/>
    </row>
    <row r="4419" spans="2:108" x14ac:dyDescent="0.3">
      <c r="B4419"/>
      <c r="C4419"/>
      <c r="E4419"/>
      <c r="F4419"/>
      <c r="G4419"/>
      <c r="H4419"/>
      <c r="I4419"/>
      <c r="K4419"/>
      <c r="N4419"/>
      <c r="U4419"/>
      <c r="V4419"/>
      <c r="X4419"/>
      <c r="DD4419"/>
    </row>
    <row r="4420" spans="2:108" x14ac:dyDescent="0.3">
      <c r="B4420"/>
      <c r="C4420"/>
      <c r="E4420"/>
      <c r="F4420"/>
      <c r="G4420"/>
      <c r="H4420"/>
      <c r="I4420"/>
      <c r="K4420"/>
      <c r="N4420"/>
      <c r="U4420"/>
      <c r="V4420"/>
      <c r="X4420"/>
      <c r="DD4420"/>
    </row>
    <row r="4421" spans="2:108" x14ac:dyDescent="0.3">
      <c r="B4421"/>
      <c r="C4421"/>
      <c r="E4421"/>
      <c r="F4421"/>
      <c r="G4421"/>
      <c r="H4421"/>
      <c r="I4421"/>
      <c r="K4421"/>
      <c r="N4421"/>
      <c r="U4421"/>
      <c r="V4421"/>
      <c r="X4421"/>
      <c r="DD4421"/>
    </row>
    <row r="4422" spans="2:108" x14ac:dyDescent="0.3">
      <c r="B4422"/>
      <c r="C4422"/>
      <c r="E4422"/>
      <c r="F4422"/>
      <c r="G4422"/>
      <c r="H4422"/>
      <c r="I4422"/>
      <c r="K4422"/>
      <c r="N4422"/>
      <c r="U4422"/>
      <c r="V4422"/>
      <c r="X4422"/>
      <c r="DD4422"/>
    </row>
    <row r="4423" spans="2:108" x14ac:dyDescent="0.3">
      <c r="B4423"/>
      <c r="C4423"/>
      <c r="E4423"/>
      <c r="F4423"/>
      <c r="G4423"/>
      <c r="H4423"/>
      <c r="I4423"/>
      <c r="K4423"/>
      <c r="N4423"/>
      <c r="U4423"/>
      <c r="V4423"/>
      <c r="X4423"/>
      <c r="DD4423"/>
    </row>
    <row r="4424" spans="2:108" x14ac:dyDescent="0.3">
      <c r="B4424"/>
      <c r="C4424"/>
      <c r="E4424"/>
      <c r="F4424"/>
      <c r="G4424"/>
      <c r="H4424"/>
      <c r="I4424"/>
      <c r="K4424"/>
      <c r="N4424"/>
      <c r="U4424"/>
      <c r="V4424"/>
      <c r="X4424"/>
      <c r="DD4424"/>
    </row>
    <row r="4425" spans="2:108" x14ac:dyDescent="0.3">
      <c r="B4425"/>
      <c r="C4425"/>
      <c r="E4425"/>
      <c r="F4425"/>
      <c r="G4425"/>
      <c r="H4425"/>
      <c r="I4425"/>
      <c r="K4425"/>
      <c r="N4425"/>
      <c r="U4425"/>
      <c r="V4425"/>
      <c r="X4425"/>
      <c r="DD4425"/>
    </row>
    <row r="4426" spans="2:108" x14ac:dyDescent="0.3">
      <c r="B4426"/>
      <c r="C4426"/>
      <c r="E4426"/>
      <c r="F4426"/>
      <c r="G4426"/>
      <c r="H4426"/>
      <c r="I4426"/>
      <c r="K4426"/>
      <c r="N4426"/>
      <c r="U4426"/>
      <c r="V4426"/>
      <c r="X4426"/>
      <c r="DD4426"/>
    </row>
    <row r="4427" spans="2:108" x14ac:dyDescent="0.3">
      <c r="B4427"/>
      <c r="C4427"/>
      <c r="E4427"/>
      <c r="F4427"/>
      <c r="G4427"/>
      <c r="H4427"/>
      <c r="I4427"/>
      <c r="K4427"/>
      <c r="N4427"/>
      <c r="U4427"/>
      <c r="V4427"/>
      <c r="X4427"/>
      <c r="DD4427"/>
    </row>
    <row r="4428" spans="2:108" x14ac:dyDescent="0.3">
      <c r="B4428"/>
      <c r="C4428"/>
      <c r="E4428"/>
      <c r="F4428"/>
      <c r="G4428"/>
      <c r="H4428"/>
      <c r="I4428"/>
      <c r="K4428"/>
      <c r="N4428"/>
      <c r="U4428"/>
      <c r="V4428"/>
      <c r="X4428"/>
      <c r="DD4428"/>
    </row>
    <row r="4429" spans="2:108" x14ac:dyDescent="0.3">
      <c r="B4429"/>
      <c r="C4429"/>
      <c r="E4429"/>
      <c r="F4429"/>
      <c r="G4429"/>
      <c r="H4429"/>
      <c r="I4429"/>
      <c r="K4429"/>
      <c r="N4429"/>
      <c r="U4429"/>
      <c r="V4429"/>
      <c r="X4429"/>
      <c r="DD4429"/>
    </row>
    <row r="4430" spans="2:108" x14ac:dyDescent="0.3">
      <c r="B4430"/>
      <c r="C4430"/>
      <c r="E4430"/>
      <c r="F4430"/>
      <c r="G4430"/>
      <c r="H4430"/>
      <c r="I4430"/>
      <c r="K4430"/>
      <c r="N4430"/>
      <c r="U4430"/>
      <c r="V4430"/>
      <c r="X4430"/>
      <c r="DD4430"/>
    </row>
    <row r="4431" spans="2:108" x14ac:dyDescent="0.3">
      <c r="B4431"/>
      <c r="C4431"/>
      <c r="E4431"/>
      <c r="F4431"/>
      <c r="G4431"/>
      <c r="H4431"/>
      <c r="I4431"/>
      <c r="K4431"/>
      <c r="N4431"/>
      <c r="U4431"/>
      <c r="V4431"/>
      <c r="X4431"/>
      <c r="DD4431"/>
    </row>
    <row r="4432" spans="2:108" x14ac:dyDescent="0.3">
      <c r="B4432"/>
      <c r="C4432"/>
      <c r="E4432"/>
      <c r="F4432"/>
      <c r="G4432"/>
      <c r="H4432"/>
      <c r="I4432"/>
      <c r="K4432"/>
      <c r="N4432"/>
      <c r="U4432"/>
      <c r="V4432"/>
      <c r="X4432"/>
      <c r="DD4432"/>
    </row>
    <row r="4433" spans="2:108" x14ac:dyDescent="0.3">
      <c r="B4433"/>
      <c r="C4433"/>
      <c r="E4433"/>
      <c r="F4433"/>
      <c r="G4433"/>
      <c r="H4433"/>
      <c r="I4433"/>
      <c r="K4433"/>
      <c r="N4433"/>
      <c r="U4433"/>
      <c r="V4433"/>
      <c r="X4433"/>
      <c r="DD4433"/>
    </row>
    <row r="4434" spans="2:108" x14ac:dyDescent="0.3">
      <c r="B4434"/>
      <c r="C4434"/>
      <c r="E4434"/>
      <c r="F4434"/>
      <c r="G4434"/>
      <c r="H4434"/>
      <c r="I4434"/>
      <c r="K4434"/>
      <c r="N4434"/>
      <c r="U4434"/>
      <c r="V4434"/>
      <c r="X4434"/>
      <c r="DD4434"/>
    </row>
    <row r="4435" spans="2:108" x14ac:dyDescent="0.3">
      <c r="B4435"/>
      <c r="C4435"/>
      <c r="E4435"/>
      <c r="F4435"/>
      <c r="G4435"/>
      <c r="H4435"/>
      <c r="I4435"/>
      <c r="K4435"/>
      <c r="N4435"/>
      <c r="U4435"/>
      <c r="V4435"/>
      <c r="X4435"/>
      <c r="DD4435"/>
    </row>
    <row r="4436" spans="2:108" x14ac:dyDescent="0.3">
      <c r="B4436"/>
      <c r="C4436"/>
      <c r="E4436"/>
      <c r="F4436"/>
      <c r="G4436"/>
      <c r="H4436"/>
      <c r="I4436"/>
      <c r="K4436"/>
      <c r="N4436"/>
      <c r="U4436"/>
      <c r="V4436"/>
      <c r="X4436"/>
      <c r="DD4436"/>
    </row>
    <row r="4437" spans="2:108" x14ac:dyDescent="0.3">
      <c r="B4437"/>
      <c r="C4437"/>
      <c r="E4437"/>
      <c r="F4437"/>
      <c r="G4437"/>
      <c r="H4437"/>
      <c r="I4437"/>
      <c r="K4437"/>
      <c r="N4437"/>
      <c r="U4437"/>
      <c r="V4437"/>
      <c r="X4437"/>
      <c r="DD4437"/>
    </row>
    <row r="4438" spans="2:108" x14ac:dyDescent="0.3">
      <c r="B4438"/>
      <c r="C4438"/>
      <c r="E4438"/>
      <c r="F4438"/>
      <c r="G4438"/>
      <c r="H4438"/>
      <c r="I4438"/>
      <c r="K4438"/>
      <c r="N4438"/>
      <c r="U4438"/>
      <c r="V4438"/>
      <c r="X4438"/>
      <c r="DD4438"/>
    </row>
    <row r="4439" spans="2:108" x14ac:dyDescent="0.3">
      <c r="B4439"/>
      <c r="C4439"/>
      <c r="E4439"/>
      <c r="F4439"/>
      <c r="G4439"/>
      <c r="H4439"/>
      <c r="I4439"/>
      <c r="K4439"/>
      <c r="N4439"/>
      <c r="U4439"/>
      <c r="V4439"/>
      <c r="X4439"/>
      <c r="DD4439"/>
    </row>
    <row r="4440" spans="2:108" x14ac:dyDescent="0.3">
      <c r="B4440"/>
      <c r="C4440"/>
      <c r="E4440"/>
      <c r="F4440"/>
      <c r="G4440"/>
      <c r="H4440"/>
      <c r="I4440"/>
      <c r="K4440"/>
      <c r="N4440"/>
      <c r="U4440"/>
      <c r="V4440"/>
      <c r="X4440"/>
      <c r="DD4440"/>
    </row>
    <row r="4441" spans="2:108" x14ac:dyDescent="0.3">
      <c r="B4441"/>
      <c r="C4441"/>
      <c r="E4441"/>
      <c r="F4441"/>
      <c r="G4441"/>
      <c r="H4441"/>
      <c r="I4441"/>
      <c r="K4441"/>
      <c r="N4441"/>
      <c r="U4441"/>
      <c r="V4441"/>
      <c r="X4441"/>
      <c r="DD4441"/>
    </row>
    <row r="4442" spans="2:108" x14ac:dyDescent="0.3">
      <c r="B4442"/>
      <c r="C4442"/>
      <c r="E4442"/>
      <c r="F4442"/>
      <c r="G4442"/>
      <c r="H4442"/>
      <c r="I4442"/>
      <c r="K4442"/>
      <c r="N4442"/>
      <c r="U4442"/>
      <c r="V4442"/>
      <c r="X4442"/>
      <c r="DD4442"/>
    </row>
    <row r="4443" spans="2:108" x14ac:dyDescent="0.3">
      <c r="B4443"/>
      <c r="C4443"/>
      <c r="E4443"/>
      <c r="F4443"/>
      <c r="G4443"/>
      <c r="H4443"/>
      <c r="I4443"/>
      <c r="K4443"/>
      <c r="N4443"/>
      <c r="U4443"/>
      <c r="V4443"/>
      <c r="X4443"/>
      <c r="DD4443"/>
    </row>
    <row r="4444" spans="2:108" x14ac:dyDescent="0.3">
      <c r="B4444"/>
      <c r="C4444"/>
      <c r="E4444"/>
      <c r="F4444"/>
      <c r="G4444"/>
      <c r="H4444"/>
      <c r="I4444"/>
      <c r="K4444"/>
      <c r="N4444"/>
      <c r="U4444"/>
      <c r="V4444"/>
      <c r="X4444"/>
      <c r="DD4444"/>
    </row>
    <row r="4445" spans="2:108" x14ac:dyDescent="0.3">
      <c r="B4445"/>
      <c r="C4445"/>
      <c r="E4445"/>
      <c r="F4445"/>
      <c r="G4445"/>
      <c r="H4445"/>
      <c r="I4445"/>
      <c r="K4445"/>
      <c r="N4445"/>
      <c r="U4445"/>
      <c r="V4445"/>
      <c r="X4445"/>
      <c r="DD4445"/>
    </row>
    <row r="4446" spans="2:108" x14ac:dyDescent="0.3">
      <c r="B4446"/>
      <c r="C4446"/>
      <c r="E4446"/>
      <c r="F4446"/>
      <c r="G4446"/>
      <c r="H4446"/>
      <c r="I4446"/>
      <c r="K4446"/>
      <c r="N4446"/>
      <c r="U4446"/>
      <c r="V4446"/>
      <c r="X4446"/>
      <c r="DD4446"/>
    </row>
    <row r="4447" spans="2:108" x14ac:dyDescent="0.3">
      <c r="B4447"/>
      <c r="C4447"/>
      <c r="E4447"/>
      <c r="F4447"/>
      <c r="G4447"/>
      <c r="H4447"/>
      <c r="I4447"/>
      <c r="K4447"/>
      <c r="N4447"/>
      <c r="U4447"/>
      <c r="V4447"/>
      <c r="X4447"/>
      <c r="DD4447"/>
    </row>
    <row r="4448" spans="2:108" x14ac:dyDescent="0.3">
      <c r="B4448"/>
      <c r="C4448"/>
      <c r="E4448"/>
      <c r="F4448"/>
      <c r="G4448"/>
      <c r="H4448"/>
      <c r="I4448"/>
      <c r="K4448"/>
      <c r="N4448"/>
      <c r="U4448"/>
      <c r="V4448"/>
      <c r="X4448"/>
      <c r="DD4448"/>
    </row>
    <row r="4449" spans="2:108" x14ac:dyDescent="0.3">
      <c r="B4449"/>
      <c r="C4449"/>
      <c r="E4449"/>
      <c r="F4449"/>
      <c r="G4449"/>
      <c r="H4449"/>
      <c r="I4449"/>
      <c r="K4449"/>
      <c r="N4449"/>
      <c r="U4449"/>
      <c r="V4449"/>
      <c r="X4449"/>
      <c r="DD4449"/>
    </row>
    <row r="4450" spans="2:108" x14ac:dyDescent="0.3">
      <c r="B4450"/>
      <c r="C4450"/>
      <c r="E4450"/>
      <c r="F4450"/>
      <c r="G4450"/>
      <c r="H4450"/>
      <c r="I4450"/>
      <c r="K4450"/>
      <c r="N4450"/>
      <c r="U4450"/>
      <c r="V4450"/>
      <c r="X4450"/>
      <c r="DD4450"/>
    </row>
    <row r="4451" spans="2:108" x14ac:dyDescent="0.3">
      <c r="B4451"/>
      <c r="C4451"/>
      <c r="E4451"/>
      <c r="F4451"/>
      <c r="G4451"/>
      <c r="H4451"/>
      <c r="I4451"/>
      <c r="K4451"/>
      <c r="N4451"/>
      <c r="U4451"/>
      <c r="V4451"/>
      <c r="X4451"/>
      <c r="DD4451"/>
    </row>
    <row r="4452" spans="2:108" x14ac:dyDescent="0.3">
      <c r="B4452"/>
      <c r="C4452"/>
      <c r="E4452"/>
      <c r="F4452"/>
      <c r="G4452"/>
      <c r="H4452"/>
      <c r="I4452"/>
      <c r="K4452"/>
      <c r="N4452"/>
      <c r="U4452"/>
      <c r="V4452"/>
      <c r="X4452"/>
      <c r="DD4452"/>
    </row>
    <row r="4453" spans="2:108" x14ac:dyDescent="0.3">
      <c r="B4453"/>
      <c r="C4453"/>
      <c r="E4453"/>
      <c r="F4453"/>
      <c r="G4453"/>
      <c r="H4453"/>
      <c r="I4453"/>
      <c r="K4453"/>
      <c r="N4453"/>
      <c r="U4453"/>
      <c r="V4453"/>
      <c r="X4453"/>
      <c r="DD4453"/>
    </row>
    <row r="4454" spans="2:108" x14ac:dyDescent="0.3">
      <c r="B4454"/>
      <c r="C4454"/>
      <c r="E4454"/>
      <c r="F4454"/>
      <c r="G4454"/>
      <c r="H4454"/>
      <c r="I4454"/>
      <c r="K4454"/>
      <c r="N4454"/>
      <c r="U4454"/>
      <c r="V4454"/>
      <c r="X4454"/>
      <c r="DD4454"/>
    </row>
    <row r="4455" spans="2:108" x14ac:dyDescent="0.3">
      <c r="B4455"/>
      <c r="C4455"/>
      <c r="E4455"/>
      <c r="F4455"/>
      <c r="G4455"/>
      <c r="H4455"/>
      <c r="I4455"/>
      <c r="K4455"/>
      <c r="N4455"/>
      <c r="U4455"/>
      <c r="V4455"/>
      <c r="X4455"/>
      <c r="DD4455"/>
    </row>
    <row r="4456" spans="2:108" x14ac:dyDescent="0.3">
      <c r="B4456"/>
      <c r="C4456"/>
      <c r="E4456"/>
      <c r="F4456"/>
      <c r="G4456"/>
      <c r="H4456"/>
      <c r="I4456"/>
      <c r="K4456"/>
      <c r="N4456"/>
      <c r="U4456"/>
      <c r="V4456"/>
      <c r="X4456"/>
      <c r="DD4456"/>
    </row>
    <row r="4457" spans="2:108" x14ac:dyDescent="0.3">
      <c r="B4457"/>
      <c r="C4457"/>
      <c r="E4457"/>
      <c r="F4457"/>
      <c r="G4457"/>
      <c r="H4457"/>
      <c r="I4457"/>
      <c r="K4457"/>
      <c r="N4457"/>
      <c r="U4457"/>
      <c r="V4457"/>
      <c r="X4457"/>
      <c r="DD4457"/>
    </row>
    <row r="4458" spans="2:108" x14ac:dyDescent="0.3">
      <c r="B4458"/>
      <c r="C4458"/>
      <c r="E4458"/>
      <c r="F4458"/>
      <c r="G4458"/>
      <c r="H4458"/>
      <c r="I4458"/>
      <c r="K4458"/>
      <c r="N4458"/>
      <c r="U4458"/>
      <c r="V4458"/>
      <c r="X4458"/>
      <c r="DD4458"/>
    </row>
    <row r="4459" spans="2:108" x14ac:dyDescent="0.3">
      <c r="B4459"/>
      <c r="C4459"/>
      <c r="E4459"/>
      <c r="F4459"/>
      <c r="G4459"/>
      <c r="H4459"/>
      <c r="I4459"/>
      <c r="K4459"/>
      <c r="N4459"/>
      <c r="U4459"/>
      <c r="V4459"/>
      <c r="X4459"/>
      <c r="DD4459"/>
    </row>
    <row r="4460" spans="2:108" x14ac:dyDescent="0.3">
      <c r="B4460"/>
      <c r="C4460"/>
      <c r="E4460"/>
      <c r="F4460"/>
      <c r="G4460"/>
      <c r="H4460"/>
      <c r="I4460"/>
      <c r="K4460"/>
      <c r="N4460"/>
      <c r="U4460"/>
      <c r="V4460"/>
      <c r="X4460"/>
      <c r="DD4460"/>
    </row>
    <row r="4461" spans="2:108" x14ac:dyDescent="0.3">
      <c r="B4461"/>
      <c r="C4461"/>
      <c r="E4461"/>
      <c r="F4461"/>
      <c r="G4461"/>
      <c r="H4461"/>
      <c r="I4461"/>
      <c r="K4461"/>
      <c r="N4461"/>
      <c r="U4461"/>
      <c r="V4461"/>
      <c r="X4461"/>
      <c r="DD4461"/>
    </row>
    <row r="4462" spans="2:108" x14ac:dyDescent="0.3">
      <c r="B4462"/>
      <c r="C4462"/>
      <c r="E4462"/>
      <c r="F4462"/>
      <c r="G4462"/>
      <c r="H4462"/>
      <c r="I4462"/>
      <c r="K4462"/>
      <c r="N4462"/>
      <c r="U4462"/>
      <c r="V4462"/>
      <c r="X4462"/>
      <c r="DD4462"/>
    </row>
    <row r="4463" spans="2:108" x14ac:dyDescent="0.3">
      <c r="B4463"/>
      <c r="C4463"/>
      <c r="E4463"/>
      <c r="F4463"/>
      <c r="G4463"/>
      <c r="H4463"/>
      <c r="I4463"/>
      <c r="K4463"/>
      <c r="N4463"/>
      <c r="U4463"/>
      <c r="V4463"/>
      <c r="X4463"/>
      <c r="DD4463"/>
    </row>
    <row r="4464" spans="2:108" x14ac:dyDescent="0.3">
      <c r="B4464"/>
      <c r="C4464"/>
      <c r="E4464"/>
      <c r="F4464"/>
      <c r="G4464"/>
      <c r="H4464"/>
      <c r="I4464"/>
      <c r="K4464"/>
      <c r="N4464"/>
      <c r="U4464"/>
      <c r="V4464"/>
      <c r="X4464"/>
      <c r="DD4464"/>
    </row>
    <row r="4465" spans="2:108" x14ac:dyDescent="0.3">
      <c r="B4465"/>
      <c r="C4465"/>
      <c r="E4465"/>
      <c r="F4465"/>
      <c r="G4465"/>
      <c r="H4465"/>
      <c r="I4465"/>
      <c r="K4465"/>
      <c r="N4465"/>
      <c r="U4465"/>
      <c r="V4465"/>
      <c r="X4465"/>
      <c r="DD4465"/>
    </row>
    <row r="4466" spans="2:108" x14ac:dyDescent="0.3">
      <c r="B4466"/>
      <c r="C4466"/>
      <c r="E4466"/>
      <c r="F4466"/>
      <c r="G4466"/>
      <c r="H4466"/>
      <c r="I4466"/>
      <c r="K4466"/>
      <c r="N4466"/>
      <c r="U4466"/>
      <c r="V4466"/>
      <c r="X4466"/>
      <c r="DD4466"/>
    </row>
    <row r="4467" spans="2:108" x14ac:dyDescent="0.3">
      <c r="B4467"/>
      <c r="C4467"/>
      <c r="E4467"/>
      <c r="F4467"/>
      <c r="G4467"/>
      <c r="H4467"/>
      <c r="I4467"/>
      <c r="K4467"/>
      <c r="N4467"/>
      <c r="U4467"/>
      <c r="V4467"/>
      <c r="X4467"/>
      <c r="DD4467"/>
    </row>
    <row r="4468" spans="2:108" x14ac:dyDescent="0.3">
      <c r="B4468"/>
      <c r="C4468"/>
      <c r="E4468"/>
      <c r="F4468"/>
      <c r="G4468"/>
      <c r="H4468"/>
      <c r="I4468"/>
      <c r="K4468"/>
      <c r="N4468"/>
      <c r="U4468"/>
      <c r="V4468"/>
      <c r="X4468"/>
      <c r="DD4468"/>
    </row>
    <row r="4469" spans="2:108" x14ac:dyDescent="0.3">
      <c r="B4469"/>
      <c r="C4469"/>
      <c r="E4469"/>
      <c r="F4469"/>
      <c r="G4469"/>
      <c r="H4469"/>
      <c r="I4469"/>
      <c r="K4469"/>
      <c r="N4469"/>
      <c r="U4469"/>
      <c r="V4469"/>
      <c r="X4469"/>
      <c r="DD4469"/>
    </row>
    <row r="4470" spans="2:108" x14ac:dyDescent="0.3">
      <c r="B4470"/>
      <c r="C4470"/>
      <c r="E4470"/>
      <c r="F4470"/>
      <c r="G4470"/>
      <c r="H4470"/>
      <c r="I4470"/>
      <c r="K4470"/>
      <c r="N4470"/>
      <c r="U4470"/>
      <c r="V4470"/>
      <c r="X4470"/>
      <c r="DD4470"/>
    </row>
    <row r="4471" spans="2:108" x14ac:dyDescent="0.3">
      <c r="B4471"/>
      <c r="C4471"/>
      <c r="E4471"/>
      <c r="F4471"/>
      <c r="G4471"/>
      <c r="H4471"/>
      <c r="I4471"/>
      <c r="K4471"/>
      <c r="N4471"/>
      <c r="U4471"/>
      <c r="V4471"/>
      <c r="X4471"/>
      <c r="DD4471"/>
    </row>
    <row r="4472" spans="2:108" x14ac:dyDescent="0.3">
      <c r="B4472"/>
      <c r="C4472"/>
      <c r="E4472"/>
      <c r="F4472"/>
      <c r="G4472"/>
      <c r="H4472"/>
      <c r="I4472"/>
      <c r="K4472"/>
      <c r="N4472"/>
      <c r="U4472"/>
      <c r="V4472"/>
      <c r="X4472"/>
      <c r="DD4472"/>
    </row>
    <row r="4473" spans="2:108" x14ac:dyDescent="0.3">
      <c r="B4473"/>
      <c r="C4473"/>
      <c r="E4473"/>
      <c r="F4473"/>
      <c r="G4473"/>
      <c r="H4473"/>
      <c r="I4473"/>
      <c r="K4473"/>
      <c r="N4473"/>
      <c r="U4473"/>
      <c r="V4473"/>
      <c r="X4473"/>
      <c r="DD4473"/>
    </row>
    <row r="4474" spans="2:108" x14ac:dyDescent="0.3">
      <c r="B4474"/>
      <c r="C4474"/>
      <c r="E4474"/>
      <c r="F4474"/>
      <c r="G4474"/>
      <c r="H4474"/>
      <c r="I4474"/>
      <c r="K4474"/>
      <c r="N4474"/>
      <c r="U4474"/>
      <c r="V4474"/>
      <c r="X4474"/>
      <c r="DD4474"/>
    </row>
    <row r="4475" spans="2:108" x14ac:dyDescent="0.3">
      <c r="B4475"/>
      <c r="C4475"/>
      <c r="E4475"/>
      <c r="F4475"/>
      <c r="G4475"/>
      <c r="H4475"/>
      <c r="I4475"/>
      <c r="K4475"/>
      <c r="N4475"/>
      <c r="U4475"/>
      <c r="V4475"/>
      <c r="X4475"/>
      <c r="DD4475"/>
    </row>
    <row r="4476" spans="2:108" x14ac:dyDescent="0.3">
      <c r="B4476"/>
      <c r="C4476"/>
      <c r="E4476"/>
      <c r="F4476"/>
      <c r="G4476"/>
      <c r="H4476"/>
      <c r="I4476"/>
      <c r="K4476"/>
      <c r="N4476"/>
      <c r="U4476"/>
      <c r="V4476"/>
      <c r="X4476"/>
      <c r="DD4476"/>
    </row>
    <row r="4477" spans="2:108" x14ac:dyDescent="0.3">
      <c r="B4477"/>
      <c r="C4477"/>
      <c r="E4477"/>
      <c r="F4477"/>
      <c r="G4477"/>
      <c r="H4477"/>
      <c r="I4477"/>
      <c r="K4477"/>
      <c r="N4477"/>
      <c r="U4477"/>
      <c r="V4477"/>
      <c r="X4477"/>
      <c r="DD4477"/>
    </row>
    <row r="4478" spans="2:108" x14ac:dyDescent="0.3">
      <c r="B4478"/>
      <c r="C4478"/>
      <c r="E4478"/>
      <c r="F4478"/>
      <c r="G4478"/>
      <c r="H4478"/>
      <c r="I4478"/>
      <c r="K4478"/>
      <c r="N4478"/>
      <c r="U4478"/>
      <c r="V4478"/>
      <c r="X4478"/>
      <c r="DD4478"/>
    </row>
    <row r="4479" spans="2:108" x14ac:dyDescent="0.3">
      <c r="B4479"/>
      <c r="C4479"/>
      <c r="E4479"/>
      <c r="F4479"/>
      <c r="G4479"/>
      <c r="H4479"/>
      <c r="I4479"/>
      <c r="K4479"/>
      <c r="N4479"/>
      <c r="U4479"/>
      <c r="V4479"/>
      <c r="X4479"/>
      <c r="DD4479"/>
    </row>
    <row r="4480" spans="2:108" x14ac:dyDescent="0.3">
      <c r="B4480"/>
      <c r="C4480"/>
      <c r="E4480"/>
      <c r="F4480"/>
      <c r="G4480"/>
      <c r="H4480"/>
      <c r="I4480"/>
      <c r="K4480"/>
      <c r="N4480"/>
      <c r="U4480"/>
      <c r="V4480"/>
      <c r="X4480"/>
      <c r="DD4480"/>
    </row>
    <row r="4481" spans="2:108" x14ac:dyDescent="0.3">
      <c r="B4481"/>
      <c r="C4481"/>
      <c r="E4481"/>
      <c r="F4481"/>
      <c r="G4481"/>
      <c r="H4481"/>
      <c r="I4481"/>
      <c r="K4481"/>
      <c r="N4481"/>
      <c r="U4481"/>
      <c r="V4481"/>
      <c r="X4481"/>
      <c r="DD4481"/>
    </row>
    <row r="4482" spans="2:108" x14ac:dyDescent="0.3">
      <c r="B4482"/>
      <c r="C4482"/>
      <c r="E4482"/>
      <c r="F4482"/>
      <c r="G4482"/>
      <c r="H4482"/>
      <c r="I4482"/>
      <c r="K4482"/>
      <c r="N4482"/>
      <c r="U4482"/>
      <c r="V4482"/>
      <c r="X4482"/>
      <c r="DD4482"/>
    </row>
    <row r="4483" spans="2:108" x14ac:dyDescent="0.3">
      <c r="B4483"/>
      <c r="C4483"/>
      <c r="E4483"/>
      <c r="F4483"/>
      <c r="G4483"/>
      <c r="H4483"/>
      <c r="I4483"/>
      <c r="K4483"/>
      <c r="N4483"/>
      <c r="U4483"/>
      <c r="V4483"/>
      <c r="X4483"/>
      <c r="DD4483"/>
    </row>
    <row r="4484" spans="2:108" x14ac:dyDescent="0.3">
      <c r="B4484"/>
      <c r="C4484"/>
      <c r="E4484"/>
      <c r="F4484"/>
      <c r="G4484"/>
      <c r="H4484"/>
      <c r="I4484"/>
      <c r="K4484"/>
      <c r="N4484"/>
      <c r="U4484"/>
      <c r="V4484"/>
      <c r="X4484"/>
      <c r="DD4484"/>
    </row>
    <row r="4485" spans="2:108" x14ac:dyDescent="0.3">
      <c r="B4485"/>
      <c r="C4485"/>
      <c r="E4485"/>
      <c r="F4485"/>
      <c r="G4485"/>
      <c r="H4485"/>
      <c r="I4485"/>
      <c r="K4485"/>
      <c r="N4485"/>
      <c r="U4485"/>
      <c r="V4485"/>
      <c r="X4485"/>
      <c r="DD4485"/>
    </row>
    <row r="4486" spans="2:108" x14ac:dyDescent="0.3">
      <c r="B4486"/>
      <c r="C4486"/>
      <c r="E4486"/>
      <c r="F4486"/>
      <c r="G4486"/>
      <c r="H4486"/>
      <c r="I4486"/>
      <c r="K4486"/>
      <c r="N4486"/>
      <c r="U4486"/>
      <c r="V4486"/>
      <c r="X4486"/>
      <c r="DD4486"/>
    </row>
    <row r="4487" spans="2:108" x14ac:dyDescent="0.3">
      <c r="B4487"/>
      <c r="C4487"/>
      <c r="E4487"/>
      <c r="F4487"/>
      <c r="G4487"/>
      <c r="H4487"/>
      <c r="I4487"/>
      <c r="K4487"/>
      <c r="N4487"/>
      <c r="U4487"/>
      <c r="V4487"/>
      <c r="X4487"/>
      <c r="DD4487"/>
    </row>
    <row r="4488" spans="2:108" x14ac:dyDescent="0.3">
      <c r="B4488"/>
      <c r="C4488"/>
      <c r="E4488"/>
      <c r="F4488"/>
      <c r="G4488"/>
      <c r="H4488"/>
      <c r="I4488"/>
      <c r="K4488"/>
      <c r="N4488"/>
      <c r="U4488"/>
      <c r="V4488"/>
      <c r="X4488"/>
      <c r="DD4488"/>
    </row>
    <row r="4489" spans="2:108" x14ac:dyDescent="0.3">
      <c r="B4489"/>
      <c r="C4489"/>
      <c r="E4489"/>
      <c r="F4489"/>
      <c r="G4489"/>
      <c r="H4489"/>
      <c r="I4489"/>
      <c r="K4489"/>
      <c r="N4489"/>
      <c r="U4489"/>
      <c r="V4489"/>
      <c r="X4489"/>
      <c r="DD4489"/>
    </row>
    <row r="4490" spans="2:108" x14ac:dyDescent="0.3">
      <c r="B4490"/>
      <c r="C4490"/>
      <c r="E4490"/>
      <c r="F4490"/>
      <c r="G4490"/>
      <c r="H4490"/>
      <c r="I4490"/>
      <c r="K4490"/>
      <c r="N4490"/>
      <c r="U4490"/>
      <c r="V4490"/>
      <c r="X4490"/>
      <c r="DD4490"/>
    </row>
    <row r="4491" spans="2:108" x14ac:dyDescent="0.3">
      <c r="B4491"/>
      <c r="C4491"/>
      <c r="E4491"/>
      <c r="F4491"/>
      <c r="G4491"/>
      <c r="H4491"/>
      <c r="I4491"/>
      <c r="K4491"/>
      <c r="N4491"/>
      <c r="U4491"/>
      <c r="V4491"/>
      <c r="X4491"/>
      <c r="DD4491"/>
    </row>
    <row r="4492" spans="2:108" x14ac:dyDescent="0.3">
      <c r="B4492"/>
      <c r="C4492"/>
      <c r="E4492"/>
      <c r="F4492"/>
      <c r="G4492"/>
      <c r="H4492"/>
      <c r="I4492"/>
      <c r="K4492"/>
      <c r="N4492"/>
      <c r="U4492"/>
      <c r="V4492"/>
      <c r="X4492"/>
      <c r="DD4492"/>
    </row>
    <row r="4493" spans="2:108" x14ac:dyDescent="0.3">
      <c r="B4493"/>
      <c r="C4493"/>
      <c r="E4493"/>
      <c r="F4493"/>
      <c r="G4493"/>
      <c r="H4493"/>
      <c r="I4493"/>
      <c r="K4493"/>
      <c r="N4493"/>
      <c r="U4493"/>
      <c r="V4493"/>
      <c r="X4493"/>
      <c r="DD4493"/>
    </row>
    <row r="4494" spans="2:108" x14ac:dyDescent="0.3">
      <c r="B4494"/>
      <c r="C4494"/>
      <c r="E4494"/>
      <c r="F4494"/>
      <c r="G4494"/>
      <c r="H4494"/>
      <c r="I4494"/>
      <c r="K4494"/>
      <c r="N4494"/>
      <c r="U4494"/>
      <c r="V4494"/>
      <c r="X4494"/>
      <c r="DD4494"/>
    </row>
    <row r="4495" spans="2:108" x14ac:dyDescent="0.3">
      <c r="B4495"/>
      <c r="C4495"/>
      <c r="E4495"/>
      <c r="F4495"/>
      <c r="G4495"/>
      <c r="H4495"/>
      <c r="I4495"/>
      <c r="K4495"/>
      <c r="N4495"/>
      <c r="U4495"/>
      <c r="V4495"/>
      <c r="X4495"/>
      <c r="DD4495"/>
    </row>
    <row r="4496" spans="2:108" x14ac:dyDescent="0.3">
      <c r="B4496"/>
      <c r="C4496"/>
      <c r="E4496"/>
      <c r="F4496"/>
      <c r="G4496"/>
      <c r="H4496"/>
      <c r="I4496"/>
      <c r="K4496"/>
      <c r="N4496"/>
      <c r="U4496"/>
      <c r="V4496"/>
      <c r="X4496"/>
      <c r="DD4496"/>
    </row>
    <row r="4497" spans="2:108" x14ac:dyDescent="0.3">
      <c r="B4497"/>
      <c r="C4497"/>
      <c r="E4497"/>
      <c r="F4497"/>
      <c r="G4497"/>
      <c r="H4497"/>
      <c r="I4497"/>
      <c r="K4497"/>
      <c r="N4497"/>
      <c r="U4497"/>
      <c r="V4497"/>
      <c r="X4497"/>
      <c r="DD4497"/>
    </row>
    <row r="4498" spans="2:108" x14ac:dyDescent="0.3">
      <c r="B4498"/>
      <c r="C4498"/>
      <c r="E4498"/>
      <c r="F4498"/>
      <c r="G4498"/>
      <c r="H4498"/>
      <c r="I4498"/>
      <c r="K4498"/>
      <c r="N4498"/>
      <c r="U4498"/>
      <c r="V4498"/>
      <c r="X4498"/>
      <c r="DD4498"/>
    </row>
    <row r="4499" spans="2:108" x14ac:dyDescent="0.3">
      <c r="B4499"/>
      <c r="C4499"/>
      <c r="E4499"/>
      <c r="F4499"/>
      <c r="G4499"/>
      <c r="H4499"/>
      <c r="I4499"/>
      <c r="K4499"/>
      <c r="N4499"/>
      <c r="U4499"/>
      <c r="V4499"/>
      <c r="X4499"/>
      <c r="DD4499"/>
    </row>
    <row r="4500" spans="2:108" x14ac:dyDescent="0.3">
      <c r="B4500"/>
      <c r="C4500"/>
      <c r="E4500"/>
      <c r="F4500"/>
      <c r="G4500"/>
      <c r="H4500"/>
      <c r="I4500"/>
      <c r="K4500"/>
      <c r="N4500"/>
      <c r="U4500"/>
      <c r="V4500"/>
      <c r="X4500"/>
      <c r="DD4500"/>
    </row>
    <row r="4501" spans="2:108" x14ac:dyDescent="0.3">
      <c r="B4501"/>
      <c r="C4501"/>
      <c r="E4501"/>
      <c r="F4501"/>
      <c r="G4501"/>
      <c r="H4501"/>
      <c r="I4501"/>
      <c r="K4501"/>
      <c r="N4501"/>
      <c r="U4501"/>
      <c r="V4501"/>
      <c r="X4501"/>
      <c r="DD4501"/>
    </row>
    <row r="4502" spans="2:108" x14ac:dyDescent="0.3">
      <c r="B4502"/>
      <c r="C4502"/>
      <c r="E4502"/>
      <c r="F4502"/>
      <c r="G4502"/>
      <c r="H4502"/>
      <c r="I4502"/>
      <c r="K4502"/>
      <c r="N4502"/>
      <c r="U4502"/>
      <c r="V4502"/>
      <c r="X4502"/>
      <c r="DD4502"/>
    </row>
    <row r="4503" spans="2:108" x14ac:dyDescent="0.3">
      <c r="B4503"/>
      <c r="C4503"/>
      <c r="E4503"/>
      <c r="F4503"/>
      <c r="G4503"/>
      <c r="H4503"/>
      <c r="I4503"/>
      <c r="K4503"/>
      <c r="N4503"/>
      <c r="U4503"/>
      <c r="V4503"/>
      <c r="X4503"/>
      <c r="DD4503"/>
    </row>
    <row r="4504" spans="2:108" x14ac:dyDescent="0.3">
      <c r="B4504"/>
      <c r="C4504"/>
      <c r="E4504"/>
      <c r="F4504"/>
      <c r="G4504"/>
      <c r="H4504"/>
      <c r="I4504"/>
      <c r="K4504"/>
      <c r="N4504"/>
      <c r="U4504"/>
      <c r="V4504"/>
      <c r="X4504"/>
      <c r="DD4504"/>
    </row>
    <row r="4505" spans="2:108" x14ac:dyDescent="0.3">
      <c r="B4505"/>
      <c r="C4505"/>
      <c r="E4505"/>
      <c r="F4505"/>
      <c r="G4505"/>
      <c r="H4505"/>
      <c r="I4505"/>
      <c r="K4505"/>
      <c r="N4505"/>
      <c r="U4505"/>
      <c r="V4505"/>
      <c r="X4505"/>
      <c r="DD4505"/>
    </row>
    <row r="4506" spans="2:108" x14ac:dyDescent="0.3">
      <c r="B4506"/>
      <c r="C4506"/>
      <c r="E4506"/>
      <c r="F4506"/>
      <c r="G4506"/>
      <c r="H4506"/>
      <c r="I4506"/>
      <c r="K4506"/>
      <c r="N4506"/>
      <c r="U4506"/>
      <c r="V4506"/>
      <c r="X4506"/>
      <c r="DD4506"/>
    </row>
    <row r="4507" spans="2:108" x14ac:dyDescent="0.3">
      <c r="B4507"/>
      <c r="C4507"/>
      <c r="E4507"/>
      <c r="F4507"/>
      <c r="G4507"/>
      <c r="H4507"/>
      <c r="I4507"/>
      <c r="K4507"/>
      <c r="N4507"/>
      <c r="U4507"/>
      <c r="V4507"/>
      <c r="X4507"/>
      <c r="DD4507"/>
    </row>
    <row r="4508" spans="2:108" x14ac:dyDescent="0.3">
      <c r="B4508"/>
      <c r="C4508"/>
      <c r="E4508"/>
      <c r="F4508"/>
      <c r="G4508"/>
      <c r="H4508"/>
      <c r="I4508"/>
      <c r="K4508"/>
      <c r="N4508"/>
      <c r="U4508"/>
      <c r="V4508"/>
      <c r="X4508"/>
      <c r="DD4508"/>
    </row>
    <row r="4509" spans="2:108" x14ac:dyDescent="0.3">
      <c r="B4509"/>
      <c r="C4509"/>
      <c r="E4509"/>
      <c r="F4509"/>
      <c r="G4509"/>
      <c r="H4509"/>
      <c r="I4509"/>
      <c r="K4509"/>
      <c r="N4509"/>
      <c r="U4509"/>
      <c r="V4509"/>
      <c r="X4509"/>
      <c r="DD4509"/>
    </row>
    <row r="4510" spans="2:108" x14ac:dyDescent="0.3">
      <c r="B4510"/>
      <c r="C4510"/>
      <c r="E4510"/>
      <c r="F4510"/>
      <c r="G4510"/>
      <c r="H4510"/>
      <c r="I4510"/>
      <c r="K4510"/>
      <c r="N4510"/>
      <c r="U4510"/>
      <c r="V4510"/>
      <c r="X4510"/>
      <c r="DD4510"/>
    </row>
    <row r="4511" spans="2:108" x14ac:dyDescent="0.3">
      <c r="B4511"/>
      <c r="C4511"/>
      <c r="E4511"/>
      <c r="F4511"/>
      <c r="G4511"/>
      <c r="H4511"/>
      <c r="I4511"/>
      <c r="K4511"/>
      <c r="N4511"/>
      <c r="U4511"/>
      <c r="V4511"/>
      <c r="X4511"/>
      <c r="DD4511"/>
    </row>
    <row r="4512" spans="2:108" x14ac:dyDescent="0.3">
      <c r="B4512"/>
      <c r="C4512"/>
      <c r="E4512"/>
      <c r="F4512"/>
      <c r="G4512"/>
      <c r="H4512"/>
      <c r="I4512"/>
      <c r="K4512"/>
      <c r="N4512"/>
      <c r="U4512"/>
      <c r="V4512"/>
      <c r="X4512"/>
      <c r="DD4512"/>
    </row>
    <row r="4513" spans="2:108" x14ac:dyDescent="0.3">
      <c r="B4513"/>
      <c r="C4513"/>
      <c r="E4513"/>
      <c r="F4513"/>
      <c r="G4513"/>
      <c r="H4513"/>
      <c r="I4513"/>
      <c r="K4513"/>
      <c r="N4513"/>
      <c r="U4513"/>
      <c r="V4513"/>
      <c r="X4513"/>
      <c r="DD4513"/>
    </row>
    <row r="4514" spans="2:108" x14ac:dyDescent="0.3">
      <c r="B4514"/>
      <c r="C4514"/>
      <c r="E4514"/>
      <c r="F4514"/>
      <c r="G4514"/>
      <c r="H4514"/>
      <c r="I4514"/>
      <c r="K4514"/>
      <c r="N4514"/>
      <c r="U4514"/>
      <c r="V4514"/>
      <c r="X4514"/>
      <c r="DD4514"/>
    </row>
    <row r="4515" spans="2:108" x14ac:dyDescent="0.3">
      <c r="B4515"/>
      <c r="C4515"/>
      <c r="E4515"/>
      <c r="F4515"/>
      <c r="G4515"/>
      <c r="H4515"/>
      <c r="I4515"/>
      <c r="K4515"/>
      <c r="N4515"/>
      <c r="U4515"/>
      <c r="V4515"/>
      <c r="X4515"/>
      <c r="DD4515"/>
    </row>
    <row r="4516" spans="2:108" x14ac:dyDescent="0.3">
      <c r="B4516"/>
      <c r="C4516"/>
      <c r="E4516"/>
      <c r="F4516"/>
      <c r="G4516"/>
      <c r="H4516"/>
      <c r="I4516"/>
      <c r="K4516"/>
      <c r="N4516"/>
      <c r="U4516"/>
      <c r="V4516"/>
      <c r="X4516"/>
      <c r="DD4516"/>
    </row>
    <row r="4517" spans="2:108" x14ac:dyDescent="0.3">
      <c r="B4517"/>
      <c r="C4517"/>
      <c r="E4517"/>
      <c r="F4517"/>
      <c r="G4517"/>
      <c r="H4517"/>
      <c r="I4517"/>
      <c r="K4517"/>
      <c r="N4517"/>
      <c r="U4517"/>
      <c r="V4517"/>
      <c r="X4517"/>
      <c r="DD4517"/>
    </row>
    <row r="4518" spans="2:108" x14ac:dyDescent="0.3">
      <c r="B4518"/>
      <c r="C4518"/>
      <c r="E4518"/>
      <c r="F4518"/>
      <c r="G4518"/>
      <c r="H4518"/>
      <c r="I4518"/>
      <c r="K4518"/>
      <c r="N4518"/>
      <c r="U4518"/>
      <c r="V4518"/>
      <c r="X4518"/>
      <c r="DD4518"/>
    </row>
    <row r="4519" spans="2:108" x14ac:dyDescent="0.3">
      <c r="B4519"/>
      <c r="C4519"/>
      <c r="E4519"/>
      <c r="F4519"/>
      <c r="G4519"/>
      <c r="H4519"/>
      <c r="I4519"/>
      <c r="K4519"/>
      <c r="N4519"/>
      <c r="U4519"/>
      <c r="V4519"/>
      <c r="X4519"/>
      <c r="DD4519"/>
    </row>
    <row r="4520" spans="2:108" x14ac:dyDescent="0.3">
      <c r="B4520"/>
      <c r="C4520"/>
      <c r="E4520"/>
      <c r="F4520"/>
      <c r="G4520"/>
      <c r="H4520"/>
      <c r="I4520"/>
      <c r="K4520"/>
      <c r="N4520"/>
      <c r="U4520"/>
      <c r="V4520"/>
      <c r="X4520"/>
      <c r="DD4520"/>
    </row>
    <row r="4521" spans="2:108" x14ac:dyDescent="0.3">
      <c r="B4521"/>
      <c r="C4521"/>
      <c r="E4521"/>
      <c r="F4521"/>
      <c r="G4521"/>
      <c r="H4521"/>
      <c r="I4521"/>
      <c r="K4521"/>
      <c r="N4521"/>
      <c r="U4521"/>
      <c r="V4521"/>
      <c r="X4521"/>
      <c r="DD4521"/>
    </row>
    <row r="4522" spans="2:108" x14ac:dyDescent="0.3">
      <c r="B4522"/>
      <c r="C4522"/>
      <c r="E4522"/>
      <c r="F4522"/>
      <c r="G4522"/>
      <c r="H4522"/>
      <c r="I4522"/>
      <c r="K4522"/>
      <c r="N4522"/>
      <c r="U4522"/>
      <c r="V4522"/>
      <c r="X4522"/>
      <c r="DD4522"/>
    </row>
    <row r="4523" spans="2:108" x14ac:dyDescent="0.3">
      <c r="B4523"/>
      <c r="C4523"/>
      <c r="E4523"/>
      <c r="F4523"/>
      <c r="G4523"/>
      <c r="H4523"/>
      <c r="I4523"/>
      <c r="K4523"/>
      <c r="N4523"/>
      <c r="U4523"/>
      <c r="V4523"/>
      <c r="X4523"/>
      <c r="DD4523"/>
    </row>
    <row r="4524" spans="2:108" x14ac:dyDescent="0.3">
      <c r="B4524"/>
      <c r="C4524"/>
      <c r="E4524"/>
      <c r="F4524"/>
      <c r="G4524"/>
      <c r="H4524"/>
      <c r="I4524"/>
      <c r="K4524"/>
      <c r="N4524"/>
      <c r="U4524"/>
      <c r="V4524"/>
      <c r="X4524"/>
      <c r="DD4524"/>
    </row>
    <row r="4525" spans="2:108" x14ac:dyDescent="0.3">
      <c r="B4525"/>
      <c r="C4525"/>
      <c r="E4525"/>
      <c r="F4525"/>
      <c r="G4525"/>
      <c r="H4525"/>
      <c r="I4525"/>
      <c r="K4525"/>
      <c r="N4525"/>
      <c r="U4525"/>
      <c r="V4525"/>
      <c r="X4525"/>
      <c r="DD4525"/>
    </row>
    <row r="4526" spans="2:108" x14ac:dyDescent="0.3">
      <c r="B4526"/>
      <c r="C4526"/>
      <c r="E4526"/>
      <c r="F4526"/>
      <c r="G4526"/>
      <c r="H4526"/>
      <c r="I4526"/>
      <c r="K4526"/>
      <c r="N4526"/>
      <c r="U4526"/>
      <c r="V4526"/>
      <c r="X4526"/>
      <c r="DD4526"/>
    </row>
    <row r="4527" spans="2:108" x14ac:dyDescent="0.3">
      <c r="B4527"/>
      <c r="C4527"/>
      <c r="E4527"/>
      <c r="F4527"/>
      <c r="G4527"/>
      <c r="H4527"/>
      <c r="I4527"/>
      <c r="K4527"/>
      <c r="N4527"/>
      <c r="U4527"/>
      <c r="V4527"/>
      <c r="X4527"/>
      <c r="DD4527"/>
    </row>
    <row r="4528" spans="2:108" x14ac:dyDescent="0.3">
      <c r="B4528"/>
      <c r="C4528"/>
      <c r="E4528"/>
      <c r="F4528"/>
      <c r="G4528"/>
      <c r="H4528"/>
      <c r="I4528"/>
      <c r="K4528"/>
      <c r="N4528"/>
      <c r="U4528"/>
      <c r="V4528"/>
      <c r="X4528"/>
      <c r="DD4528"/>
    </row>
    <row r="4529" spans="2:108" x14ac:dyDescent="0.3">
      <c r="B4529"/>
      <c r="C4529"/>
      <c r="E4529"/>
      <c r="F4529"/>
      <c r="G4529"/>
      <c r="H4529"/>
      <c r="I4529"/>
      <c r="K4529"/>
      <c r="N4529"/>
      <c r="U4529"/>
      <c r="V4529"/>
      <c r="X4529"/>
      <c r="DD4529"/>
    </row>
    <row r="4530" spans="2:108" x14ac:dyDescent="0.3">
      <c r="B4530"/>
      <c r="C4530"/>
      <c r="E4530"/>
      <c r="F4530"/>
      <c r="G4530"/>
      <c r="H4530"/>
      <c r="I4530"/>
      <c r="K4530"/>
      <c r="N4530"/>
      <c r="U4530"/>
      <c r="V4530"/>
      <c r="X4530"/>
      <c r="DD4530"/>
    </row>
    <row r="4531" spans="2:108" x14ac:dyDescent="0.3">
      <c r="B4531"/>
      <c r="C4531"/>
      <c r="E4531"/>
      <c r="F4531"/>
      <c r="G4531"/>
      <c r="H4531"/>
      <c r="I4531"/>
      <c r="K4531"/>
      <c r="N4531"/>
      <c r="U4531"/>
      <c r="V4531"/>
      <c r="X4531"/>
      <c r="DD4531"/>
    </row>
    <row r="4532" spans="2:108" x14ac:dyDescent="0.3">
      <c r="B4532"/>
      <c r="C4532"/>
      <c r="E4532"/>
      <c r="F4532"/>
      <c r="G4532"/>
      <c r="H4532"/>
      <c r="I4532"/>
      <c r="K4532"/>
      <c r="N4532"/>
      <c r="U4532"/>
      <c r="V4532"/>
      <c r="X4532"/>
      <c r="DD4532"/>
    </row>
    <row r="4533" spans="2:108" x14ac:dyDescent="0.3">
      <c r="B4533"/>
      <c r="C4533"/>
      <c r="E4533"/>
      <c r="F4533"/>
      <c r="G4533"/>
      <c r="H4533"/>
      <c r="I4533"/>
      <c r="K4533"/>
      <c r="N4533"/>
      <c r="U4533"/>
      <c r="V4533"/>
      <c r="X4533"/>
      <c r="DD4533"/>
    </row>
    <row r="4534" spans="2:108" x14ac:dyDescent="0.3">
      <c r="B4534"/>
      <c r="C4534"/>
      <c r="E4534"/>
      <c r="F4534"/>
      <c r="G4534"/>
      <c r="H4534"/>
      <c r="I4534"/>
      <c r="K4534"/>
      <c r="N4534"/>
      <c r="U4534"/>
      <c r="V4534"/>
      <c r="X4534"/>
      <c r="DD4534"/>
    </row>
    <row r="4535" spans="2:108" x14ac:dyDescent="0.3">
      <c r="B4535"/>
      <c r="C4535"/>
      <c r="E4535"/>
      <c r="F4535"/>
      <c r="G4535"/>
      <c r="H4535"/>
      <c r="I4535"/>
      <c r="K4535"/>
      <c r="N4535"/>
      <c r="U4535"/>
      <c r="V4535"/>
      <c r="X4535"/>
      <c r="DD4535"/>
    </row>
    <row r="4536" spans="2:108" x14ac:dyDescent="0.3">
      <c r="B4536"/>
      <c r="C4536"/>
      <c r="E4536"/>
      <c r="F4536"/>
      <c r="G4536"/>
      <c r="H4536"/>
      <c r="I4536"/>
      <c r="K4536"/>
      <c r="N4536"/>
      <c r="U4536"/>
      <c r="V4536"/>
      <c r="X4536"/>
      <c r="DD4536"/>
    </row>
    <row r="4537" spans="2:108" x14ac:dyDescent="0.3">
      <c r="B4537"/>
      <c r="C4537"/>
      <c r="E4537"/>
      <c r="F4537"/>
      <c r="G4537"/>
      <c r="H4537"/>
      <c r="I4537"/>
      <c r="K4537"/>
      <c r="N4537"/>
      <c r="U4537"/>
      <c r="V4537"/>
      <c r="X4537"/>
      <c r="DD4537"/>
    </row>
    <row r="4538" spans="2:108" x14ac:dyDescent="0.3">
      <c r="B4538"/>
      <c r="C4538"/>
      <c r="E4538"/>
      <c r="F4538"/>
      <c r="G4538"/>
      <c r="H4538"/>
      <c r="I4538"/>
      <c r="K4538"/>
      <c r="N4538"/>
      <c r="U4538"/>
      <c r="V4538"/>
      <c r="X4538"/>
      <c r="DD4538"/>
    </row>
    <row r="4539" spans="2:108" x14ac:dyDescent="0.3">
      <c r="B4539"/>
      <c r="C4539"/>
      <c r="E4539"/>
      <c r="F4539"/>
      <c r="G4539"/>
      <c r="H4539"/>
      <c r="I4539"/>
      <c r="K4539"/>
      <c r="N4539"/>
      <c r="U4539"/>
      <c r="V4539"/>
      <c r="X4539"/>
      <c r="DD4539"/>
    </row>
    <row r="4540" spans="2:108" x14ac:dyDescent="0.3">
      <c r="B4540"/>
      <c r="C4540"/>
      <c r="E4540"/>
      <c r="F4540"/>
      <c r="G4540"/>
      <c r="H4540"/>
      <c r="I4540"/>
      <c r="K4540"/>
      <c r="N4540"/>
      <c r="U4540"/>
      <c r="V4540"/>
      <c r="X4540"/>
      <c r="DD4540"/>
    </row>
    <row r="4541" spans="2:108" x14ac:dyDescent="0.3">
      <c r="B4541"/>
      <c r="C4541"/>
      <c r="E4541"/>
      <c r="F4541"/>
      <c r="G4541"/>
      <c r="H4541"/>
      <c r="I4541"/>
      <c r="K4541"/>
      <c r="N4541"/>
      <c r="U4541"/>
      <c r="V4541"/>
      <c r="X4541"/>
      <c r="DD4541"/>
    </row>
    <row r="4542" spans="2:108" x14ac:dyDescent="0.3">
      <c r="B4542"/>
      <c r="C4542"/>
      <c r="E4542"/>
      <c r="F4542"/>
      <c r="G4542"/>
      <c r="H4542"/>
      <c r="I4542"/>
      <c r="K4542"/>
      <c r="N4542"/>
      <c r="U4542"/>
      <c r="V4542"/>
      <c r="X4542"/>
      <c r="DD4542"/>
    </row>
    <row r="4543" spans="2:108" x14ac:dyDescent="0.3">
      <c r="B4543"/>
      <c r="C4543"/>
      <c r="E4543"/>
      <c r="F4543"/>
      <c r="G4543"/>
      <c r="H4543"/>
      <c r="I4543"/>
      <c r="K4543"/>
      <c r="N4543"/>
      <c r="U4543"/>
      <c r="V4543"/>
      <c r="X4543"/>
      <c r="DD4543"/>
    </row>
    <row r="4544" spans="2:108" x14ac:dyDescent="0.3">
      <c r="B4544"/>
      <c r="C4544"/>
      <c r="E4544"/>
      <c r="F4544"/>
      <c r="G4544"/>
      <c r="H4544"/>
      <c r="I4544"/>
      <c r="K4544"/>
      <c r="N4544"/>
      <c r="U4544"/>
      <c r="V4544"/>
      <c r="X4544"/>
      <c r="DD4544"/>
    </row>
    <row r="4545" spans="2:108" x14ac:dyDescent="0.3">
      <c r="B4545"/>
      <c r="C4545"/>
      <c r="E4545"/>
      <c r="F4545"/>
      <c r="G4545"/>
      <c r="H4545"/>
      <c r="I4545"/>
      <c r="K4545"/>
      <c r="N4545"/>
      <c r="U4545"/>
      <c r="V4545"/>
      <c r="X4545"/>
      <c r="DD4545"/>
    </row>
    <row r="4546" spans="2:108" x14ac:dyDescent="0.3">
      <c r="B4546"/>
      <c r="C4546"/>
      <c r="E4546"/>
      <c r="F4546"/>
      <c r="G4546"/>
      <c r="H4546"/>
      <c r="I4546"/>
      <c r="K4546"/>
      <c r="N4546"/>
      <c r="U4546"/>
      <c r="V4546"/>
      <c r="X4546"/>
      <c r="DD4546"/>
    </row>
    <row r="4547" spans="2:108" x14ac:dyDescent="0.3">
      <c r="B4547"/>
      <c r="C4547"/>
      <c r="E4547"/>
      <c r="F4547"/>
      <c r="G4547"/>
      <c r="H4547"/>
      <c r="I4547"/>
      <c r="K4547"/>
      <c r="N4547"/>
      <c r="U4547"/>
      <c r="V4547"/>
      <c r="X4547"/>
      <c r="DD4547"/>
    </row>
    <row r="4548" spans="2:108" x14ac:dyDescent="0.3">
      <c r="B4548"/>
      <c r="C4548"/>
      <c r="E4548"/>
      <c r="F4548"/>
      <c r="G4548"/>
      <c r="H4548"/>
      <c r="I4548"/>
      <c r="K4548"/>
      <c r="N4548"/>
      <c r="U4548"/>
      <c r="V4548"/>
      <c r="X4548"/>
      <c r="DD4548"/>
    </row>
    <row r="4549" spans="2:108" x14ac:dyDescent="0.3">
      <c r="B4549"/>
      <c r="C4549"/>
      <c r="E4549"/>
      <c r="F4549"/>
      <c r="G4549"/>
      <c r="H4549"/>
      <c r="I4549"/>
      <c r="K4549"/>
      <c r="N4549"/>
      <c r="U4549"/>
      <c r="V4549"/>
      <c r="X4549"/>
      <c r="DD4549"/>
    </row>
    <row r="4550" spans="2:108" x14ac:dyDescent="0.3">
      <c r="B4550"/>
      <c r="C4550"/>
      <c r="E4550"/>
      <c r="F4550"/>
      <c r="G4550"/>
      <c r="H4550"/>
      <c r="I4550"/>
      <c r="K4550"/>
      <c r="N4550"/>
      <c r="U4550"/>
      <c r="V4550"/>
      <c r="X4550"/>
      <c r="DD4550"/>
    </row>
    <row r="4551" spans="2:108" x14ac:dyDescent="0.3">
      <c r="B4551"/>
      <c r="C4551"/>
      <c r="E4551"/>
      <c r="F4551"/>
      <c r="G4551"/>
      <c r="H4551"/>
      <c r="I4551"/>
      <c r="K4551"/>
      <c r="N4551"/>
      <c r="U4551"/>
      <c r="V4551"/>
      <c r="X4551"/>
      <c r="DD4551"/>
    </row>
    <row r="4552" spans="2:108" x14ac:dyDescent="0.3">
      <c r="B4552"/>
      <c r="C4552"/>
      <c r="E4552"/>
      <c r="F4552"/>
      <c r="G4552"/>
      <c r="H4552"/>
      <c r="I4552"/>
      <c r="K4552"/>
      <c r="N4552"/>
      <c r="U4552"/>
      <c r="V4552"/>
      <c r="X4552"/>
      <c r="DD4552"/>
    </row>
    <row r="4553" spans="2:108" x14ac:dyDescent="0.3">
      <c r="B4553"/>
      <c r="C4553"/>
      <c r="E4553"/>
      <c r="F4553"/>
      <c r="G4553"/>
      <c r="H4553"/>
      <c r="I4553"/>
      <c r="K4553"/>
      <c r="N4553"/>
      <c r="U4553"/>
      <c r="V4553"/>
      <c r="X4553"/>
      <c r="DD4553"/>
    </row>
    <row r="4554" spans="2:108" x14ac:dyDescent="0.3">
      <c r="B4554"/>
      <c r="C4554"/>
      <c r="E4554"/>
      <c r="F4554"/>
      <c r="G4554"/>
      <c r="H4554"/>
      <c r="I4554"/>
      <c r="K4554"/>
      <c r="N4554"/>
      <c r="U4554"/>
      <c r="V4554"/>
      <c r="X4554"/>
      <c r="DD4554"/>
    </row>
    <row r="4555" spans="2:108" x14ac:dyDescent="0.3">
      <c r="B4555"/>
      <c r="C4555"/>
      <c r="E4555"/>
      <c r="F4555"/>
      <c r="G4555"/>
      <c r="H4555"/>
      <c r="I4555"/>
      <c r="K4555"/>
      <c r="N4555"/>
      <c r="U4555"/>
      <c r="V4555"/>
      <c r="X4555"/>
      <c r="DD4555"/>
    </row>
    <row r="4556" spans="2:108" x14ac:dyDescent="0.3">
      <c r="B4556"/>
      <c r="C4556"/>
      <c r="E4556"/>
      <c r="F4556"/>
      <c r="G4556"/>
      <c r="H4556"/>
      <c r="I4556"/>
      <c r="K4556"/>
      <c r="N4556"/>
      <c r="U4556"/>
      <c r="V4556"/>
      <c r="X4556"/>
      <c r="DD4556"/>
    </row>
    <row r="4557" spans="2:108" x14ac:dyDescent="0.3">
      <c r="B4557"/>
      <c r="C4557"/>
      <c r="E4557"/>
      <c r="F4557"/>
      <c r="G4557"/>
      <c r="H4557"/>
      <c r="I4557"/>
      <c r="K4557"/>
      <c r="N4557"/>
      <c r="U4557"/>
      <c r="V4557"/>
      <c r="X4557"/>
      <c r="DD4557"/>
    </row>
    <row r="4558" spans="2:108" x14ac:dyDescent="0.3">
      <c r="B4558"/>
      <c r="C4558"/>
      <c r="E4558"/>
      <c r="F4558"/>
      <c r="G4558"/>
      <c r="H4558"/>
      <c r="I4558"/>
      <c r="K4558"/>
      <c r="N4558"/>
      <c r="U4558"/>
      <c r="V4558"/>
      <c r="X4558"/>
      <c r="DD4558"/>
    </row>
    <row r="4559" spans="2:108" x14ac:dyDescent="0.3">
      <c r="B4559"/>
      <c r="C4559"/>
      <c r="E4559"/>
      <c r="F4559"/>
      <c r="G4559"/>
      <c r="H4559"/>
      <c r="I4559"/>
      <c r="K4559"/>
      <c r="N4559"/>
      <c r="U4559"/>
      <c r="V4559"/>
      <c r="X4559"/>
      <c r="DD4559"/>
    </row>
    <row r="4560" spans="2:108" x14ac:dyDescent="0.3">
      <c r="B4560"/>
      <c r="C4560"/>
      <c r="E4560"/>
      <c r="F4560"/>
      <c r="G4560"/>
      <c r="H4560"/>
      <c r="I4560"/>
      <c r="K4560"/>
      <c r="N4560"/>
      <c r="U4560"/>
      <c r="V4560"/>
      <c r="X4560"/>
      <c r="DD4560"/>
    </row>
    <row r="4561" spans="2:108" x14ac:dyDescent="0.3">
      <c r="B4561"/>
      <c r="C4561"/>
      <c r="E4561"/>
      <c r="F4561"/>
      <c r="G4561"/>
      <c r="H4561"/>
      <c r="I4561"/>
      <c r="K4561"/>
      <c r="N4561"/>
      <c r="U4561"/>
      <c r="V4561"/>
      <c r="X4561"/>
      <c r="DD4561"/>
    </row>
    <row r="4562" spans="2:108" x14ac:dyDescent="0.3">
      <c r="B4562"/>
      <c r="C4562"/>
      <c r="E4562"/>
      <c r="F4562"/>
      <c r="G4562"/>
      <c r="H4562"/>
      <c r="I4562"/>
      <c r="K4562"/>
      <c r="N4562"/>
      <c r="U4562"/>
      <c r="V4562"/>
      <c r="X4562"/>
      <c r="DD4562"/>
    </row>
    <row r="4563" spans="2:108" x14ac:dyDescent="0.3">
      <c r="B4563"/>
      <c r="C4563"/>
      <c r="E4563"/>
      <c r="F4563"/>
      <c r="G4563"/>
      <c r="H4563"/>
      <c r="I4563"/>
      <c r="K4563"/>
      <c r="N4563"/>
      <c r="U4563"/>
      <c r="V4563"/>
      <c r="X4563"/>
      <c r="DD4563"/>
    </row>
    <row r="4564" spans="2:108" x14ac:dyDescent="0.3">
      <c r="B4564"/>
      <c r="C4564"/>
      <c r="E4564"/>
      <c r="F4564"/>
      <c r="G4564"/>
      <c r="H4564"/>
      <c r="I4564"/>
      <c r="K4564"/>
      <c r="N4564"/>
      <c r="U4564"/>
      <c r="V4564"/>
      <c r="X4564"/>
      <c r="DD4564"/>
    </row>
    <row r="4565" spans="2:108" x14ac:dyDescent="0.3">
      <c r="B4565"/>
      <c r="C4565"/>
      <c r="E4565"/>
      <c r="F4565"/>
      <c r="G4565"/>
      <c r="H4565"/>
      <c r="I4565"/>
      <c r="K4565"/>
      <c r="N4565"/>
      <c r="U4565"/>
      <c r="V4565"/>
      <c r="X4565"/>
      <c r="DD4565"/>
    </row>
    <row r="4566" spans="2:108" x14ac:dyDescent="0.3">
      <c r="B4566"/>
      <c r="C4566"/>
      <c r="E4566"/>
      <c r="F4566"/>
      <c r="G4566"/>
      <c r="H4566"/>
      <c r="I4566"/>
      <c r="K4566"/>
      <c r="N4566"/>
      <c r="U4566"/>
      <c r="V4566"/>
      <c r="X4566"/>
      <c r="DD4566"/>
    </row>
    <row r="4567" spans="2:108" x14ac:dyDescent="0.3">
      <c r="B4567"/>
      <c r="C4567"/>
      <c r="E4567"/>
      <c r="F4567"/>
      <c r="G4567"/>
      <c r="H4567"/>
      <c r="I4567"/>
      <c r="K4567"/>
      <c r="N4567"/>
      <c r="U4567"/>
      <c r="V4567"/>
      <c r="X4567"/>
      <c r="DD4567"/>
    </row>
    <row r="4568" spans="2:108" x14ac:dyDescent="0.3">
      <c r="B4568"/>
      <c r="C4568"/>
      <c r="E4568"/>
      <c r="F4568"/>
      <c r="G4568"/>
      <c r="H4568"/>
      <c r="I4568"/>
      <c r="K4568"/>
      <c r="N4568"/>
      <c r="U4568"/>
      <c r="V4568"/>
      <c r="X4568"/>
      <c r="DD4568"/>
    </row>
    <row r="4569" spans="2:108" x14ac:dyDescent="0.3">
      <c r="B4569"/>
      <c r="C4569"/>
      <c r="E4569"/>
      <c r="F4569"/>
      <c r="G4569"/>
      <c r="H4569"/>
      <c r="I4569"/>
      <c r="K4569"/>
      <c r="N4569"/>
      <c r="U4569"/>
      <c r="V4569"/>
      <c r="X4569"/>
      <c r="DD4569"/>
    </row>
    <row r="4570" spans="2:108" x14ac:dyDescent="0.3">
      <c r="B4570"/>
      <c r="C4570"/>
      <c r="E4570"/>
      <c r="F4570"/>
      <c r="G4570"/>
      <c r="H4570"/>
      <c r="I4570"/>
      <c r="K4570"/>
      <c r="N4570"/>
      <c r="U4570"/>
      <c r="V4570"/>
      <c r="X4570"/>
      <c r="DD4570"/>
    </row>
    <row r="4571" spans="2:108" x14ac:dyDescent="0.3">
      <c r="B4571"/>
      <c r="C4571"/>
      <c r="E4571"/>
      <c r="F4571"/>
      <c r="G4571"/>
      <c r="H4571"/>
      <c r="I4571"/>
      <c r="K4571"/>
      <c r="N4571"/>
      <c r="U4571"/>
      <c r="V4571"/>
      <c r="X4571"/>
      <c r="DD4571"/>
    </row>
    <row r="4572" spans="2:108" x14ac:dyDescent="0.3">
      <c r="B4572"/>
      <c r="C4572"/>
      <c r="E4572"/>
      <c r="F4572"/>
      <c r="G4572"/>
      <c r="H4572"/>
      <c r="I4572"/>
      <c r="K4572"/>
      <c r="N4572"/>
      <c r="U4572"/>
      <c r="V4572"/>
      <c r="X4572"/>
      <c r="DD4572"/>
    </row>
    <row r="4573" spans="2:108" x14ac:dyDescent="0.3">
      <c r="B4573"/>
      <c r="C4573"/>
      <c r="E4573"/>
      <c r="F4573"/>
      <c r="G4573"/>
      <c r="H4573"/>
      <c r="I4573"/>
      <c r="K4573"/>
      <c r="N4573"/>
      <c r="U4573"/>
      <c r="V4573"/>
      <c r="X4573"/>
      <c r="DD4573"/>
    </row>
    <row r="4574" spans="2:108" x14ac:dyDescent="0.3">
      <c r="B4574"/>
      <c r="C4574"/>
      <c r="E4574"/>
      <c r="F4574"/>
      <c r="G4574"/>
      <c r="H4574"/>
      <c r="I4574"/>
      <c r="K4574"/>
      <c r="N4574"/>
      <c r="U4574"/>
      <c r="V4574"/>
      <c r="X4574"/>
      <c r="DD4574"/>
    </row>
    <row r="4575" spans="2:108" x14ac:dyDescent="0.3">
      <c r="B4575"/>
      <c r="C4575"/>
      <c r="E4575"/>
      <c r="F4575"/>
      <c r="G4575"/>
      <c r="H4575"/>
      <c r="I4575"/>
      <c r="K4575"/>
      <c r="N4575"/>
      <c r="U4575"/>
      <c r="V4575"/>
      <c r="X4575"/>
      <c r="DD4575"/>
    </row>
    <row r="4576" spans="2:108" x14ac:dyDescent="0.3">
      <c r="B4576"/>
      <c r="C4576"/>
      <c r="E4576"/>
      <c r="F4576"/>
      <c r="G4576"/>
      <c r="H4576"/>
      <c r="I4576"/>
      <c r="K4576"/>
      <c r="N4576"/>
      <c r="U4576"/>
      <c r="V4576"/>
      <c r="X4576"/>
      <c r="DD4576"/>
    </row>
    <row r="4577" spans="2:108" x14ac:dyDescent="0.3">
      <c r="B4577"/>
      <c r="C4577"/>
      <c r="E4577"/>
      <c r="F4577"/>
      <c r="G4577"/>
      <c r="H4577"/>
      <c r="I4577"/>
      <c r="K4577"/>
      <c r="N4577"/>
      <c r="U4577"/>
      <c r="V4577"/>
      <c r="X4577"/>
      <c r="DD4577"/>
    </row>
    <row r="4578" spans="2:108" x14ac:dyDescent="0.3">
      <c r="B4578"/>
      <c r="C4578"/>
      <c r="E4578"/>
      <c r="F4578"/>
      <c r="G4578"/>
      <c r="H4578"/>
      <c r="I4578"/>
      <c r="K4578"/>
      <c r="N4578"/>
      <c r="U4578"/>
      <c r="V4578"/>
      <c r="X4578"/>
      <c r="DD4578"/>
    </row>
    <row r="4579" spans="2:108" x14ac:dyDescent="0.3">
      <c r="B4579"/>
      <c r="C4579"/>
      <c r="E4579"/>
      <c r="F4579"/>
      <c r="G4579"/>
      <c r="H4579"/>
      <c r="I4579"/>
      <c r="K4579"/>
      <c r="N4579"/>
      <c r="U4579"/>
      <c r="V4579"/>
      <c r="X4579"/>
      <c r="DD4579"/>
    </row>
    <row r="4580" spans="2:108" x14ac:dyDescent="0.3">
      <c r="B4580"/>
      <c r="C4580"/>
      <c r="E4580"/>
      <c r="F4580"/>
      <c r="G4580"/>
      <c r="H4580"/>
      <c r="I4580"/>
      <c r="K4580"/>
      <c r="N4580"/>
      <c r="U4580"/>
      <c r="V4580"/>
      <c r="X4580"/>
      <c r="DD4580"/>
    </row>
    <row r="4581" spans="2:108" x14ac:dyDescent="0.3">
      <c r="B4581"/>
      <c r="C4581"/>
      <c r="E4581"/>
      <c r="F4581"/>
      <c r="G4581"/>
      <c r="H4581"/>
      <c r="I4581"/>
      <c r="K4581"/>
      <c r="N4581"/>
      <c r="U4581"/>
      <c r="V4581"/>
      <c r="X4581"/>
      <c r="DD4581"/>
    </row>
    <row r="4582" spans="2:108" x14ac:dyDescent="0.3">
      <c r="B4582"/>
      <c r="C4582"/>
      <c r="E4582"/>
      <c r="F4582"/>
      <c r="G4582"/>
      <c r="H4582"/>
      <c r="I4582"/>
      <c r="K4582"/>
      <c r="N4582"/>
      <c r="U4582"/>
      <c r="V4582"/>
      <c r="X4582"/>
      <c r="DD4582"/>
    </row>
    <row r="4583" spans="2:108" x14ac:dyDescent="0.3">
      <c r="B4583"/>
      <c r="C4583"/>
      <c r="E4583"/>
      <c r="F4583"/>
      <c r="G4583"/>
      <c r="H4583"/>
      <c r="I4583"/>
      <c r="K4583"/>
      <c r="N4583"/>
      <c r="U4583"/>
      <c r="V4583"/>
      <c r="X4583"/>
      <c r="DD4583"/>
    </row>
    <row r="4584" spans="2:108" x14ac:dyDescent="0.3">
      <c r="B4584"/>
      <c r="C4584"/>
      <c r="E4584"/>
      <c r="F4584"/>
      <c r="G4584"/>
      <c r="H4584"/>
      <c r="I4584"/>
      <c r="K4584"/>
      <c r="N4584"/>
      <c r="U4584"/>
      <c r="V4584"/>
      <c r="X4584"/>
      <c r="DD4584"/>
    </row>
    <row r="4585" spans="2:108" x14ac:dyDescent="0.3">
      <c r="B4585"/>
      <c r="C4585"/>
      <c r="E4585"/>
      <c r="F4585"/>
      <c r="G4585"/>
      <c r="H4585"/>
      <c r="I4585"/>
      <c r="K4585"/>
      <c r="N4585"/>
      <c r="U4585"/>
      <c r="V4585"/>
      <c r="X4585"/>
      <c r="DD4585"/>
    </row>
    <row r="4586" spans="2:108" x14ac:dyDescent="0.3">
      <c r="B4586"/>
      <c r="C4586"/>
      <c r="E4586"/>
      <c r="F4586"/>
      <c r="G4586"/>
      <c r="H4586"/>
      <c r="I4586"/>
      <c r="K4586"/>
      <c r="N4586"/>
      <c r="U4586"/>
      <c r="V4586"/>
      <c r="X4586"/>
      <c r="DD4586"/>
    </row>
    <row r="4587" spans="2:108" x14ac:dyDescent="0.3">
      <c r="B4587"/>
      <c r="C4587"/>
      <c r="E4587"/>
      <c r="F4587"/>
      <c r="G4587"/>
      <c r="H4587"/>
      <c r="I4587"/>
      <c r="K4587"/>
      <c r="N4587"/>
      <c r="U4587"/>
      <c r="V4587"/>
      <c r="X4587"/>
      <c r="DD4587"/>
    </row>
    <row r="4588" spans="2:108" x14ac:dyDescent="0.3">
      <c r="B4588"/>
      <c r="C4588"/>
      <c r="E4588"/>
      <c r="F4588"/>
      <c r="G4588"/>
      <c r="H4588"/>
      <c r="I4588"/>
      <c r="K4588"/>
      <c r="N4588"/>
      <c r="U4588"/>
      <c r="V4588"/>
      <c r="X4588"/>
      <c r="DD4588"/>
    </row>
    <row r="4589" spans="2:108" x14ac:dyDescent="0.3">
      <c r="B4589"/>
      <c r="C4589"/>
      <c r="E4589"/>
      <c r="F4589"/>
      <c r="G4589"/>
      <c r="H4589"/>
      <c r="I4589"/>
      <c r="K4589"/>
      <c r="N4589"/>
      <c r="U4589"/>
      <c r="V4589"/>
      <c r="X4589"/>
      <c r="DD4589"/>
    </row>
    <row r="4590" spans="2:108" x14ac:dyDescent="0.3">
      <c r="B4590"/>
      <c r="C4590"/>
      <c r="E4590"/>
      <c r="F4590"/>
      <c r="G4590"/>
      <c r="H4590"/>
      <c r="I4590"/>
      <c r="K4590"/>
      <c r="N4590"/>
      <c r="U4590"/>
      <c r="V4590"/>
      <c r="X4590"/>
      <c r="DD4590"/>
    </row>
    <row r="4591" spans="2:108" x14ac:dyDescent="0.3">
      <c r="B4591"/>
      <c r="C4591"/>
      <c r="E4591"/>
      <c r="F4591"/>
      <c r="G4591"/>
      <c r="H4591"/>
      <c r="I4591"/>
      <c r="K4591"/>
      <c r="N4591"/>
      <c r="U4591"/>
      <c r="V4591"/>
      <c r="X4591"/>
      <c r="DD4591"/>
    </row>
    <row r="4592" spans="2:108" x14ac:dyDescent="0.3">
      <c r="B4592"/>
      <c r="C4592"/>
      <c r="E4592"/>
      <c r="F4592"/>
      <c r="G4592"/>
      <c r="H4592"/>
      <c r="I4592"/>
      <c r="K4592"/>
      <c r="N4592"/>
      <c r="U4592"/>
      <c r="V4592"/>
      <c r="X4592"/>
      <c r="DD4592"/>
    </row>
    <row r="4593" spans="2:108" x14ac:dyDescent="0.3">
      <c r="B4593"/>
      <c r="C4593"/>
      <c r="E4593"/>
      <c r="F4593"/>
      <c r="G4593"/>
      <c r="H4593"/>
      <c r="I4593"/>
      <c r="K4593"/>
      <c r="N4593"/>
      <c r="U4593"/>
      <c r="V4593"/>
      <c r="X4593"/>
      <c r="DD4593"/>
    </row>
    <row r="4594" spans="2:108" x14ac:dyDescent="0.3">
      <c r="B4594"/>
      <c r="C4594"/>
      <c r="E4594"/>
      <c r="F4594"/>
      <c r="G4594"/>
      <c r="H4594"/>
      <c r="I4594"/>
      <c r="K4594"/>
      <c r="N4594"/>
      <c r="U4594"/>
      <c r="V4594"/>
      <c r="X4594"/>
      <c r="DD4594"/>
    </row>
    <row r="4595" spans="2:108" x14ac:dyDescent="0.3">
      <c r="B4595"/>
      <c r="C4595"/>
      <c r="E4595"/>
      <c r="F4595"/>
      <c r="G4595"/>
      <c r="H4595"/>
      <c r="I4595"/>
      <c r="K4595"/>
      <c r="N4595"/>
      <c r="U4595"/>
      <c r="V4595"/>
      <c r="X4595"/>
      <c r="DD4595"/>
    </row>
    <row r="4596" spans="2:108" x14ac:dyDescent="0.3">
      <c r="B4596"/>
      <c r="C4596"/>
      <c r="E4596"/>
      <c r="F4596"/>
      <c r="G4596"/>
      <c r="H4596"/>
      <c r="I4596"/>
      <c r="K4596"/>
      <c r="N4596"/>
      <c r="U4596"/>
      <c r="V4596"/>
      <c r="X4596"/>
      <c r="DD4596"/>
    </row>
    <row r="4597" spans="2:108" x14ac:dyDescent="0.3">
      <c r="B4597"/>
      <c r="C4597"/>
      <c r="E4597"/>
      <c r="F4597"/>
      <c r="G4597"/>
      <c r="H4597"/>
      <c r="I4597"/>
      <c r="K4597"/>
      <c r="N4597"/>
      <c r="U4597"/>
      <c r="V4597"/>
      <c r="X4597"/>
      <c r="DD4597"/>
    </row>
    <row r="4598" spans="2:108" x14ac:dyDescent="0.3">
      <c r="B4598"/>
      <c r="C4598"/>
      <c r="E4598"/>
      <c r="F4598"/>
      <c r="G4598"/>
      <c r="H4598"/>
      <c r="I4598"/>
      <c r="K4598"/>
      <c r="N4598"/>
      <c r="U4598"/>
      <c r="V4598"/>
      <c r="X4598"/>
      <c r="DD4598"/>
    </row>
    <row r="4599" spans="2:108" x14ac:dyDescent="0.3">
      <c r="B4599"/>
      <c r="C4599"/>
      <c r="E4599"/>
      <c r="F4599"/>
      <c r="G4599"/>
      <c r="H4599"/>
      <c r="I4599"/>
      <c r="K4599"/>
      <c r="N4599"/>
      <c r="U4599"/>
      <c r="V4599"/>
      <c r="X4599"/>
      <c r="DD4599"/>
    </row>
    <row r="4600" spans="2:108" x14ac:dyDescent="0.3">
      <c r="B4600"/>
      <c r="C4600"/>
      <c r="E4600"/>
      <c r="F4600"/>
      <c r="G4600"/>
      <c r="H4600"/>
      <c r="I4600"/>
      <c r="K4600"/>
      <c r="N4600"/>
      <c r="U4600"/>
      <c r="V4600"/>
      <c r="X4600"/>
      <c r="DD4600"/>
    </row>
    <row r="4601" spans="2:108" x14ac:dyDescent="0.3">
      <c r="B4601"/>
      <c r="C4601"/>
      <c r="E4601"/>
      <c r="F4601"/>
      <c r="G4601"/>
      <c r="H4601"/>
      <c r="I4601"/>
      <c r="K4601"/>
      <c r="N4601"/>
      <c r="U4601"/>
      <c r="V4601"/>
      <c r="X4601"/>
      <c r="DD4601"/>
    </row>
    <row r="4602" spans="2:108" x14ac:dyDescent="0.3">
      <c r="B4602"/>
      <c r="C4602"/>
      <c r="E4602"/>
      <c r="F4602"/>
      <c r="G4602"/>
      <c r="H4602"/>
      <c r="I4602"/>
      <c r="K4602"/>
      <c r="N4602"/>
      <c r="U4602"/>
      <c r="V4602"/>
      <c r="X4602"/>
      <c r="DD4602"/>
    </row>
    <row r="4603" spans="2:108" x14ac:dyDescent="0.3">
      <c r="B4603"/>
      <c r="C4603"/>
      <c r="E4603"/>
      <c r="F4603"/>
      <c r="G4603"/>
      <c r="H4603"/>
      <c r="I4603"/>
      <c r="K4603"/>
      <c r="N4603"/>
      <c r="U4603"/>
      <c r="V4603"/>
      <c r="X4603"/>
      <c r="DD4603"/>
    </row>
    <row r="4604" spans="2:108" x14ac:dyDescent="0.3">
      <c r="B4604"/>
      <c r="C4604"/>
      <c r="E4604"/>
      <c r="F4604"/>
      <c r="G4604"/>
      <c r="H4604"/>
      <c r="I4604"/>
      <c r="K4604"/>
      <c r="N4604"/>
      <c r="U4604"/>
      <c r="V4604"/>
      <c r="X4604"/>
      <c r="DD4604"/>
    </row>
    <row r="4605" spans="2:108" x14ac:dyDescent="0.3">
      <c r="B4605"/>
      <c r="C4605"/>
      <c r="E4605"/>
      <c r="F4605"/>
      <c r="G4605"/>
      <c r="H4605"/>
      <c r="I4605"/>
      <c r="K4605"/>
      <c r="N4605"/>
      <c r="U4605"/>
      <c r="V4605"/>
      <c r="X4605"/>
      <c r="DD4605"/>
    </row>
    <row r="4606" spans="2:108" x14ac:dyDescent="0.3">
      <c r="B4606"/>
      <c r="C4606"/>
      <c r="E4606"/>
      <c r="F4606"/>
      <c r="G4606"/>
      <c r="H4606"/>
      <c r="I4606"/>
      <c r="K4606"/>
      <c r="N4606"/>
      <c r="U4606"/>
      <c r="V4606"/>
      <c r="X4606"/>
      <c r="DD4606"/>
    </row>
    <row r="4607" spans="2:108" x14ac:dyDescent="0.3">
      <c r="B4607"/>
      <c r="C4607"/>
      <c r="E4607"/>
      <c r="F4607"/>
      <c r="G4607"/>
      <c r="H4607"/>
      <c r="I4607"/>
      <c r="K4607"/>
      <c r="N4607"/>
      <c r="U4607"/>
      <c r="V4607"/>
      <c r="X4607"/>
      <c r="DD4607"/>
    </row>
    <row r="4608" spans="2:108" x14ac:dyDescent="0.3">
      <c r="B4608"/>
      <c r="C4608"/>
      <c r="E4608"/>
      <c r="F4608"/>
      <c r="G4608"/>
      <c r="H4608"/>
      <c r="I4608"/>
      <c r="K4608"/>
      <c r="N4608"/>
      <c r="U4608"/>
      <c r="V4608"/>
      <c r="X4608"/>
      <c r="DD4608"/>
    </row>
    <row r="4609" spans="2:108" x14ac:dyDescent="0.3">
      <c r="B4609"/>
      <c r="C4609"/>
      <c r="E4609"/>
      <c r="F4609"/>
      <c r="G4609"/>
      <c r="H4609"/>
      <c r="I4609"/>
      <c r="K4609"/>
      <c r="N4609"/>
      <c r="U4609"/>
      <c r="V4609"/>
      <c r="X4609"/>
      <c r="DD4609"/>
    </row>
    <row r="4610" spans="2:108" x14ac:dyDescent="0.3">
      <c r="B4610"/>
      <c r="C4610"/>
      <c r="E4610"/>
      <c r="F4610"/>
      <c r="G4610"/>
      <c r="H4610"/>
      <c r="I4610"/>
      <c r="K4610"/>
      <c r="N4610"/>
      <c r="U4610"/>
      <c r="V4610"/>
      <c r="X4610"/>
      <c r="DD4610"/>
    </row>
    <row r="4611" spans="2:108" x14ac:dyDescent="0.3">
      <c r="B4611"/>
      <c r="C4611"/>
      <c r="E4611"/>
      <c r="F4611"/>
      <c r="G4611"/>
      <c r="H4611"/>
      <c r="I4611"/>
      <c r="K4611"/>
      <c r="N4611"/>
      <c r="U4611"/>
      <c r="V4611"/>
      <c r="X4611"/>
      <c r="DD4611"/>
    </row>
    <row r="4612" spans="2:108" x14ac:dyDescent="0.3">
      <c r="B4612"/>
      <c r="C4612"/>
      <c r="E4612"/>
      <c r="F4612"/>
      <c r="G4612"/>
      <c r="H4612"/>
      <c r="I4612"/>
      <c r="K4612"/>
      <c r="N4612"/>
      <c r="U4612"/>
      <c r="V4612"/>
      <c r="X4612"/>
      <c r="DD4612"/>
    </row>
    <row r="4613" spans="2:108" x14ac:dyDescent="0.3">
      <c r="B4613"/>
      <c r="C4613"/>
      <c r="E4613"/>
      <c r="F4613"/>
      <c r="G4613"/>
      <c r="H4613"/>
      <c r="I4613"/>
      <c r="K4613"/>
      <c r="N4613"/>
      <c r="U4613"/>
      <c r="V4613"/>
      <c r="X4613"/>
      <c r="DD4613"/>
    </row>
    <row r="4614" spans="2:108" x14ac:dyDescent="0.3">
      <c r="B4614"/>
      <c r="C4614"/>
      <c r="E4614"/>
      <c r="F4614"/>
      <c r="G4614"/>
      <c r="H4614"/>
      <c r="I4614"/>
      <c r="K4614"/>
      <c r="N4614"/>
      <c r="U4614"/>
      <c r="V4614"/>
      <c r="X4614"/>
      <c r="DD4614"/>
    </row>
    <row r="4615" spans="2:108" x14ac:dyDescent="0.3">
      <c r="B4615"/>
      <c r="C4615"/>
      <c r="E4615"/>
      <c r="F4615"/>
      <c r="G4615"/>
      <c r="H4615"/>
      <c r="I4615"/>
      <c r="K4615"/>
      <c r="N4615"/>
      <c r="U4615"/>
      <c r="V4615"/>
      <c r="X4615"/>
      <c r="DD4615"/>
    </row>
    <row r="4616" spans="2:108" x14ac:dyDescent="0.3">
      <c r="B4616"/>
      <c r="C4616"/>
      <c r="E4616"/>
      <c r="F4616"/>
      <c r="G4616"/>
      <c r="H4616"/>
      <c r="I4616"/>
      <c r="K4616"/>
      <c r="N4616"/>
      <c r="U4616"/>
      <c r="V4616"/>
      <c r="X4616"/>
      <c r="DD4616"/>
    </row>
    <row r="4617" spans="2:108" x14ac:dyDescent="0.3">
      <c r="B4617"/>
      <c r="C4617"/>
      <c r="E4617"/>
      <c r="F4617"/>
      <c r="G4617"/>
      <c r="H4617"/>
      <c r="I4617"/>
      <c r="K4617"/>
      <c r="N4617"/>
      <c r="U4617"/>
      <c r="V4617"/>
      <c r="X4617"/>
      <c r="DD4617"/>
    </row>
    <row r="4618" spans="2:108" x14ac:dyDescent="0.3">
      <c r="B4618"/>
      <c r="C4618"/>
      <c r="E4618"/>
      <c r="F4618"/>
      <c r="G4618"/>
      <c r="H4618"/>
      <c r="I4618"/>
      <c r="K4618"/>
      <c r="N4618"/>
      <c r="U4618"/>
      <c r="V4618"/>
      <c r="X4618"/>
      <c r="DD4618"/>
    </row>
    <row r="4619" spans="2:108" x14ac:dyDescent="0.3">
      <c r="B4619"/>
      <c r="C4619"/>
      <c r="E4619"/>
      <c r="F4619"/>
      <c r="G4619"/>
      <c r="H4619"/>
      <c r="I4619"/>
      <c r="K4619"/>
      <c r="N4619"/>
      <c r="U4619"/>
      <c r="V4619"/>
      <c r="X4619"/>
      <c r="DD4619"/>
    </row>
    <row r="4620" spans="2:108" x14ac:dyDescent="0.3">
      <c r="B4620"/>
      <c r="C4620"/>
      <c r="E4620"/>
      <c r="F4620"/>
      <c r="G4620"/>
      <c r="H4620"/>
      <c r="I4620"/>
      <c r="K4620"/>
      <c r="N4620"/>
      <c r="U4620"/>
      <c r="V4620"/>
      <c r="X4620"/>
      <c r="DD4620"/>
    </row>
    <row r="4621" spans="2:108" x14ac:dyDescent="0.3">
      <c r="B4621"/>
      <c r="C4621"/>
      <c r="E4621"/>
      <c r="F4621"/>
      <c r="G4621"/>
      <c r="H4621"/>
      <c r="I4621"/>
      <c r="K4621"/>
      <c r="N4621"/>
      <c r="U4621"/>
      <c r="V4621"/>
      <c r="X4621"/>
      <c r="DD4621"/>
    </row>
    <row r="4622" spans="2:108" x14ac:dyDescent="0.3">
      <c r="B4622"/>
      <c r="C4622"/>
      <c r="E4622"/>
      <c r="F4622"/>
      <c r="G4622"/>
      <c r="H4622"/>
      <c r="I4622"/>
      <c r="K4622"/>
      <c r="N4622"/>
      <c r="U4622"/>
      <c r="V4622"/>
      <c r="X4622"/>
      <c r="DD4622"/>
    </row>
    <row r="4623" spans="2:108" x14ac:dyDescent="0.3">
      <c r="B4623"/>
      <c r="C4623"/>
      <c r="E4623"/>
      <c r="F4623"/>
      <c r="G4623"/>
      <c r="H4623"/>
      <c r="I4623"/>
      <c r="K4623"/>
      <c r="N4623"/>
      <c r="U4623"/>
      <c r="V4623"/>
      <c r="X4623"/>
      <c r="DD4623"/>
    </row>
    <row r="4624" spans="2:108" x14ac:dyDescent="0.3">
      <c r="B4624"/>
      <c r="C4624"/>
      <c r="E4624"/>
      <c r="F4624"/>
      <c r="G4624"/>
      <c r="H4624"/>
      <c r="I4624"/>
      <c r="K4624"/>
      <c r="N4624"/>
      <c r="U4624"/>
      <c r="V4624"/>
      <c r="X4624"/>
      <c r="DD4624"/>
    </row>
    <row r="4625" spans="2:108" x14ac:dyDescent="0.3">
      <c r="B4625"/>
      <c r="C4625"/>
      <c r="E4625"/>
      <c r="F4625"/>
      <c r="G4625"/>
      <c r="H4625"/>
      <c r="I4625"/>
      <c r="K4625"/>
      <c r="N4625"/>
      <c r="U4625"/>
      <c r="V4625"/>
      <c r="X4625"/>
      <c r="DD4625"/>
    </row>
    <row r="4626" spans="2:108" x14ac:dyDescent="0.3">
      <c r="B4626"/>
      <c r="C4626"/>
      <c r="E4626"/>
      <c r="F4626"/>
      <c r="G4626"/>
      <c r="H4626"/>
      <c r="I4626"/>
      <c r="K4626"/>
      <c r="N4626"/>
      <c r="U4626"/>
      <c r="V4626"/>
      <c r="X4626"/>
      <c r="DD4626"/>
    </row>
    <row r="4627" spans="2:108" x14ac:dyDescent="0.3">
      <c r="B4627"/>
      <c r="C4627"/>
      <c r="E4627"/>
      <c r="F4627"/>
      <c r="G4627"/>
      <c r="H4627"/>
      <c r="I4627"/>
      <c r="K4627"/>
      <c r="N4627"/>
      <c r="U4627"/>
      <c r="V4627"/>
      <c r="X4627"/>
      <c r="DD4627"/>
    </row>
    <row r="4628" spans="2:108" x14ac:dyDescent="0.3">
      <c r="B4628"/>
      <c r="C4628"/>
      <c r="E4628"/>
      <c r="F4628"/>
      <c r="G4628"/>
      <c r="H4628"/>
      <c r="I4628"/>
      <c r="K4628"/>
      <c r="N4628"/>
      <c r="U4628"/>
      <c r="V4628"/>
      <c r="X4628"/>
      <c r="DD4628"/>
    </row>
    <row r="4629" spans="2:108" x14ac:dyDescent="0.3">
      <c r="B4629"/>
      <c r="C4629"/>
      <c r="E4629"/>
      <c r="F4629"/>
      <c r="G4629"/>
      <c r="H4629"/>
      <c r="I4629"/>
      <c r="K4629"/>
      <c r="N4629"/>
      <c r="U4629"/>
      <c r="V4629"/>
      <c r="X4629"/>
      <c r="DD4629"/>
    </row>
    <row r="4630" spans="2:108" x14ac:dyDescent="0.3">
      <c r="B4630"/>
      <c r="C4630"/>
      <c r="E4630"/>
      <c r="F4630"/>
      <c r="G4630"/>
      <c r="H4630"/>
      <c r="I4630"/>
      <c r="K4630"/>
      <c r="N4630"/>
      <c r="U4630"/>
      <c r="V4630"/>
      <c r="X4630"/>
      <c r="DD4630"/>
    </row>
    <row r="4631" spans="2:108" x14ac:dyDescent="0.3">
      <c r="B4631"/>
      <c r="C4631"/>
      <c r="E4631"/>
      <c r="F4631"/>
      <c r="G4631"/>
      <c r="H4631"/>
      <c r="I4631"/>
      <c r="K4631"/>
      <c r="N4631"/>
      <c r="U4631"/>
      <c r="V4631"/>
      <c r="X4631"/>
      <c r="DD4631"/>
    </row>
    <row r="4632" spans="2:108" x14ac:dyDescent="0.3">
      <c r="B4632"/>
      <c r="C4632"/>
      <c r="E4632"/>
      <c r="F4632"/>
      <c r="G4632"/>
      <c r="H4632"/>
      <c r="I4632"/>
      <c r="K4632"/>
      <c r="N4632"/>
      <c r="U4632"/>
      <c r="V4632"/>
      <c r="X4632"/>
      <c r="DD4632"/>
    </row>
    <row r="4633" spans="2:108" x14ac:dyDescent="0.3">
      <c r="B4633"/>
      <c r="C4633"/>
      <c r="E4633"/>
      <c r="F4633"/>
      <c r="G4633"/>
      <c r="H4633"/>
      <c r="I4633"/>
      <c r="K4633"/>
      <c r="N4633"/>
      <c r="U4633"/>
      <c r="V4633"/>
      <c r="X4633"/>
      <c r="DD4633"/>
    </row>
    <row r="4634" spans="2:108" x14ac:dyDescent="0.3">
      <c r="B4634"/>
      <c r="C4634"/>
      <c r="E4634"/>
      <c r="F4634"/>
      <c r="G4634"/>
      <c r="H4634"/>
      <c r="I4634"/>
      <c r="K4634"/>
      <c r="N4634"/>
      <c r="U4634"/>
      <c r="V4634"/>
      <c r="X4634"/>
      <c r="DD4634"/>
    </row>
    <row r="4635" spans="2:108" x14ac:dyDescent="0.3">
      <c r="B4635"/>
      <c r="C4635"/>
      <c r="E4635"/>
      <c r="F4635"/>
      <c r="G4635"/>
      <c r="H4635"/>
      <c r="I4635"/>
      <c r="K4635"/>
      <c r="N4635"/>
      <c r="U4635"/>
      <c r="V4635"/>
      <c r="X4635"/>
      <c r="DD4635"/>
    </row>
    <row r="4636" spans="2:108" x14ac:dyDescent="0.3">
      <c r="B4636"/>
      <c r="C4636"/>
      <c r="E4636"/>
      <c r="F4636"/>
      <c r="G4636"/>
      <c r="H4636"/>
      <c r="I4636"/>
      <c r="K4636"/>
      <c r="N4636"/>
      <c r="U4636"/>
      <c r="V4636"/>
      <c r="X4636"/>
      <c r="DD4636"/>
    </row>
    <row r="4637" spans="2:108" x14ac:dyDescent="0.3">
      <c r="B4637"/>
      <c r="C4637"/>
      <c r="E4637"/>
      <c r="F4637"/>
      <c r="G4637"/>
      <c r="H4637"/>
      <c r="I4637"/>
      <c r="K4637"/>
      <c r="N4637"/>
      <c r="U4637"/>
      <c r="V4637"/>
      <c r="X4637"/>
      <c r="DD4637"/>
    </row>
    <row r="4638" spans="2:108" x14ac:dyDescent="0.3">
      <c r="B4638"/>
      <c r="C4638"/>
      <c r="E4638"/>
      <c r="F4638"/>
      <c r="G4638"/>
      <c r="H4638"/>
      <c r="I4638"/>
      <c r="K4638"/>
      <c r="N4638"/>
      <c r="U4638"/>
      <c r="V4638"/>
      <c r="X4638"/>
      <c r="DD4638"/>
    </row>
    <row r="4639" spans="2:108" x14ac:dyDescent="0.3">
      <c r="B4639"/>
      <c r="C4639"/>
      <c r="E4639"/>
      <c r="F4639"/>
      <c r="G4639"/>
      <c r="H4639"/>
      <c r="I4639"/>
      <c r="K4639"/>
      <c r="N4639"/>
      <c r="U4639"/>
      <c r="V4639"/>
      <c r="X4639"/>
      <c r="DD4639"/>
    </row>
    <row r="4640" spans="2:108" x14ac:dyDescent="0.3">
      <c r="B4640"/>
      <c r="C4640"/>
      <c r="E4640"/>
      <c r="F4640"/>
      <c r="G4640"/>
      <c r="H4640"/>
      <c r="I4640"/>
      <c r="K4640"/>
      <c r="N4640"/>
      <c r="U4640"/>
      <c r="V4640"/>
      <c r="X4640"/>
      <c r="DD4640"/>
    </row>
    <row r="4641" spans="2:108" x14ac:dyDescent="0.3">
      <c r="B4641"/>
      <c r="C4641"/>
      <c r="E4641"/>
      <c r="F4641"/>
      <c r="G4641"/>
      <c r="H4641"/>
      <c r="I4641"/>
      <c r="K4641"/>
      <c r="N4641"/>
      <c r="U4641"/>
      <c r="V4641"/>
      <c r="X4641"/>
      <c r="DD4641"/>
    </row>
    <row r="4642" spans="2:108" x14ac:dyDescent="0.3">
      <c r="B4642"/>
      <c r="C4642"/>
      <c r="E4642"/>
      <c r="F4642"/>
      <c r="G4642"/>
      <c r="H4642"/>
      <c r="I4642"/>
      <c r="K4642"/>
      <c r="N4642"/>
      <c r="U4642"/>
      <c r="V4642"/>
      <c r="X4642"/>
      <c r="DD4642"/>
    </row>
    <row r="4643" spans="2:108" x14ac:dyDescent="0.3">
      <c r="B4643"/>
      <c r="C4643"/>
      <c r="E4643"/>
      <c r="F4643"/>
      <c r="G4643"/>
      <c r="H4643"/>
      <c r="I4643"/>
      <c r="K4643"/>
      <c r="N4643"/>
      <c r="U4643"/>
      <c r="V4643"/>
      <c r="X4643"/>
      <c r="DD4643"/>
    </row>
    <row r="4644" spans="2:108" x14ac:dyDescent="0.3">
      <c r="B4644"/>
      <c r="C4644"/>
      <c r="E4644"/>
      <c r="F4644"/>
      <c r="G4644"/>
      <c r="H4644"/>
      <c r="I4644"/>
      <c r="K4644"/>
      <c r="N4644"/>
      <c r="U4644"/>
      <c r="V4644"/>
      <c r="X4644"/>
      <c r="DD4644"/>
    </row>
    <row r="4645" spans="2:108" x14ac:dyDescent="0.3">
      <c r="B4645"/>
      <c r="C4645"/>
      <c r="E4645"/>
      <c r="F4645"/>
      <c r="G4645"/>
      <c r="H4645"/>
      <c r="I4645"/>
      <c r="K4645"/>
      <c r="N4645"/>
      <c r="U4645"/>
      <c r="V4645"/>
      <c r="X4645"/>
      <c r="DD4645"/>
    </row>
    <row r="4646" spans="2:108" x14ac:dyDescent="0.3">
      <c r="B4646"/>
      <c r="C4646"/>
      <c r="E4646"/>
      <c r="F4646"/>
      <c r="G4646"/>
      <c r="H4646"/>
      <c r="I4646"/>
      <c r="K4646"/>
      <c r="N4646"/>
      <c r="U4646"/>
      <c r="V4646"/>
      <c r="X4646"/>
      <c r="DD4646"/>
    </row>
    <row r="4647" spans="2:108" x14ac:dyDescent="0.3">
      <c r="B4647"/>
      <c r="C4647"/>
      <c r="E4647"/>
      <c r="F4647"/>
      <c r="G4647"/>
      <c r="H4647"/>
      <c r="I4647"/>
      <c r="K4647"/>
      <c r="N4647"/>
      <c r="U4647"/>
      <c r="V4647"/>
      <c r="X4647"/>
      <c r="DD4647"/>
    </row>
    <row r="4648" spans="2:108" x14ac:dyDescent="0.3">
      <c r="B4648"/>
      <c r="C4648"/>
      <c r="E4648"/>
      <c r="F4648"/>
      <c r="G4648"/>
      <c r="H4648"/>
      <c r="I4648"/>
      <c r="K4648"/>
      <c r="N4648"/>
      <c r="U4648"/>
      <c r="V4648"/>
      <c r="X4648"/>
      <c r="DD4648"/>
    </row>
    <row r="4649" spans="2:108" x14ac:dyDescent="0.3">
      <c r="B4649"/>
      <c r="C4649"/>
      <c r="E4649"/>
      <c r="F4649"/>
      <c r="G4649"/>
      <c r="H4649"/>
      <c r="I4649"/>
      <c r="K4649"/>
      <c r="N4649"/>
      <c r="U4649"/>
      <c r="V4649"/>
      <c r="X4649"/>
      <c r="DD4649"/>
    </row>
    <row r="4650" spans="2:108" x14ac:dyDescent="0.3">
      <c r="B4650"/>
      <c r="C4650"/>
      <c r="E4650"/>
      <c r="F4650"/>
      <c r="G4650"/>
      <c r="H4650"/>
      <c r="I4650"/>
      <c r="K4650"/>
      <c r="N4650"/>
      <c r="U4650"/>
      <c r="V4650"/>
      <c r="X4650"/>
      <c r="DD4650"/>
    </row>
    <row r="4651" spans="2:108" x14ac:dyDescent="0.3">
      <c r="B4651"/>
      <c r="C4651"/>
      <c r="E4651"/>
      <c r="F4651"/>
      <c r="G4651"/>
      <c r="H4651"/>
      <c r="I4651"/>
      <c r="K4651"/>
      <c r="N4651"/>
      <c r="U4651"/>
      <c r="V4651"/>
      <c r="X4651"/>
      <c r="DD4651"/>
    </row>
    <row r="4652" spans="2:108" x14ac:dyDescent="0.3">
      <c r="B4652"/>
      <c r="C4652"/>
      <c r="E4652"/>
      <c r="F4652"/>
      <c r="G4652"/>
      <c r="H4652"/>
      <c r="I4652"/>
      <c r="K4652"/>
      <c r="N4652"/>
      <c r="U4652"/>
      <c r="V4652"/>
      <c r="X4652"/>
      <c r="DD4652"/>
    </row>
    <row r="4653" spans="2:108" x14ac:dyDescent="0.3">
      <c r="B4653"/>
      <c r="C4653"/>
      <c r="E4653"/>
      <c r="F4653"/>
      <c r="G4653"/>
      <c r="H4653"/>
      <c r="I4653"/>
      <c r="K4653"/>
      <c r="N4653"/>
      <c r="U4653"/>
      <c r="V4653"/>
      <c r="X4653"/>
      <c r="DD4653"/>
    </row>
    <row r="4654" spans="2:108" x14ac:dyDescent="0.3">
      <c r="B4654"/>
      <c r="C4654"/>
      <c r="E4654"/>
      <c r="F4654"/>
      <c r="G4654"/>
      <c r="H4654"/>
      <c r="I4654"/>
      <c r="K4654"/>
      <c r="N4654"/>
      <c r="U4654"/>
      <c r="V4654"/>
      <c r="X4654"/>
      <c r="DD4654"/>
    </row>
    <row r="4655" spans="2:108" x14ac:dyDescent="0.3">
      <c r="B4655"/>
      <c r="C4655"/>
      <c r="E4655"/>
      <c r="F4655"/>
      <c r="G4655"/>
      <c r="H4655"/>
      <c r="I4655"/>
      <c r="K4655"/>
      <c r="N4655"/>
      <c r="U4655"/>
      <c r="V4655"/>
      <c r="X4655"/>
      <c r="DD4655"/>
    </row>
    <row r="4656" spans="2:108" x14ac:dyDescent="0.3">
      <c r="B4656"/>
      <c r="C4656"/>
      <c r="E4656"/>
      <c r="F4656"/>
      <c r="G4656"/>
      <c r="H4656"/>
      <c r="I4656"/>
      <c r="K4656"/>
      <c r="N4656"/>
      <c r="U4656"/>
      <c r="V4656"/>
      <c r="X4656"/>
      <c r="DD4656"/>
    </row>
    <row r="4657" spans="2:108" x14ac:dyDescent="0.3">
      <c r="B4657"/>
      <c r="C4657"/>
      <c r="E4657"/>
      <c r="F4657"/>
      <c r="G4657"/>
      <c r="H4657"/>
      <c r="I4657"/>
      <c r="K4657"/>
      <c r="N4657"/>
      <c r="U4657"/>
      <c r="V4657"/>
      <c r="X4657"/>
      <c r="DD4657"/>
    </row>
    <row r="4658" spans="2:108" x14ac:dyDescent="0.3">
      <c r="B4658"/>
      <c r="C4658"/>
      <c r="E4658"/>
      <c r="F4658"/>
      <c r="G4658"/>
      <c r="H4658"/>
      <c r="I4658"/>
      <c r="K4658"/>
      <c r="N4658"/>
      <c r="U4658"/>
      <c r="V4658"/>
      <c r="X4658"/>
      <c r="DD4658"/>
    </row>
    <row r="4659" spans="2:108" x14ac:dyDescent="0.3">
      <c r="B4659"/>
      <c r="C4659"/>
      <c r="E4659"/>
      <c r="F4659"/>
      <c r="G4659"/>
      <c r="H4659"/>
      <c r="I4659"/>
      <c r="K4659"/>
      <c r="N4659"/>
      <c r="U4659"/>
      <c r="V4659"/>
      <c r="X4659"/>
      <c r="DD4659"/>
    </row>
    <row r="4660" spans="2:108" x14ac:dyDescent="0.3">
      <c r="B4660"/>
      <c r="C4660"/>
      <c r="E4660"/>
      <c r="F4660"/>
      <c r="G4660"/>
      <c r="H4660"/>
      <c r="I4660"/>
      <c r="K4660"/>
      <c r="N4660"/>
      <c r="U4660"/>
      <c r="V4660"/>
      <c r="X4660"/>
      <c r="DD4660"/>
    </row>
    <row r="4661" spans="2:108" x14ac:dyDescent="0.3">
      <c r="B4661"/>
      <c r="C4661"/>
      <c r="E4661"/>
      <c r="F4661"/>
      <c r="G4661"/>
      <c r="H4661"/>
      <c r="I4661"/>
      <c r="K4661"/>
      <c r="N4661"/>
      <c r="U4661"/>
      <c r="V4661"/>
      <c r="X4661"/>
      <c r="DD4661"/>
    </row>
    <row r="4662" spans="2:108" x14ac:dyDescent="0.3">
      <c r="B4662"/>
      <c r="C4662"/>
      <c r="E4662"/>
      <c r="F4662"/>
      <c r="G4662"/>
      <c r="H4662"/>
      <c r="I4662"/>
      <c r="K4662"/>
      <c r="N4662"/>
      <c r="U4662"/>
      <c r="V4662"/>
      <c r="X4662"/>
      <c r="DD4662"/>
    </row>
    <row r="4663" spans="2:108" x14ac:dyDescent="0.3">
      <c r="B4663"/>
      <c r="C4663"/>
      <c r="E4663"/>
      <c r="F4663"/>
      <c r="G4663"/>
      <c r="H4663"/>
      <c r="I4663"/>
      <c r="K4663"/>
      <c r="N4663"/>
      <c r="U4663"/>
      <c r="V4663"/>
      <c r="X4663"/>
      <c r="DD4663"/>
    </row>
    <row r="4664" spans="2:108" x14ac:dyDescent="0.3">
      <c r="B4664"/>
      <c r="C4664"/>
      <c r="E4664"/>
      <c r="F4664"/>
      <c r="G4664"/>
      <c r="H4664"/>
      <c r="I4664"/>
      <c r="K4664"/>
      <c r="N4664"/>
      <c r="U4664"/>
      <c r="V4664"/>
      <c r="X4664"/>
      <c r="DD4664"/>
    </row>
    <row r="4665" spans="2:108" x14ac:dyDescent="0.3">
      <c r="B4665"/>
      <c r="C4665"/>
      <c r="E4665"/>
      <c r="F4665"/>
      <c r="G4665"/>
      <c r="H4665"/>
      <c r="I4665"/>
      <c r="K4665"/>
      <c r="N4665"/>
      <c r="U4665"/>
      <c r="V4665"/>
      <c r="X4665"/>
      <c r="DD4665"/>
    </row>
    <row r="4666" spans="2:108" x14ac:dyDescent="0.3">
      <c r="B4666"/>
      <c r="C4666"/>
      <c r="E4666"/>
      <c r="F4666"/>
      <c r="G4666"/>
      <c r="H4666"/>
      <c r="I4666"/>
      <c r="K4666"/>
      <c r="N4666"/>
      <c r="U4666"/>
      <c r="V4666"/>
      <c r="X4666"/>
      <c r="DD4666"/>
    </row>
    <row r="4667" spans="2:108" x14ac:dyDescent="0.3">
      <c r="B4667"/>
      <c r="C4667"/>
      <c r="E4667"/>
      <c r="F4667"/>
      <c r="G4667"/>
      <c r="H4667"/>
      <c r="I4667"/>
      <c r="K4667"/>
      <c r="N4667"/>
      <c r="U4667"/>
      <c r="V4667"/>
      <c r="X4667"/>
      <c r="DD4667"/>
    </row>
    <row r="4668" spans="2:108" x14ac:dyDescent="0.3">
      <c r="B4668"/>
      <c r="C4668"/>
      <c r="E4668"/>
      <c r="F4668"/>
      <c r="G4668"/>
      <c r="H4668"/>
      <c r="I4668"/>
      <c r="K4668"/>
      <c r="N4668"/>
      <c r="U4668"/>
      <c r="V4668"/>
      <c r="X4668"/>
      <c r="DD4668"/>
    </row>
    <row r="4669" spans="2:108" x14ac:dyDescent="0.3">
      <c r="B4669"/>
      <c r="C4669"/>
      <c r="E4669"/>
      <c r="F4669"/>
      <c r="G4669"/>
      <c r="H4669"/>
      <c r="I4669"/>
      <c r="K4669"/>
      <c r="N4669"/>
      <c r="U4669"/>
      <c r="V4669"/>
      <c r="X4669"/>
      <c r="DD4669"/>
    </row>
    <row r="4670" spans="2:108" x14ac:dyDescent="0.3">
      <c r="B4670"/>
      <c r="C4670"/>
      <c r="E4670"/>
      <c r="F4670"/>
      <c r="G4670"/>
      <c r="H4670"/>
      <c r="I4670"/>
      <c r="K4670"/>
      <c r="N4670"/>
      <c r="U4670"/>
      <c r="V4670"/>
      <c r="X4670"/>
      <c r="DD4670"/>
    </row>
    <row r="4671" spans="2:108" x14ac:dyDescent="0.3">
      <c r="B4671"/>
      <c r="C4671"/>
      <c r="E4671"/>
      <c r="F4671"/>
      <c r="G4671"/>
      <c r="H4671"/>
      <c r="I4671"/>
      <c r="K4671"/>
      <c r="N4671"/>
      <c r="U4671"/>
      <c r="V4671"/>
      <c r="X4671"/>
      <c r="DD4671"/>
    </row>
    <row r="4672" spans="2:108" x14ac:dyDescent="0.3">
      <c r="B4672"/>
      <c r="C4672"/>
      <c r="E4672"/>
      <c r="F4672"/>
      <c r="G4672"/>
      <c r="H4672"/>
      <c r="I4672"/>
      <c r="K4672"/>
      <c r="N4672"/>
      <c r="U4672"/>
      <c r="V4672"/>
      <c r="X4672"/>
      <c r="DD4672"/>
    </row>
    <row r="4673" spans="2:108" x14ac:dyDescent="0.3">
      <c r="B4673"/>
      <c r="C4673"/>
      <c r="E4673"/>
      <c r="F4673"/>
      <c r="G4673"/>
      <c r="H4673"/>
      <c r="I4673"/>
      <c r="K4673"/>
      <c r="N4673"/>
      <c r="U4673"/>
      <c r="V4673"/>
      <c r="X4673"/>
      <c r="DD4673"/>
    </row>
    <row r="4674" spans="2:108" x14ac:dyDescent="0.3">
      <c r="B4674"/>
      <c r="C4674"/>
      <c r="E4674"/>
      <c r="F4674"/>
      <c r="G4674"/>
      <c r="H4674"/>
      <c r="I4674"/>
      <c r="K4674"/>
      <c r="N4674"/>
      <c r="U4674"/>
      <c r="V4674"/>
      <c r="X4674"/>
      <c r="DD4674"/>
    </row>
    <row r="4675" spans="2:108" x14ac:dyDescent="0.3">
      <c r="B4675"/>
      <c r="C4675"/>
      <c r="E4675"/>
      <c r="F4675"/>
      <c r="G4675"/>
      <c r="H4675"/>
      <c r="I4675"/>
      <c r="K4675"/>
      <c r="N4675"/>
      <c r="U4675"/>
      <c r="V4675"/>
      <c r="X4675"/>
      <c r="DD4675"/>
    </row>
    <row r="4676" spans="2:108" x14ac:dyDescent="0.3">
      <c r="B4676"/>
      <c r="C4676"/>
      <c r="E4676"/>
      <c r="F4676"/>
      <c r="G4676"/>
      <c r="H4676"/>
      <c r="I4676"/>
      <c r="K4676"/>
      <c r="N4676"/>
      <c r="U4676"/>
      <c r="V4676"/>
      <c r="X4676"/>
      <c r="DD4676"/>
    </row>
    <row r="4677" spans="2:108" x14ac:dyDescent="0.3">
      <c r="B4677"/>
      <c r="C4677"/>
      <c r="E4677"/>
      <c r="F4677"/>
      <c r="G4677"/>
      <c r="H4677"/>
      <c r="I4677"/>
      <c r="K4677"/>
      <c r="N4677"/>
      <c r="U4677"/>
      <c r="V4677"/>
      <c r="X4677"/>
      <c r="DD4677"/>
    </row>
    <row r="4678" spans="2:108" x14ac:dyDescent="0.3">
      <c r="B4678"/>
      <c r="C4678"/>
      <c r="E4678"/>
      <c r="F4678"/>
      <c r="G4678"/>
      <c r="H4678"/>
      <c r="I4678"/>
      <c r="K4678"/>
      <c r="N4678"/>
      <c r="U4678"/>
      <c r="V4678"/>
      <c r="X4678"/>
      <c r="DD4678"/>
    </row>
    <row r="4679" spans="2:108" x14ac:dyDescent="0.3">
      <c r="B4679"/>
      <c r="C4679"/>
      <c r="E4679"/>
      <c r="F4679"/>
      <c r="G4679"/>
      <c r="H4679"/>
      <c r="I4679"/>
      <c r="K4679"/>
      <c r="N4679"/>
      <c r="U4679"/>
      <c r="V4679"/>
      <c r="X4679"/>
      <c r="DD4679"/>
    </row>
    <row r="4680" spans="2:108" x14ac:dyDescent="0.3">
      <c r="B4680"/>
      <c r="C4680"/>
      <c r="E4680"/>
      <c r="F4680"/>
      <c r="G4680"/>
      <c r="H4680"/>
      <c r="I4680"/>
      <c r="K4680"/>
      <c r="N4680"/>
      <c r="U4680"/>
      <c r="V4680"/>
      <c r="X4680"/>
      <c r="DD4680"/>
    </row>
    <row r="4681" spans="2:108" x14ac:dyDescent="0.3">
      <c r="B4681"/>
      <c r="C4681"/>
      <c r="E4681"/>
      <c r="F4681"/>
      <c r="G4681"/>
      <c r="H4681"/>
      <c r="I4681"/>
      <c r="K4681"/>
      <c r="N4681"/>
      <c r="U4681"/>
      <c r="V4681"/>
      <c r="X4681"/>
      <c r="DD4681"/>
    </row>
    <row r="4682" spans="2:108" x14ac:dyDescent="0.3">
      <c r="B4682"/>
      <c r="C4682"/>
      <c r="E4682"/>
      <c r="F4682"/>
      <c r="G4682"/>
      <c r="H4682"/>
      <c r="I4682"/>
      <c r="K4682"/>
      <c r="N4682"/>
      <c r="U4682"/>
      <c r="V4682"/>
      <c r="X4682"/>
      <c r="DD4682"/>
    </row>
    <row r="4683" spans="2:108" x14ac:dyDescent="0.3">
      <c r="B4683"/>
      <c r="C4683"/>
      <c r="E4683"/>
      <c r="F4683"/>
      <c r="G4683"/>
      <c r="H4683"/>
      <c r="I4683"/>
      <c r="K4683"/>
      <c r="N4683"/>
      <c r="U4683"/>
      <c r="V4683"/>
      <c r="X4683"/>
      <c r="DD4683"/>
    </row>
    <row r="4684" spans="2:108" x14ac:dyDescent="0.3">
      <c r="B4684"/>
      <c r="C4684"/>
      <c r="E4684"/>
      <c r="F4684"/>
      <c r="G4684"/>
      <c r="H4684"/>
      <c r="I4684"/>
      <c r="K4684"/>
      <c r="N4684"/>
      <c r="U4684"/>
      <c r="V4684"/>
      <c r="X4684"/>
      <c r="DD4684"/>
    </row>
    <row r="4685" spans="2:108" x14ac:dyDescent="0.3">
      <c r="B4685"/>
      <c r="C4685"/>
      <c r="E4685"/>
      <c r="F4685"/>
      <c r="G4685"/>
      <c r="H4685"/>
      <c r="I4685"/>
      <c r="K4685"/>
      <c r="N4685"/>
      <c r="U4685"/>
      <c r="V4685"/>
      <c r="X4685"/>
      <c r="DD4685"/>
    </row>
    <row r="4686" spans="2:108" x14ac:dyDescent="0.3">
      <c r="B4686"/>
      <c r="C4686"/>
      <c r="E4686"/>
      <c r="F4686"/>
      <c r="G4686"/>
      <c r="H4686"/>
      <c r="I4686"/>
      <c r="K4686"/>
      <c r="N4686"/>
      <c r="U4686"/>
      <c r="V4686"/>
      <c r="X4686"/>
      <c r="DD4686"/>
    </row>
    <row r="4687" spans="2:108" x14ac:dyDescent="0.3">
      <c r="B4687"/>
      <c r="C4687"/>
      <c r="E4687"/>
      <c r="F4687"/>
      <c r="G4687"/>
      <c r="H4687"/>
      <c r="I4687"/>
      <c r="K4687"/>
      <c r="N4687"/>
      <c r="U4687"/>
      <c r="V4687"/>
      <c r="X4687"/>
      <c r="DD4687"/>
    </row>
    <row r="4688" spans="2:108" x14ac:dyDescent="0.3">
      <c r="B4688"/>
      <c r="C4688"/>
      <c r="E4688"/>
      <c r="F4688"/>
      <c r="G4688"/>
      <c r="H4688"/>
      <c r="I4688"/>
      <c r="K4688"/>
      <c r="N4688"/>
      <c r="U4688"/>
      <c r="V4688"/>
      <c r="X4688"/>
      <c r="DD4688"/>
    </row>
    <row r="4689" spans="2:108" x14ac:dyDescent="0.3">
      <c r="B4689"/>
      <c r="C4689"/>
      <c r="E4689"/>
      <c r="F4689"/>
      <c r="G4689"/>
      <c r="H4689"/>
      <c r="I4689"/>
      <c r="K4689"/>
      <c r="N4689"/>
      <c r="U4689"/>
      <c r="V4689"/>
      <c r="X4689"/>
      <c r="DD4689"/>
    </row>
    <row r="4690" spans="2:108" x14ac:dyDescent="0.3">
      <c r="B4690"/>
      <c r="C4690"/>
      <c r="E4690"/>
      <c r="F4690"/>
      <c r="G4690"/>
      <c r="H4690"/>
      <c r="I4690"/>
      <c r="K4690"/>
      <c r="N4690"/>
      <c r="U4690"/>
      <c r="V4690"/>
      <c r="X4690"/>
      <c r="DD4690"/>
    </row>
    <row r="4691" spans="2:108" x14ac:dyDescent="0.3">
      <c r="B4691"/>
      <c r="C4691"/>
      <c r="E4691"/>
      <c r="F4691"/>
      <c r="G4691"/>
      <c r="H4691"/>
      <c r="I4691"/>
      <c r="K4691"/>
      <c r="N4691"/>
      <c r="U4691"/>
      <c r="V4691"/>
      <c r="X4691"/>
      <c r="DD4691"/>
    </row>
    <row r="4692" spans="2:108" x14ac:dyDescent="0.3">
      <c r="B4692"/>
      <c r="C4692"/>
      <c r="E4692"/>
      <c r="F4692"/>
      <c r="G4692"/>
      <c r="H4692"/>
      <c r="I4692"/>
      <c r="K4692"/>
      <c r="N4692"/>
      <c r="U4692"/>
      <c r="V4692"/>
      <c r="X4692"/>
      <c r="DD4692"/>
    </row>
    <row r="4693" spans="2:108" x14ac:dyDescent="0.3">
      <c r="B4693"/>
      <c r="C4693"/>
      <c r="E4693"/>
      <c r="F4693"/>
      <c r="G4693"/>
      <c r="H4693"/>
      <c r="I4693"/>
      <c r="K4693"/>
      <c r="N4693"/>
      <c r="U4693"/>
      <c r="V4693"/>
      <c r="X4693"/>
      <c r="DD4693"/>
    </row>
    <row r="4694" spans="2:108" x14ac:dyDescent="0.3">
      <c r="B4694"/>
      <c r="C4694"/>
      <c r="E4694"/>
      <c r="F4694"/>
      <c r="G4694"/>
      <c r="H4694"/>
      <c r="I4694"/>
      <c r="K4694"/>
      <c r="N4694"/>
      <c r="U4694"/>
      <c r="V4694"/>
      <c r="X4694"/>
      <c r="DD4694"/>
    </row>
    <row r="4695" spans="2:108" x14ac:dyDescent="0.3">
      <c r="B4695"/>
      <c r="C4695"/>
      <c r="E4695"/>
      <c r="F4695"/>
      <c r="G4695"/>
      <c r="H4695"/>
      <c r="I4695"/>
      <c r="K4695"/>
      <c r="N4695"/>
      <c r="U4695"/>
      <c r="V4695"/>
      <c r="X4695"/>
      <c r="DD4695"/>
    </row>
    <row r="4696" spans="2:108" x14ac:dyDescent="0.3">
      <c r="B4696"/>
      <c r="C4696"/>
      <c r="E4696"/>
      <c r="F4696"/>
      <c r="G4696"/>
      <c r="H4696"/>
      <c r="I4696"/>
      <c r="K4696"/>
      <c r="N4696"/>
      <c r="U4696"/>
      <c r="V4696"/>
      <c r="X4696"/>
      <c r="DD4696"/>
    </row>
    <row r="4697" spans="2:108" x14ac:dyDescent="0.3">
      <c r="B4697"/>
      <c r="C4697"/>
      <c r="E4697"/>
      <c r="F4697"/>
      <c r="G4697"/>
      <c r="H4697"/>
      <c r="I4697"/>
      <c r="K4697"/>
      <c r="N4697"/>
      <c r="U4697"/>
      <c r="V4697"/>
      <c r="X4697"/>
      <c r="DD4697"/>
    </row>
    <row r="4698" spans="2:108" x14ac:dyDescent="0.3">
      <c r="B4698"/>
      <c r="C4698"/>
      <c r="E4698"/>
      <c r="F4698"/>
      <c r="G4698"/>
      <c r="H4698"/>
      <c r="I4698"/>
      <c r="K4698"/>
      <c r="N4698"/>
      <c r="U4698"/>
      <c r="V4698"/>
      <c r="X4698"/>
      <c r="DD4698"/>
    </row>
    <row r="4699" spans="2:108" x14ac:dyDescent="0.3">
      <c r="B4699"/>
      <c r="C4699"/>
      <c r="E4699"/>
      <c r="F4699"/>
      <c r="G4699"/>
      <c r="H4699"/>
      <c r="I4699"/>
      <c r="K4699"/>
      <c r="N4699"/>
      <c r="U4699"/>
      <c r="V4699"/>
      <c r="X4699"/>
      <c r="DD4699"/>
    </row>
    <row r="4700" spans="2:108" x14ac:dyDescent="0.3">
      <c r="B4700"/>
      <c r="C4700"/>
      <c r="E4700"/>
      <c r="F4700"/>
      <c r="G4700"/>
      <c r="H4700"/>
      <c r="I4700"/>
      <c r="K4700"/>
      <c r="N4700"/>
      <c r="U4700"/>
      <c r="V4700"/>
      <c r="X4700"/>
      <c r="DD4700"/>
    </row>
    <row r="4701" spans="2:108" x14ac:dyDescent="0.3">
      <c r="B4701"/>
      <c r="C4701"/>
      <c r="E4701"/>
      <c r="F4701"/>
      <c r="G4701"/>
      <c r="H4701"/>
      <c r="I4701"/>
      <c r="K4701"/>
      <c r="N4701"/>
      <c r="U4701"/>
      <c r="V4701"/>
      <c r="X4701"/>
      <c r="DD4701"/>
    </row>
    <row r="4702" spans="2:108" x14ac:dyDescent="0.3">
      <c r="B4702"/>
      <c r="C4702"/>
      <c r="E4702"/>
      <c r="F4702"/>
      <c r="G4702"/>
      <c r="H4702"/>
      <c r="I4702"/>
      <c r="K4702"/>
      <c r="N4702"/>
      <c r="U4702"/>
      <c r="V4702"/>
      <c r="X4702"/>
      <c r="DD4702"/>
    </row>
    <row r="4703" spans="2:108" x14ac:dyDescent="0.3">
      <c r="B4703"/>
      <c r="C4703"/>
      <c r="E4703"/>
      <c r="F4703"/>
      <c r="G4703"/>
      <c r="H4703"/>
      <c r="I4703"/>
      <c r="K4703"/>
      <c r="N4703"/>
      <c r="U4703"/>
      <c r="V4703"/>
      <c r="X4703"/>
      <c r="DD4703"/>
    </row>
    <row r="4704" spans="2:108" x14ac:dyDescent="0.3">
      <c r="B4704"/>
      <c r="C4704"/>
      <c r="E4704"/>
      <c r="F4704"/>
      <c r="G4704"/>
      <c r="H4704"/>
      <c r="I4704"/>
      <c r="K4704"/>
      <c r="N4704"/>
      <c r="U4704"/>
      <c r="V4704"/>
      <c r="X4704"/>
      <c r="DD4704"/>
    </row>
    <row r="4705" spans="2:108" x14ac:dyDescent="0.3">
      <c r="B4705"/>
      <c r="C4705"/>
      <c r="E4705"/>
      <c r="F4705"/>
      <c r="G4705"/>
      <c r="H4705"/>
      <c r="I4705"/>
      <c r="K4705"/>
      <c r="N4705"/>
      <c r="U4705"/>
      <c r="V4705"/>
      <c r="X4705"/>
      <c r="DD4705"/>
    </row>
    <row r="4706" spans="2:108" x14ac:dyDescent="0.3">
      <c r="B4706"/>
      <c r="C4706"/>
      <c r="E4706"/>
      <c r="F4706"/>
      <c r="G4706"/>
      <c r="H4706"/>
      <c r="I4706"/>
      <c r="K4706"/>
      <c r="N4706"/>
      <c r="U4706"/>
      <c r="V4706"/>
      <c r="X4706"/>
      <c r="DD4706"/>
    </row>
    <row r="4707" spans="2:108" x14ac:dyDescent="0.3">
      <c r="B4707"/>
      <c r="C4707"/>
      <c r="E4707"/>
      <c r="F4707"/>
      <c r="G4707"/>
      <c r="H4707"/>
      <c r="I4707"/>
      <c r="K4707"/>
      <c r="N4707"/>
      <c r="U4707"/>
      <c r="V4707"/>
      <c r="X4707"/>
      <c r="DD4707"/>
    </row>
    <row r="4708" spans="2:108" x14ac:dyDescent="0.3">
      <c r="B4708"/>
      <c r="C4708"/>
      <c r="E4708"/>
      <c r="F4708"/>
      <c r="G4708"/>
      <c r="H4708"/>
      <c r="I4708"/>
      <c r="K4708"/>
      <c r="N4708"/>
      <c r="U4708"/>
      <c r="V4708"/>
      <c r="X4708"/>
      <c r="DD4708"/>
    </row>
    <row r="4709" spans="2:108" x14ac:dyDescent="0.3">
      <c r="B4709"/>
      <c r="C4709"/>
      <c r="E4709"/>
      <c r="F4709"/>
      <c r="G4709"/>
      <c r="H4709"/>
      <c r="I4709"/>
      <c r="K4709"/>
      <c r="N4709"/>
      <c r="U4709"/>
      <c r="V4709"/>
      <c r="X4709"/>
      <c r="DD4709"/>
    </row>
    <row r="4710" spans="2:108" x14ac:dyDescent="0.3">
      <c r="B4710"/>
      <c r="C4710"/>
      <c r="E4710"/>
      <c r="F4710"/>
      <c r="G4710"/>
      <c r="H4710"/>
      <c r="I4710"/>
      <c r="K4710"/>
      <c r="N4710"/>
      <c r="U4710"/>
      <c r="V4710"/>
      <c r="X4710"/>
      <c r="DD4710"/>
    </row>
    <row r="4711" spans="2:108" x14ac:dyDescent="0.3">
      <c r="B4711"/>
      <c r="C4711"/>
      <c r="E4711"/>
      <c r="F4711"/>
      <c r="G4711"/>
      <c r="H4711"/>
      <c r="I4711"/>
      <c r="K4711"/>
      <c r="N4711"/>
      <c r="U4711"/>
      <c r="V4711"/>
      <c r="X4711"/>
      <c r="DD4711"/>
    </row>
    <row r="4712" spans="2:108" x14ac:dyDescent="0.3">
      <c r="B4712"/>
      <c r="C4712"/>
      <c r="E4712"/>
      <c r="F4712"/>
      <c r="G4712"/>
      <c r="H4712"/>
      <c r="I4712"/>
      <c r="K4712"/>
      <c r="N4712"/>
      <c r="U4712"/>
      <c r="V4712"/>
      <c r="X4712"/>
      <c r="DD4712"/>
    </row>
    <row r="4713" spans="2:108" x14ac:dyDescent="0.3">
      <c r="B4713"/>
      <c r="C4713"/>
      <c r="E4713"/>
      <c r="F4713"/>
      <c r="G4713"/>
      <c r="H4713"/>
      <c r="I4713"/>
      <c r="K4713"/>
      <c r="N4713"/>
      <c r="U4713"/>
      <c r="V4713"/>
      <c r="X4713"/>
      <c r="DD4713"/>
    </row>
    <row r="4714" spans="2:108" x14ac:dyDescent="0.3">
      <c r="B4714"/>
      <c r="C4714"/>
      <c r="E4714"/>
      <c r="F4714"/>
      <c r="G4714"/>
      <c r="H4714"/>
      <c r="I4714"/>
      <c r="K4714"/>
      <c r="N4714"/>
      <c r="U4714"/>
      <c r="V4714"/>
      <c r="X4714"/>
      <c r="DD4714"/>
    </row>
    <row r="4715" spans="2:108" x14ac:dyDescent="0.3">
      <c r="B4715"/>
      <c r="C4715"/>
      <c r="E4715"/>
      <c r="F4715"/>
      <c r="G4715"/>
      <c r="H4715"/>
      <c r="I4715"/>
      <c r="K4715"/>
      <c r="N4715"/>
      <c r="U4715"/>
      <c r="V4715"/>
      <c r="X4715"/>
      <c r="DD4715"/>
    </row>
    <row r="4716" spans="2:108" x14ac:dyDescent="0.3">
      <c r="B4716"/>
      <c r="C4716"/>
      <c r="E4716"/>
      <c r="F4716"/>
      <c r="G4716"/>
      <c r="H4716"/>
      <c r="I4716"/>
      <c r="K4716"/>
      <c r="N4716"/>
      <c r="U4716"/>
      <c r="V4716"/>
      <c r="X4716"/>
      <c r="DD4716"/>
    </row>
    <row r="4717" spans="2:108" x14ac:dyDescent="0.3">
      <c r="B4717"/>
      <c r="C4717"/>
      <c r="E4717"/>
      <c r="F4717"/>
      <c r="G4717"/>
      <c r="H4717"/>
      <c r="I4717"/>
      <c r="K4717"/>
      <c r="N4717"/>
      <c r="U4717"/>
      <c r="V4717"/>
      <c r="X4717"/>
      <c r="DD4717"/>
    </row>
    <row r="4718" spans="2:108" x14ac:dyDescent="0.3">
      <c r="B4718"/>
      <c r="C4718"/>
      <c r="E4718"/>
      <c r="F4718"/>
      <c r="G4718"/>
      <c r="H4718"/>
      <c r="I4718"/>
      <c r="K4718"/>
      <c r="N4718"/>
      <c r="U4718"/>
      <c r="V4718"/>
      <c r="X4718"/>
      <c r="DD4718"/>
    </row>
    <row r="4719" spans="2:108" x14ac:dyDescent="0.3">
      <c r="B4719"/>
      <c r="C4719"/>
      <c r="E4719"/>
      <c r="F4719"/>
      <c r="G4719"/>
      <c r="H4719"/>
      <c r="I4719"/>
      <c r="K4719"/>
      <c r="N4719"/>
      <c r="U4719"/>
      <c r="V4719"/>
      <c r="X4719"/>
      <c r="DD4719"/>
    </row>
    <row r="4720" spans="2:108" x14ac:dyDescent="0.3">
      <c r="B4720"/>
      <c r="C4720"/>
      <c r="E4720"/>
      <c r="F4720"/>
      <c r="G4720"/>
      <c r="H4720"/>
      <c r="I4720"/>
      <c r="K4720"/>
      <c r="N4720"/>
      <c r="U4720"/>
      <c r="V4720"/>
      <c r="X4720"/>
      <c r="DD4720"/>
    </row>
    <row r="4721" spans="2:108" x14ac:dyDescent="0.3">
      <c r="B4721"/>
      <c r="C4721"/>
      <c r="E4721"/>
      <c r="F4721"/>
      <c r="G4721"/>
      <c r="H4721"/>
      <c r="I4721"/>
      <c r="K4721"/>
      <c r="N4721"/>
      <c r="U4721"/>
      <c r="V4721"/>
      <c r="X4721"/>
      <c r="DD4721"/>
    </row>
    <row r="4722" spans="2:108" x14ac:dyDescent="0.3">
      <c r="B4722"/>
      <c r="C4722"/>
      <c r="E4722"/>
      <c r="F4722"/>
      <c r="G4722"/>
      <c r="H4722"/>
      <c r="I4722"/>
      <c r="K4722"/>
      <c r="N4722"/>
      <c r="U4722"/>
      <c r="V4722"/>
      <c r="X4722"/>
      <c r="DD4722"/>
    </row>
    <row r="4723" spans="2:108" x14ac:dyDescent="0.3">
      <c r="B4723"/>
      <c r="C4723"/>
      <c r="E4723"/>
      <c r="F4723"/>
      <c r="G4723"/>
      <c r="H4723"/>
      <c r="I4723"/>
      <c r="K4723"/>
      <c r="N4723"/>
      <c r="U4723"/>
      <c r="V4723"/>
      <c r="X4723"/>
      <c r="DD4723"/>
    </row>
    <row r="4724" spans="2:108" x14ac:dyDescent="0.3">
      <c r="B4724"/>
      <c r="C4724"/>
      <c r="E4724"/>
      <c r="F4724"/>
      <c r="G4724"/>
      <c r="H4724"/>
      <c r="I4724"/>
      <c r="K4724"/>
      <c r="N4724"/>
      <c r="U4724"/>
      <c r="V4724"/>
      <c r="X4724"/>
      <c r="DD4724"/>
    </row>
    <row r="4725" spans="2:108" x14ac:dyDescent="0.3">
      <c r="B4725"/>
      <c r="C4725"/>
      <c r="E4725"/>
      <c r="F4725"/>
      <c r="G4725"/>
      <c r="H4725"/>
      <c r="I4725"/>
      <c r="K4725"/>
      <c r="N4725"/>
      <c r="U4725"/>
      <c r="V4725"/>
      <c r="X4725"/>
      <c r="DD4725"/>
    </row>
    <row r="4726" spans="2:108" x14ac:dyDescent="0.3">
      <c r="B4726"/>
      <c r="C4726"/>
      <c r="E4726"/>
      <c r="F4726"/>
      <c r="G4726"/>
      <c r="H4726"/>
      <c r="I4726"/>
      <c r="K4726"/>
      <c r="N4726"/>
      <c r="U4726"/>
      <c r="V4726"/>
      <c r="X4726"/>
      <c r="DD4726"/>
    </row>
    <row r="4727" spans="2:108" x14ac:dyDescent="0.3">
      <c r="B4727"/>
      <c r="C4727"/>
      <c r="E4727"/>
      <c r="F4727"/>
      <c r="G4727"/>
      <c r="H4727"/>
      <c r="I4727"/>
      <c r="K4727"/>
      <c r="N4727"/>
      <c r="U4727"/>
      <c r="V4727"/>
      <c r="X4727"/>
      <c r="DD4727"/>
    </row>
    <row r="4728" spans="2:108" x14ac:dyDescent="0.3">
      <c r="B4728"/>
      <c r="C4728"/>
      <c r="E4728"/>
      <c r="F4728"/>
      <c r="G4728"/>
      <c r="H4728"/>
      <c r="I4728"/>
      <c r="K4728"/>
      <c r="N4728"/>
      <c r="U4728"/>
      <c r="V4728"/>
      <c r="X4728"/>
      <c r="DD4728"/>
    </row>
    <row r="4729" spans="2:108" x14ac:dyDescent="0.3">
      <c r="B4729"/>
      <c r="C4729"/>
      <c r="E4729"/>
      <c r="F4729"/>
      <c r="G4729"/>
      <c r="H4729"/>
      <c r="I4729"/>
      <c r="K4729"/>
      <c r="N4729"/>
      <c r="U4729"/>
      <c r="V4729"/>
      <c r="X4729"/>
      <c r="DD4729"/>
    </row>
    <row r="4730" spans="2:108" x14ac:dyDescent="0.3">
      <c r="B4730"/>
      <c r="C4730"/>
      <c r="E4730"/>
      <c r="F4730"/>
      <c r="G4730"/>
      <c r="H4730"/>
      <c r="I4730"/>
      <c r="K4730"/>
      <c r="N4730"/>
      <c r="U4730"/>
      <c r="V4730"/>
      <c r="X4730"/>
      <c r="DD4730"/>
    </row>
    <row r="4731" spans="2:108" x14ac:dyDescent="0.3">
      <c r="B4731"/>
      <c r="C4731"/>
      <c r="E4731"/>
      <c r="F4731"/>
      <c r="G4731"/>
      <c r="H4731"/>
      <c r="I4731"/>
      <c r="K4731"/>
      <c r="N4731"/>
      <c r="U4731"/>
      <c r="V4731"/>
      <c r="X4731"/>
      <c r="DD4731"/>
    </row>
    <row r="4732" spans="2:108" x14ac:dyDescent="0.3">
      <c r="B4732"/>
      <c r="C4732"/>
      <c r="E4732"/>
      <c r="F4732"/>
      <c r="G4732"/>
      <c r="H4732"/>
      <c r="I4732"/>
      <c r="K4732"/>
      <c r="N4732"/>
      <c r="U4732"/>
      <c r="V4732"/>
      <c r="X4732"/>
      <c r="DD4732"/>
    </row>
    <row r="4733" spans="2:108" x14ac:dyDescent="0.3">
      <c r="B4733"/>
      <c r="C4733"/>
      <c r="E4733"/>
      <c r="F4733"/>
      <c r="G4733"/>
      <c r="H4733"/>
      <c r="I4733"/>
      <c r="K4733"/>
      <c r="N4733"/>
      <c r="U4733"/>
      <c r="V4733"/>
      <c r="X4733"/>
      <c r="DD4733"/>
    </row>
    <row r="4734" spans="2:108" x14ac:dyDescent="0.3">
      <c r="B4734"/>
      <c r="C4734"/>
      <c r="E4734"/>
      <c r="F4734"/>
      <c r="G4734"/>
      <c r="H4734"/>
      <c r="I4734"/>
      <c r="K4734"/>
      <c r="N4734"/>
      <c r="U4734"/>
      <c r="V4734"/>
      <c r="X4734"/>
      <c r="DD4734"/>
    </row>
    <row r="4735" spans="2:108" x14ac:dyDescent="0.3">
      <c r="B4735"/>
      <c r="C4735"/>
      <c r="E4735"/>
      <c r="F4735"/>
      <c r="G4735"/>
      <c r="H4735"/>
      <c r="I4735"/>
      <c r="K4735"/>
      <c r="N4735"/>
      <c r="U4735"/>
      <c r="V4735"/>
      <c r="X4735"/>
      <c r="DD4735"/>
    </row>
    <row r="4736" spans="2:108" x14ac:dyDescent="0.3">
      <c r="B4736"/>
      <c r="C4736"/>
      <c r="E4736"/>
      <c r="F4736"/>
      <c r="G4736"/>
      <c r="H4736"/>
      <c r="I4736"/>
      <c r="K4736"/>
      <c r="N4736"/>
      <c r="U4736"/>
      <c r="V4736"/>
      <c r="X4736"/>
      <c r="DD4736"/>
    </row>
    <row r="4737" spans="2:108" x14ac:dyDescent="0.3">
      <c r="B4737"/>
      <c r="C4737"/>
      <c r="E4737"/>
      <c r="F4737"/>
      <c r="G4737"/>
      <c r="H4737"/>
      <c r="I4737"/>
      <c r="K4737"/>
      <c r="N4737"/>
      <c r="U4737"/>
      <c r="V4737"/>
      <c r="X4737"/>
      <c r="DD4737"/>
    </row>
    <row r="4738" spans="2:108" x14ac:dyDescent="0.3">
      <c r="B4738"/>
      <c r="C4738"/>
      <c r="E4738"/>
      <c r="F4738"/>
      <c r="G4738"/>
      <c r="H4738"/>
      <c r="I4738"/>
      <c r="K4738"/>
      <c r="N4738"/>
      <c r="U4738"/>
      <c r="V4738"/>
      <c r="X4738"/>
      <c r="DD4738"/>
    </row>
    <row r="4739" spans="2:108" x14ac:dyDescent="0.3">
      <c r="B4739"/>
      <c r="C4739"/>
      <c r="E4739"/>
      <c r="F4739"/>
      <c r="G4739"/>
      <c r="H4739"/>
      <c r="I4739"/>
      <c r="K4739"/>
      <c r="N4739"/>
      <c r="U4739"/>
      <c r="V4739"/>
      <c r="X4739"/>
      <c r="DD4739"/>
    </row>
    <row r="4740" spans="2:108" x14ac:dyDescent="0.3">
      <c r="B4740"/>
      <c r="C4740"/>
      <c r="E4740"/>
      <c r="F4740"/>
      <c r="G4740"/>
      <c r="H4740"/>
      <c r="I4740"/>
      <c r="K4740"/>
      <c r="N4740"/>
      <c r="U4740"/>
      <c r="V4740"/>
      <c r="X4740"/>
      <c r="DD4740"/>
    </row>
    <row r="4741" spans="2:108" x14ac:dyDescent="0.3">
      <c r="B4741"/>
      <c r="C4741"/>
      <c r="E4741"/>
      <c r="F4741"/>
      <c r="G4741"/>
      <c r="H4741"/>
      <c r="I4741"/>
      <c r="K4741"/>
      <c r="N4741"/>
      <c r="U4741"/>
      <c r="V4741"/>
      <c r="X4741"/>
      <c r="DD4741"/>
    </row>
    <row r="4742" spans="2:108" x14ac:dyDescent="0.3">
      <c r="B4742"/>
      <c r="C4742"/>
      <c r="E4742"/>
      <c r="F4742"/>
      <c r="G4742"/>
      <c r="H4742"/>
      <c r="I4742"/>
      <c r="K4742"/>
      <c r="N4742"/>
      <c r="U4742"/>
      <c r="V4742"/>
      <c r="X4742"/>
      <c r="DD4742"/>
    </row>
    <row r="4743" spans="2:108" x14ac:dyDescent="0.3">
      <c r="B4743"/>
      <c r="C4743"/>
      <c r="E4743"/>
      <c r="F4743"/>
      <c r="G4743"/>
      <c r="H4743"/>
      <c r="I4743"/>
      <c r="K4743"/>
      <c r="N4743"/>
      <c r="U4743"/>
      <c r="V4743"/>
      <c r="X4743"/>
      <c r="DD4743"/>
    </row>
    <row r="4744" spans="2:108" x14ac:dyDescent="0.3">
      <c r="B4744"/>
      <c r="C4744"/>
      <c r="E4744"/>
      <c r="F4744"/>
      <c r="G4744"/>
      <c r="H4744"/>
      <c r="I4744"/>
      <c r="K4744"/>
      <c r="N4744"/>
      <c r="U4744"/>
      <c r="V4744"/>
      <c r="X4744"/>
      <c r="DD4744"/>
    </row>
    <row r="4745" spans="2:108" x14ac:dyDescent="0.3">
      <c r="B4745"/>
      <c r="C4745"/>
      <c r="E4745"/>
      <c r="F4745"/>
      <c r="G4745"/>
      <c r="H4745"/>
      <c r="I4745"/>
      <c r="K4745"/>
      <c r="N4745"/>
      <c r="U4745"/>
      <c r="V4745"/>
      <c r="X4745"/>
      <c r="DD4745"/>
    </row>
    <row r="4746" spans="2:108" x14ac:dyDescent="0.3">
      <c r="B4746"/>
      <c r="C4746"/>
      <c r="E4746"/>
      <c r="F4746"/>
      <c r="G4746"/>
      <c r="H4746"/>
      <c r="I4746"/>
      <c r="K4746"/>
      <c r="N4746"/>
      <c r="U4746"/>
      <c r="V4746"/>
      <c r="X4746"/>
      <c r="DD4746"/>
    </row>
    <row r="4747" spans="2:108" x14ac:dyDescent="0.3">
      <c r="B4747"/>
      <c r="C4747"/>
      <c r="E4747"/>
      <c r="F4747"/>
      <c r="G4747"/>
      <c r="H4747"/>
      <c r="I4747"/>
      <c r="K4747"/>
      <c r="N4747"/>
      <c r="U4747"/>
      <c r="V4747"/>
      <c r="X4747"/>
      <c r="DD4747"/>
    </row>
    <row r="4748" spans="2:108" x14ac:dyDescent="0.3">
      <c r="B4748"/>
      <c r="C4748"/>
      <c r="E4748"/>
      <c r="F4748"/>
      <c r="G4748"/>
      <c r="H4748"/>
      <c r="I4748"/>
      <c r="K4748"/>
      <c r="N4748"/>
      <c r="U4748"/>
      <c r="V4748"/>
      <c r="X4748"/>
      <c r="DD4748"/>
    </row>
    <row r="4749" spans="2:108" x14ac:dyDescent="0.3">
      <c r="B4749"/>
      <c r="C4749"/>
      <c r="E4749"/>
      <c r="F4749"/>
      <c r="G4749"/>
      <c r="H4749"/>
      <c r="I4749"/>
      <c r="K4749"/>
      <c r="N4749"/>
      <c r="U4749"/>
      <c r="V4749"/>
      <c r="X4749"/>
      <c r="DD4749"/>
    </row>
    <row r="4750" spans="2:108" x14ac:dyDescent="0.3">
      <c r="B4750"/>
      <c r="C4750"/>
      <c r="E4750"/>
      <c r="F4750"/>
      <c r="G4750"/>
      <c r="H4750"/>
      <c r="I4750"/>
      <c r="K4750"/>
      <c r="N4750"/>
      <c r="U4750"/>
      <c r="V4750"/>
      <c r="X4750"/>
      <c r="DD4750"/>
    </row>
    <row r="4751" spans="2:108" x14ac:dyDescent="0.3">
      <c r="B4751"/>
      <c r="C4751"/>
      <c r="E4751"/>
      <c r="F4751"/>
      <c r="G4751"/>
      <c r="H4751"/>
      <c r="I4751"/>
      <c r="K4751"/>
      <c r="N4751"/>
      <c r="U4751"/>
      <c r="V4751"/>
      <c r="X4751"/>
      <c r="DD4751"/>
    </row>
    <row r="4752" spans="2:108" x14ac:dyDescent="0.3">
      <c r="B4752"/>
      <c r="C4752"/>
      <c r="E4752"/>
      <c r="F4752"/>
      <c r="G4752"/>
      <c r="H4752"/>
      <c r="I4752"/>
      <c r="K4752"/>
      <c r="N4752"/>
      <c r="U4752"/>
      <c r="V4752"/>
      <c r="X4752"/>
      <c r="DD4752"/>
    </row>
    <row r="4753" spans="2:108" x14ac:dyDescent="0.3">
      <c r="B4753"/>
      <c r="C4753"/>
      <c r="E4753"/>
      <c r="F4753"/>
      <c r="G4753"/>
      <c r="H4753"/>
      <c r="I4753"/>
      <c r="K4753"/>
      <c r="N4753"/>
      <c r="U4753"/>
      <c r="V4753"/>
      <c r="X4753"/>
      <c r="DD4753"/>
    </row>
    <row r="4754" spans="2:108" x14ac:dyDescent="0.3">
      <c r="B4754"/>
      <c r="C4754"/>
      <c r="E4754"/>
      <c r="F4754"/>
      <c r="G4754"/>
      <c r="H4754"/>
      <c r="I4754"/>
      <c r="K4754"/>
      <c r="N4754"/>
      <c r="U4754"/>
      <c r="V4754"/>
      <c r="X4754"/>
      <c r="DD4754"/>
    </row>
    <row r="4755" spans="2:108" x14ac:dyDescent="0.3">
      <c r="B4755"/>
      <c r="C4755"/>
      <c r="E4755"/>
      <c r="F4755"/>
      <c r="G4755"/>
      <c r="H4755"/>
      <c r="I4755"/>
      <c r="K4755"/>
      <c r="N4755"/>
      <c r="U4755"/>
      <c r="V4755"/>
      <c r="X4755"/>
      <c r="DD4755"/>
    </row>
    <row r="4756" spans="2:108" x14ac:dyDescent="0.3">
      <c r="B4756"/>
      <c r="C4756"/>
      <c r="E4756"/>
      <c r="F4756"/>
      <c r="G4756"/>
      <c r="H4756"/>
      <c r="I4756"/>
      <c r="K4756"/>
      <c r="N4756"/>
      <c r="U4756"/>
      <c r="V4756"/>
      <c r="X4756"/>
      <c r="DD4756"/>
    </row>
    <row r="4757" spans="2:108" x14ac:dyDescent="0.3">
      <c r="B4757"/>
      <c r="C4757"/>
      <c r="E4757"/>
      <c r="F4757"/>
      <c r="G4757"/>
      <c r="H4757"/>
      <c r="I4757"/>
      <c r="K4757"/>
      <c r="N4757"/>
      <c r="U4757"/>
      <c r="V4757"/>
      <c r="X4757"/>
      <c r="DD4757"/>
    </row>
    <row r="4758" spans="2:108" x14ac:dyDescent="0.3">
      <c r="B4758"/>
      <c r="C4758"/>
      <c r="E4758"/>
      <c r="F4758"/>
      <c r="G4758"/>
      <c r="H4758"/>
      <c r="I4758"/>
      <c r="K4758"/>
      <c r="N4758"/>
      <c r="U4758"/>
      <c r="V4758"/>
      <c r="X4758"/>
      <c r="DD4758"/>
    </row>
    <row r="4759" spans="2:108" x14ac:dyDescent="0.3">
      <c r="B4759"/>
      <c r="C4759"/>
      <c r="E4759"/>
      <c r="F4759"/>
      <c r="G4759"/>
      <c r="H4759"/>
      <c r="I4759"/>
      <c r="K4759"/>
      <c r="N4759"/>
      <c r="U4759"/>
      <c r="V4759"/>
      <c r="X4759"/>
      <c r="DD4759"/>
    </row>
    <row r="4760" spans="2:108" x14ac:dyDescent="0.3">
      <c r="B4760"/>
      <c r="C4760"/>
      <c r="E4760"/>
      <c r="F4760"/>
      <c r="G4760"/>
      <c r="H4760"/>
      <c r="I4760"/>
      <c r="K4760"/>
      <c r="N4760"/>
      <c r="U4760"/>
      <c r="V4760"/>
      <c r="X4760"/>
      <c r="DD4760"/>
    </row>
    <row r="4761" spans="2:108" x14ac:dyDescent="0.3">
      <c r="B4761"/>
      <c r="C4761"/>
      <c r="E4761"/>
      <c r="F4761"/>
      <c r="G4761"/>
      <c r="H4761"/>
      <c r="I4761"/>
      <c r="K4761"/>
      <c r="N4761"/>
      <c r="U4761"/>
      <c r="V4761"/>
      <c r="X4761"/>
      <c r="DD4761"/>
    </row>
    <row r="4762" spans="2:108" x14ac:dyDescent="0.3">
      <c r="B4762"/>
      <c r="C4762"/>
      <c r="E4762"/>
      <c r="F4762"/>
      <c r="G4762"/>
      <c r="H4762"/>
      <c r="I4762"/>
      <c r="K4762"/>
      <c r="N4762"/>
      <c r="U4762"/>
      <c r="V4762"/>
      <c r="X4762"/>
      <c r="DD4762"/>
    </row>
    <row r="4763" spans="2:108" x14ac:dyDescent="0.3">
      <c r="B4763"/>
      <c r="C4763"/>
      <c r="E4763"/>
      <c r="F4763"/>
      <c r="G4763"/>
      <c r="H4763"/>
      <c r="I4763"/>
      <c r="K4763"/>
      <c r="N4763"/>
      <c r="U4763"/>
      <c r="V4763"/>
      <c r="X4763"/>
      <c r="DD4763"/>
    </row>
    <row r="4764" spans="2:108" x14ac:dyDescent="0.3">
      <c r="B4764"/>
      <c r="C4764"/>
      <c r="E4764"/>
      <c r="F4764"/>
      <c r="G4764"/>
      <c r="H4764"/>
      <c r="I4764"/>
      <c r="K4764"/>
      <c r="N4764"/>
      <c r="U4764"/>
      <c r="V4764"/>
      <c r="X4764"/>
      <c r="DD4764"/>
    </row>
    <row r="4765" spans="2:108" x14ac:dyDescent="0.3">
      <c r="B4765"/>
      <c r="C4765"/>
      <c r="E4765"/>
      <c r="F4765"/>
      <c r="G4765"/>
      <c r="H4765"/>
      <c r="I4765"/>
      <c r="K4765"/>
      <c r="N4765"/>
      <c r="U4765"/>
      <c r="V4765"/>
      <c r="X4765"/>
      <c r="DD4765"/>
    </row>
    <row r="4766" spans="2:108" x14ac:dyDescent="0.3">
      <c r="B4766"/>
      <c r="C4766"/>
      <c r="E4766"/>
      <c r="F4766"/>
      <c r="G4766"/>
      <c r="H4766"/>
      <c r="I4766"/>
      <c r="K4766"/>
      <c r="N4766"/>
      <c r="U4766"/>
      <c r="V4766"/>
      <c r="X4766"/>
      <c r="DD4766"/>
    </row>
    <row r="4767" spans="2:108" x14ac:dyDescent="0.3">
      <c r="B4767"/>
      <c r="C4767"/>
      <c r="E4767"/>
      <c r="F4767"/>
      <c r="G4767"/>
      <c r="H4767"/>
      <c r="I4767"/>
      <c r="K4767"/>
      <c r="N4767"/>
      <c r="U4767"/>
      <c r="V4767"/>
      <c r="X4767"/>
      <c r="DD4767"/>
    </row>
    <row r="4768" spans="2:108" x14ac:dyDescent="0.3">
      <c r="B4768"/>
      <c r="C4768"/>
      <c r="E4768"/>
      <c r="F4768"/>
      <c r="G4768"/>
      <c r="H4768"/>
      <c r="I4768"/>
      <c r="K4768"/>
      <c r="N4768"/>
      <c r="U4768"/>
      <c r="V4768"/>
      <c r="X4768"/>
      <c r="DD4768"/>
    </row>
    <row r="4769" spans="2:108" x14ac:dyDescent="0.3">
      <c r="B4769"/>
      <c r="C4769"/>
      <c r="E4769"/>
      <c r="F4769"/>
      <c r="G4769"/>
      <c r="H4769"/>
      <c r="I4769"/>
      <c r="K4769"/>
      <c r="N4769"/>
      <c r="U4769"/>
      <c r="V4769"/>
      <c r="X4769"/>
      <c r="DD4769"/>
    </row>
    <row r="4770" spans="2:108" x14ac:dyDescent="0.3">
      <c r="B4770"/>
      <c r="C4770"/>
      <c r="E4770"/>
      <c r="F4770"/>
      <c r="G4770"/>
      <c r="H4770"/>
      <c r="I4770"/>
      <c r="K4770"/>
      <c r="N4770"/>
      <c r="U4770"/>
      <c r="V4770"/>
      <c r="X4770"/>
      <c r="DD4770"/>
    </row>
    <row r="4771" spans="2:108" x14ac:dyDescent="0.3">
      <c r="B4771"/>
      <c r="C4771"/>
      <c r="E4771"/>
      <c r="F4771"/>
      <c r="G4771"/>
      <c r="H4771"/>
      <c r="I4771"/>
      <c r="K4771"/>
      <c r="N4771"/>
      <c r="U4771"/>
      <c r="V4771"/>
      <c r="X4771"/>
      <c r="DD4771"/>
    </row>
    <row r="4772" spans="2:108" x14ac:dyDescent="0.3">
      <c r="B4772"/>
      <c r="C4772"/>
      <c r="E4772"/>
      <c r="F4772"/>
      <c r="G4772"/>
      <c r="H4772"/>
      <c r="I4772"/>
      <c r="K4772"/>
      <c r="N4772"/>
      <c r="U4772"/>
      <c r="V4772"/>
      <c r="X4772"/>
      <c r="DD4772"/>
    </row>
    <row r="4773" spans="2:108" x14ac:dyDescent="0.3">
      <c r="B4773"/>
      <c r="C4773"/>
      <c r="E4773"/>
      <c r="F4773"/>
      <c r="G4773"/>
      <c r="H4773"/>
      <c r="I4773"/>
      <c r="K4773"/>
      <c r="N4773"/>
      <c r="U4773"/>
      <c r="V4773"/>
      <c r="X4773"/>
      <c r="DD4773"/>
    </row>
    <row r="4774" spans="2:108" x14ac:dyDescent="0.3">
      <c r="B4774"/>
      <c r="C4774"/>
      <c r="E4774"/>
      <c r="F4774"/>
      <c r="G4774"/>
      <c r="H4774"/>
      <c r="I4774"/>
      <c r="K4774"/>
      <c r="N4774"/>
      <c r="U4774"/>
      <c r="V4774"/>
      <c r="X4774"/>
      <c r="DD4774"/>
    </row>
    <row r="4775" spans="2:108" x14ac:dyDescent="0.3">
      <c r="B4775"/>
      <c r="C4775"/>
      <c r="E4775"/>
      <c r="F4775"/>
      <c r="G4775"/>
      <c r="H4775"/>
      <c r="I4775"/>
      <c r="K4775"/>
      <c r="N4775"/>
      <c r="U4775"/>
      <c r="V4775"/>
      <c r="X4775"/>
      <c r="DD4775"/>
    </row>
    <row r="4776" spans="2:108" x14ac:dyDescent="0.3">
      <c r="B4776"/>
      <c r="C4776"/>
      <c r="E4776"/>
      <c r="F4776"/>
      <c r="G4776"/>
      <c r="H4776"/>
      <c r="I4776"/>
      <c r="K4776"/>
      <c r="N4776"/>
      <c r="U4776"/>
      <c r="V4776"/>
      <c r="X4776"/>
      <c r="DD4776"/>
    </row>
    <row r="4777" spans="2:108" x14ac:dyDescent="0.3">
      <c r="B4777"/>
      <c r="C4777"/>
      <c r="E4777"/>
      <c r="F4777"/>
      <c r="G4777"/>
      <c r="H4777"/>
      <c r="I4777"/>
      <c r="K4777"/>
      <c r="N4777"/>
      <c r="U4777"/>
      <c r="V4777"/>
      <c r="X4777"/>
      <c r="DD4777"/>
    </row>
    <row r="4778" spans="2:108" x14ac:dyDescent="0.3">
      <c r="B4778"/>
      <c r="C4778"/>
      <c r="E4778"/>
      <c r="F4778"/>
      <c r="G4778"/>
      <c r="H4778"/>
      <c r="I4778"/>
      <c r="K4778"/>
      <c r="N4778"/>
      <c r="U4778"/>
      <c r="V4778"/>
      <c r="X4778"/>
      <c r="DD4778"/>
    </row>
    <row r="4779" spans="2:108" x14ac:dyDescent="0.3">
      <c r="B4779"/>
      <c r="C4779"/>
      <c r="E4779"/>
      <c r="F4779"/>
      <c r="G4779"/>
      <c r="H4779"/>
      <c r="I4779"/>
      <c r="K4779"/>
      <c r="N4779"/>
      <c r="U4779"/>
      <c r="V4779"/>
      <c r="X4779"/>
      <c r="DD4779"/>
    </row>
    <row r="4780" spans="2:108" x14ac:dyDescent="0.3">
      <c r="B4780"/>
      <c r="C4780"/>
      <c r="E4780"/>
      <c r="F4780"/>
      <c r="G4780"/>
      <c r="H4780"/>
      <c r="I4780"/>
      <c r="K4780"/>
      <c r="N4780"/>
      <c r="U4780"/>
      <c r="V4780"/>
      <c r="X4780"/>
      <c r="DD4780"/>
    </row>
    <row r="4781" spans="2:108" x14ac:dyDescent="0.3">
      <c r="B4781"/>
      <c r="C4781"/>
      <c r="E4781"/>
      <c r="F4781"/>
      <c r="G4781"/>
      <c r="H4781"/>
      <c r="I4781"/>
      <c r="K4781"/>
      <c r="N4781"/>
      <c r="U4781"/>
      <c r="V4781"/>
      <c r="X4781"/>
      <c r="DD4781"/>
    </row>
    <row r="4782" spans="2:108" x14ac:dyDescent="0.3">
      <c r="B4782"/>
      <c r="C4782"/>
      <c r="E4782"/>
      <c r="F4782"/>
      <c r="G4782"/>
      <c r="H4782"/>
      <c r="I4782"/>
      <c r="K4782"/>
      <c r="N4782"/>
      <c r="U4782"/>
      <c r="V4782"/>
      <c r="X4782"/>
      <c r="DD4782"/>
    </row>
    <row r="4783" spans="2:108" x14ac:dyDescent="0.3">
      <c r="B4783"/>
      <c r="C4783"/>
      <c r="E4783"/>
      <c r="F4783"/>
      <c r="G4783"/>
      <c r="H4783"/>
      <c r="I4783"/>
      <c r="K4783"/>
      <c r="N4783"/>
      <c r="U4783"/>
      <c r="V4783"/>
      <c r="X4783"/>
      <c r="DD4783"/>
    </row>
    <row r="4784" spans="2:108" x14ac:dyDescent="0.3">
      <c r="B4784"/>
      <c r="C4784"/>
      <c r="E4784"/>
      <c r="F4784"/>
      <c r="G4784"/>
      <c r="H4784"/>
      <c r="I4784"/>
      <c r="K4784"/>
      <c r="N4784"/>
      <c r="U4784"/>
      <c r="V4784"/>
      <c r="X4784"/>
      <c r="DD4784"/>
    </row>
    <row r="4785" spans="2:108" x14ac:dyDescent="0.3">
      <c r="B4785"/>
      <c r="C4785"/>
      <c r="E4785"/>
      <c r="F4785"/>
      <c r="G4785"/>
      <c r="H4785"/>
      <c r="I4785"/>
      <c r="K4785"/>
      <c r="N4785"/>
      <c r="U4785"/>
      <c r="V4785"/>
      <c r="X4785"/>
      <c r="DD4785"/>
    </row>
    <row r="4786" spans="2:108" x14ac:dyDescent="0.3">
      <c r="B4786"/>
      <c r="C4786"/>
      <c r="E4786"/>
      <c r="F4786"/>
      <c r="G4786"/>
      <c r="H4786"/>
      <c r="I4786"/>
      <c r="K4786"/>
      <c r="N4786"/>
      <c r="U4786"/>
      <c r="V4786"/>
      <c r="X4786"/>
      <c r="DD4786"/>
    </row>
    <row r="4787" spans="2:108" x14ac:dyDescent="0.3">
      <c r="B4787"/>
      <c r="C4787"/>
      <c r="E4787"/>
      <c r="F4787"/>
      <c r="G4787"/>
      <c r="H4787"/>
      <c r="I4787"/>
      <c r="K4787"/>
      <c r="N4787"/>
      <c r="U4787"/>
      <c r="V4787"/>
      <c r="X4787"/>
      <c r="DD4787"/>
    </row>
    <row r="4788" spans="2:108" x14ac:dyDescent="0.3">
      <c r="B4788"/>
      <c r="C4788"/>
      <c r="E4788"/>
      <c r="F4788"/>
      <c r="G4788"/>
      <c r="H4788"/>
      <c r="I4788"/>
      <c r="K4788"/>
      <c r="N4788"/>
      <c r="U4788"/>
      <c r="V4788"/>
      <c r="X4788"/>
      <c r="DD4788"/>
    </row>
    <row r="4789" spans="2:108" x14ac:dyDescent="0.3">
      <c r="B4789"/>
      <c r="C4789"/>
      <c r="E4789"/>
      <c r="F4789"/>
      <c r="G4789"/>
      <c r="H4789"/>
      <c r="I4789"/>
      <c r="K4789"/>
      <c r="N4789"/>
      <c r="U4789"/>
      <c r="V4789"/>
      <c r="X4789"/>
      <c r="DD4789"/>
    </row>
    <row r="4790" spans="2:108" x14ac:dyDescent="0.3">
      <c r="B4790"/>
      <c r="C4790"/>
      <c r="E4790"/>
      <c r="F4790"/>
      <c r="G4790"/>
      <c r="H4790"/>
      <c r="I4790"/>
      <c r="K4790"/>
      <c r="N4790"/>
      <c r="U4790"/>
      <c r="V4790"/>
      <c r="X4790"/>
      <c r="DD4790"/>
    </row>
    <row r="4791" spans="2:108" x14ac:dyDescent="0.3">
      <c r="B4791"/>
      <c r="C4791"/>
      <c r="E4791"/>
      <c r="F4791"/>
      <c r="G4791"/>
      <c r="H4791"/>
      <c r="I4791"/>
      <c r="K4791"/>
      <c r="N4791"/>
      <c r="U4791"/>
      <c r="V4791"/>
      <c r="X4791"/>
      <c r="DD4791"/>
    </row>
    <row r="4792" spans="2:108" x14ac:dyDescent="0.3">
      <c r="B4792"/>
      <c r="C4792"/>
      <c r="E4792"/>
      <c r="F4792"/>
      <c r="G4792"/>
      <c r="H4792"/>
      <c r="I4792"/>
      <c r="K4792"/>
      <c r="N4792"/>
      <c r="U4792"/>
      <c r="V4792"/>
      <c r="X4792"/>
      <c r="DD4792"/>
    </row>
    <row r="4793" spans="2:108" x14ac:dyDescent="0.3">
      <c r="B4793"/>
      <c r="C4793"/>
      <c r="E4793"/>
      <c r="F4793"/>
      <c r="G4793"/>
      <c r="H4793"/>
      <c r="I4793"/>
      <c r="K4793"/>
      <c r="N4793"/>
      <c r="U4793"/>
      <c r="V4793"/>
      <c r="X4793"/>
      <c r="DD4793"/>
    </row>
    <row r="4794" spans="2:108" x14ac:dyDescent="0.3">
      <c r="B4794"/>
      <c r="C4794"/>
      <c r="E4794"/>
      <c r="F4794"/>
      <c r="G4794"/>
      <c r="H4794"/>
      <c r="I4794"/>
      <c r="K4794"/>
      <c r="N4794"/>
      <c r="U4794"/>
      <c r="V4794"/>
      <c r="X4794"/>
      <c r="DD4794"/>
    </row>
    <row r="4795" spans="2:108" x14ac:dyDescent="0.3">
      <c r="B4795"/>
      <c r="C4795"/>
      <c r="E4795"/>
      <c r="F4795"/>
      <c r="G4795"/>
      <c r="H4795"/>
      <c r="I4795"/>
      <c r="K4795"/>
      <c r="N4795"/>
      <c r="U4795"/>
      <c r="V4795"/>
      <c r="X4795"/>
      <c r="DD4795"/>
    </row>
    <row r="4796" spans="2:108" x14ac:dyDescent="0.3">
      <c r="B4796"/>
      <c r="C4796"/>
      <c r="E4796"/>
      <c r="F4796"/>
      <c r="G4796"/>
      <c r="H4796"/>
      <c r="I4796"/>
      <c r="K4796"/>
      <c r="N4796"/>
      <c r="U4796"/>
      <c r="V4796"/>
      <c r="X4796"/>
      <c r="DD4796"/>
    </row>
    <row r="4797" spans="2:108" x14ac:dyDescent="0.3">
      <c r="B4797"/>
      <c r="C4797"/>
      <c r="E4797"/>
      <c r="F4797"/>
      <c r="G4797"/>
      <c r="H4797"/>
      <c r="I4797"/>
      <c r="K4797"/>
      <c r="N4797"/>
      <c r="U4797"/>
      <c r="V4797"/>
      <c r="X4797"/>
      <c r="DD4797"/>
    </row>
    <row r="4798" spans="2:108" x14ac:dyDescent="0.3">
      <c r="B4798"/>
      <c r="C4798"/>
      <c r="E4798"/>
      <c r="F4798"/>
      <c r="G4798"/>
      <c r="H4798"/>
      <c r="I4798"/>
      <c r="K4798"/>
      <c r="N4798"/>
      <c r="U4798"/>
      <c r="V4798"/>
      <c r="X4798"/>
      <c r="DD4798"/>
    </row>
    <row r="4799" spans="2:108" x14ac:dyDescent="0.3">
      <c r="B4799"/>
      <c r="C4799"/>
      <c r="E4799"/>
      <c r="F4799"/>
      <c r="G4799"/>
      <c r="H4799"/>
      <c r="I4799"/>
      <c r="K4799"/>
      <c r="N4799"/>
      <c r="U4799"/>
      <c r="V4799"/>
      <c r="X4799"/>
      <c r="DD4799"/>
    </row>
    <row r="4800" spans="2:108" x14ac:dyDescent="0.3">
      <c r="B4800"/>
      <c r="C4800"/>
      <c r="E4800"/>
      <c r="F4800"/>
      <c r="G4800"/>
      <c r="H4800"/>
      <c r="I4800"/>
      <c r="K4800"/>
      <c r="N4800"/>
      <c r="U4800"/>
      <c r="V4800"/>
      <c r="X4800"/>
      <c r="DD4800"/>
    </row>
    <row r="4801" spans="2:108" x14ac:dyDescent="0.3">
      <c r="B4801"/>
      <c r="C4801"/>
      <c r="E4801"/>
      <c r="F4801"/>
      <c r="G4801"/>
      <c r="H4801"/>
      <c r="I4801"/>
      <c r="K4801"/>
      <c r="N4801"/>
      <c r="U4801"/>
      <c r="V4801"/>
      <c r="X4801"/>
      <c r="DD4801"/>
    </row>
    <row r="4802" spans="2:108" x14ac:dyDescent="0.3">
      <c r="B4802"/>
      <c r="C4802"/>
      <c r="E4802"/>
      <c r="F4802"/>
      <c r="G4802"/>
      <c r="H4802"/>
      <c r="I4802"/>
      <c r="K4802"/>
      <c r="N4802"/>
      <c r="U4802"/>
      <c r="V4802"/>
      <c r="X4802"/>
      <c r="DD4802"/>
    </row>
    <row r="4803" spans="2:108" x14ac:dyDescent="0.3">
      <c r="B4803"/>
      <c r="C4803"/>
      <c r="E4803"/>
      <c r="F4803"/>
      <c r="G4803"/>
      <c r="H4803"/>
      <c r="I4803"/>
      <c r="K4803"/>
      <c r="N4803"/>
      <c r="U4803"/>
      <c r="V4803"/>
      <c r="X4803"/>
      <c r="DD4803"/>
    </row>
    <row r="4804" spans="2:108" x14ac:dyDescent="0.3">
      <c r="B4804"/>
      <c r="C4804"/>
      <c r="E4804"/>
      <c r="F4804"/>
      <c r="G4804"/>
      <c r="H4804"/>
      <c r="I4804"/>
      <c r="K4804"/>
      <c r="N4804"/>
      <c r="U4804"/>
      <c r="V4804"/>
      <c r="X4804"/>
      <c r="DD4804"/>
    </row>
    <row r="4805" spans="2:108" x14ac:dyDescent="0.3">
      <c r="B4805"/>
      <c r="C4805"/>
      <c r="E4805"/>
      <c r="F4805"/>
      <c r="G4805"/>
      <c r="H4805"/>
      <c r="I4805"/>
      <c r="K4805"/>
      <c r="N4805"/>
      <c r="U4805"/>
      <c r="V4805"/>
      <c r="X4805"/>
      <c r="DD4805"/>
    </row>
    <row r="4806" spans="2:108" x14ac:dyDescent="0.3">
      <c r="B4806"/>
      <c r="C4806"/>
      <c r="E4806"/>
      <c r="F4806"/>
      <c r="G4806"/>
      <c r="H4806"/>
      <c r="I4806"/>
      <c r="K4806"/>
      <c r="N4806"/>
      <c r="U4806"/>
      <c r="V4806"/>
      <c r="X4806"/>
      <c r="DD4806"/>
    </row>
    <row r="4807" spans="2:108" x14ac:dyDescent="0.3">
      <c r="B4807"/>
      <c r="C4807"/>
      <c r="E4807"/>
      <c r="F4807"/>
      <c r="G4807"/>
      <c r="H4807"/>
      <c r="I4807"/>
      <c r="K4807"/>
      <c r="N4807"/>
      <c r="U4807"/>
      <c r="V4807"/>
      <c r="X4807"/>
      <c r="DD4807"/>
    </row>
    <row r="4808" spans="2:108" x14ac:dyDescent="0.3">
      <c r="B4808"/>
      <c r="C4808"/>
      <c r="E4808"/>
      <c r="F4808"/>
      <c r="G4808"/>
      <c r="H4808"/>
      <c r="I4808"/>
      <c r="K4808"/>
      <c r="N4808"/>
      <c r="U4808"/>
      <c r="V4808"/>
      <c r="X4808"/>
      <c r="DD4808"/>
    </row>
    <row r="4809" spans="2:108" x14ac:dyDescent="0.3">
      <c r="B4809"/>
      <c r="C4809"/>
      <c r="E4809"/>
      <c r="F4809"/>
      <c r="G4809"/>
      <c r="H4809"/>
      <c r="I4809"/>
      <c r="K4809"/>
      <c r="N4809"/>
      <c r="U4809"/>
      <c r="V4809"/>
      <c r="X4809"/>
      <c r="DD4809"/>
    </row>
    <row r="4810" spans="2:108" x14ac:dyDescent="0.3">
      <c r="B4810"/>
      <c r="C4810"/>
      <c r="E4810"/>
      <c r="F4810"/>
      <c r="G4810"/>
      <c r="H4810"/>
      <c r="I4810"/>
      <c r="K4810"/>
      <c r="N4810"/>
      <c r="U4810"/>
      <c r="V4810"/>
      <c r="X4810"/>
      <c r="DD4810"/>
    </row>
    <row r="4811" spans="2:108" x14ac:dyDescent="0.3">
      <c r="B4811"/>
      <c r="C4811"/>
      <c r="E4811"/>
      <c r="F4811"/>
      <c r="G4811"/>
      <c r="H4811"/>
      <c r="I4811"/>
      <c r="K4811"/>
      <c r="N4811"/>
      <c r="U4811"/>
      <c r="V4811"/>
      <c r="X4811"/>
      <c r="DD4811"/>
    </row>
    <row r="4812" spans="2:108" x14ac:dyDescent="0.3">
      <c r="B4812"/>
      <c r="C4812"/>
      <c r="E4812"/>
      <c r="F4812"/>
      <c r="G4812"/>
      <c r="H4812"/>
      <c r="I4812"/>
      <c r="K4812"/>
      <c r="N4812"/>
      <c r="U4812"/>
      <c r="V4812"/>
      <c r="X4812"/>
      <c r="DD4812"/>
    </row>
    <row r="4813" spans="2:108" x14ac:dyDescent="0.3">
      <c r="B4813"/>
      <c r="C4813"/>
      <c r="E4813"/>
      <c r="F4813"/>
      <c r="G4813"/>
      <c r="H4813"/>
      <c r="I4813"/>
      <c r="K4813"/>
      <c r="N4813"/>
      <c r="U4813"/>
      <c r="V4813"/>
      <c r="X4813"/>
      <c r="DD4813"/>
    </row>
    <row r="4814" spans="2:108" x14ac:dyDescent="0.3">
      <c r="B4814"/>
      <c r="C4814"/>
      <c r="E4814"/>
      <c r="F4814"/>
      <c r="G4814"/>
      <c r="H4814"/>
      <c r="I4814"/>
      <c r="K4814"/>
      <c r="N4814"/>
      <c r="U4814"/>
      <c r="V4814"/>
      <c r="X4814"/>
      <c r="DD4814"/>
    </row>
    <row r="4815" spans="2:108" x14ac:dyDescent="0.3">
      <c r="B4815"/>
      <c r="C4815"/>
      <c r="E4815"/>
      <c r="F4815"/>
      <c r="G4815"/>
      <c r="H4815"/>
      <c r="I4815"/>
      <c r="K4815"/>
      <c r="N4815"/>
      <c r="U4815"/>
      <c r="V4815"/>
      <c r="X4815"/>
      <c r="DD4815"/>
    </row>
    <row r="4816" spans="2:108" x14ac:dyDescent="0.3">
      <c r="B4816"/>
      <c r="C4816"/>
      <c r="E4816"/>
      <c r="F4816"/>
      <c r="G4816"/>
      <c r="H4816"/>
      <c r="I4816"/>
      <c r="K4816"/>
      <c r="N4816"/>
      <c r="U4816"/>
      <c r="V4816"/>
      <c r="X4816"/>
      <c r="DD4816"/>
    </row>
    <row r="4817" spans="2:108" x14ac:dyDescent="0.3">
      <c r="B4817"/>
      <c r="C4817"/>
      <c r="E4817"/>
      <c r="F4817"/>
      <c r="G4817"/>
      <c r="H4817"/>
      <c r="I4817"/>
      <c r="K4817"/>
      <c r="N4817"/>
      <c r="U4817"/>
      <c r="V4817"/>
      <c r="X4817"/>
      <c r="DD4817"/>
    </row>
    <row r="4818" spans="2:108" x14ac:dyDescent="0.3">
      <c r="B4818"/>
      <c r="C4818"/>
      <c r="E4818"/>
      <c r="F4818"/>
      <c r="G4818"/>
      <c r="H4818"/>
      <c r="I4818"/>
      <c r="K4818"/>
      <c r="N4818"/>
      <c r="U4818"/>
      <c r="V4818"/>
      <c r="X4818"/>
      <c r="DD4818"/>
    </row>
    <row r="4819" spans="2:108" x14ac:dyDescent="0.3">
      <c r="B4819"/>
      <c r="C4819"/>
      <c r="E4819"/>
      <c r="F4819"/>
      <c r="G4819"/>
      <c r="H4819"/>
      <c r="I4819"/>
      <c r="K4819"/>
      <c r="N4819"/>
      <c r="U4819"/>
      <c r="V4819"/>
      <c r="X4819"/>
      <c r="DD4819"/>
    </row>
    <row r="4820" spans="2:108" x14ac:dyDescent="0.3">
      <c r="B4820"/>
      <c r="C4820"/>
      <c r="E4820"/>
      <c r="F4820"/>
      <c r="G4820"/>
      <c r="H4820"/>
      <c r="I4820"/>
      <c r="K4820"/>
      <c r="N4820"/>
      <c r="U4820"/>
      <c r="V4820"/>
      <c r="X4820"/>
      <c r="DD4820"/>
    </row>
    <row r="4821" spans="2:108" x14ac:dyDescent="0.3">
      <c r="B4821"/>
      <c r="C4821"/>
      <c r="E4821"/>
      <c r="F4821"/>
      <c r="G4821"/>
      <c r="H4821"/>
      <c r="I4821"/>
      <c r="K4821"/>
      <c r="N4821"/>
      <c r="U4821"/>
      <c r="V4821"/>
      <c r="X4821"/>
      <c r="DD4821"/>
    </row>
    <row r="4822" spans="2:108" x14ac:dyDescent="0.3">
      <c r="B4822"/>
      <c r="C4822"/>
      <c r="E4822"/>
      <c r="F4822"/>
      <c r="G4822"/>
      <c r="H4822"/>
      <c r="I4822"/>
      <c r="K4822"/>
      <c r="N4822"/>
      <c r="U4822"/>
      <c r="V4822"/>
      <c r="X4822"/>
      <c r="DD4822"/>
    </row>
    <row r="4823" spans="2:108" x14ac:dyDescent="0.3">
      <c r="B4823"/>
      <c r="C4823"/>
      <c r="E4823"/>
      <c r="F4823"/>
      <c r="G4823"/>
      <c r="H4823"/>
      <c r="I4823"/>
      <c r="K4823"/>
      <c r="N4823"/>
      <c r="U4823"/>
      <c r="V4823"/>
      <c r="X4823"/>
      <c r="DD4823"/>
    </row>
    <row r="4824" spans="2:108" x14ac:dyDescent="0.3">
      <c r="B4824"/>
      <c r="C4824"/>
      <c r="E4824"/>
      <c r="F4824"/>
      <c r="G4824"/>
      <c r="H4824"/>
      <c r="I4824"/>
      <c r="K4824"/>
      <c r="N4824"/>
      <c r="U4824"/>
      <c r="V4824"/>
      <c r="X4824"/>
      <c r="DD4824"/>
    </row>
    <row r="4825" spans="2:108" x14ac:dyDescent="0.3">
      <c r="B4825"/>
      <c r="C4825"/>
      <c r="E4825"/>
      <c r="F4825"/>
      <c r="G4825"/>
      <c r="H4825"/>
      <c r="I4825"/>
      <c r="K4825"/>
      <c r="N4825"/>
      <c r="U4825"/>
      <c r="V4825"/>
      <c r="X4825"/>
      <c r="DD4825"/>
    </row>
    <row r="4826" spans="2:108" x14ac:dyDescent="0.3">
      <c r="B4826"/>
      <c r="C4826"/>
      <c r="E4826"/>
      <c r="F4826"/>
      <c r="G4826"/>
      <c r="H4826"/>
      <c r="I4826"/>
      <c r="K4826"/>
      <c r="N4826"/>
      <c r="U4826"/>
      <c r="V4826"/>
      <c r="X4826"/>
      <c r="DD4826"/>
    </row>
    <row r="4827" spans="2:108" x14ac:dyDescent="0.3">
      <c r="B4827"/>
      <c r="C4827"/>
      <c r="E4827"/>
      <c r="F4827"/>
      <c r="G4827"/>
      <c r="H4827"/>
      <c r="I4827"/>
      <c r="K4827"/>
      <c r="N4827"/>
      <c r="U4827"/>
      <c r="V4827"/>
      <c r="X4827"/>
      <c r="DD4827"/>
    </row>
    <row r="4828" spans="2:108" x14ac:dyDescent="0.3">
      <c r="B4828"/>
      <c r="C4828"/>
      <c r="E4828"/>
      <c r="F4828"/>
      <c r="G4828"/>
      <c r="H4828"/>
      <c r="I4828"/>
      <c r="K4828"/>
      <c r="N4828"/>
      <c r="U4828"/>
      <c r="V4828"/>
      <c r="X4828"/>
      <c r="DD4828"/>
    </row>
    <row r="4829" spans="2:108" x14ac:dyDescent="0.3">
      <c r="B4829"/>
      <c r="C4829"/>
      <c r="E4829"/>
      <c r="F4829"/>
      <c r="G4829"/>
      <c r="H4829"/>
      <c r="I4829"/>
      <c r="K4829"/>
      <c r="N4829"/>
      <c r="U4829"/>
      <c r="V4829"/>
      <c r="X4829"/>
      <c r="DD4829"/>
    </row>
    <row r="4830" spans="2:108" x14ac:dyDescent="0.3">
      <c r="B4830"/>
      <c r="C4830"/>
      <c r="E4830"/>
      <c r="F4830"/>
      <c r="G4830"/>
      <c r="H4830"/>
      <c r="I4830"/>
      <c r="K4830"/>
      <c r="N4830"/>
      <c r="U4830"/>
      <c r="V4830"/>
      <c r="X4830"/>
      <c r="DD4830"/>
    </row>
    <row r="4831" spans="2:108" x14ac:dyDescent="0.3">
      <c r="B4831"/>
      <c r="C4831"/>
      <c r="E4831"/>
      <c r="F4831"/>
      <c r="G4831"/>
      <c r="H4831"/>
      <c r="I4831"/>
      <c r="K4831"/>
      <c r="N4831"/>
      <c r="U4831"/>
      <c r="V4831"/>
      <c r="X4831"/>
      <c r="DD4831"/>
    </row>
    <row r="4832" spans="2:108" x14ac:dyDescent="0.3">
      <c r="B4832"/>
      <c r="C4832"/>
      <c r="E4832"/>
      <c r="F4832"/>
      <c r="G4832"/>
      <c r="H4832"/>
      <c r="I4832"/>
      <c r="K4832"/>
      <c r="N4832"/>
      <c r="U4832"/>
      <c r="V4832"/>
      <c r="X4832"/>
      <c r="DD4832"/>
    </row>
    <row r="4833" spans="2:108" x14ac:dyDescent="0.3">
      <c r="B4833"/>
      <c r="C4833"/>
      <c r="E4833"/>
      <c r="F4833"/>
      <c r="G4833"/>
      <c r="H4833"/>
      <c r="I4833"/>
      <c r="K4833"/>
      <c r="N4833"/>
      <c r="U4833"/>
      <c r="V4833"/>
      <c r="X4833"/>
      <c r="DD4833"/>
    </row>
    <row r="4834" spans="2:108" x14ac:dyDescent="0.3">
      <c r="B4834"/>
      <c r="C4834"/>
      <c r="E4834"/>
      <c r="F4834"/>
      <c r="G4834"/>
      <c r="H4834"/>
      <c r="I4834"/>
      <c r="K4834"/>
      <c r="N4834"/>
      <c r="U4834"/>
      <c r="V4834"/>
      <c r="X4834"/>
      <c r="DD4834"/>
    </row>
    <row r="4835" spans="2:108" x14ac:dyDescent="0.3">
      <c r="B4835"/>
      <c r="C4835"/>
      <c r="E4835"/>
      <c r="F4835"/>
      <c r="G4835"/>
      <c r="H4835"/>
      <c r="I4835"/>
      <c r="K4835"/>
      <c r="N4835"/>
      <c r="U4835"/>
      <c r="V4835"/>
      <c r="X4835"/>
      <c r="DD4835"/>
    </row>
    <row r="4836" spans="2:108" x14ac:dyDescent="0.3">
      <c r="B4836"/>
      <c r="C4836"/>
      <c r="E4836"/>
      <c r="F4836"/>
      <c r="G4836"/>
      <c r="H4836"/>
      <c r="I4836"/>
      <c r="K4836"/>
      <c r="N4836"/>
      <c r="U4836"/>
      <c r="V4836"/>
      <c r="X4836"/>
      <c r="DD4836"/>
    </row>
    <row r="4837" spans="2:108" x14ac:dyDescent="0.3">
      <c r="B4837"/>
      <c r="C4837"/>
      <c r="E4837"/>
      <c r="F4837"/>
      <c r="G4837"/>
      <c r="H4837"/>
      <c r="I4837"/>
      <c r="K4837"/>
      <c r="N4837"/>
      <c r="U4837"/>
      <c r="V4837"/>
      <c r="X4837"/>
      <c r="DD4837"/>
    </row>
    <row r="4838" spans="2:108" x14ac:dyDescent="0.3">
      <c r="B4838"/>
      <c r="C4838"/>
      <c r="E4838"/>
      <c r="F4838"/>
      <c r="G4838"/>
      <c r="H4838"/>
      <c r="I4838"/>
      <c r="K4838"/>
      <c r="N4838"/>
      <c r="U4838"/>
      <c r="V4838"/>
      <c r="X4838"/>
      <c r="DD4838"/>
    </row>
    <row r="4839" spans="2:108" x14ac:dyDescent="0.3">
      <c r="B4839"/>
      <c r="C4839"/>
      <c r="E4839"/>
      <c r="F4839"/>
      <c r="G4839"/>
      <c r="H4839"/>
      <c r="I4839"/>
      <c r="K4839"/>
      <c r="N4839"/>
      <c r="O4839"/>
      <c r="P4839"/>
      <c r="U4839"/>
      <c r="V4839"/>
      <c r="X4839"/>
      <c r="DD4839"/>
    </row>
    <row r="4840" spans="2:108" x14ac:dyDescent="0.3">
      <c r="B4840"/>
      <c r="C4840"/>
      <c r="E4840"/>
      <c r="F4840"/>
      <c r="G4840"/>
      <c r="H4840"/>
      <c r="I4840"/>
      <c r="K4840"/>
      <c r="N4840"/>
      <c r="U4840"/>
      <c r="V4840"/>
      <c r="X4840"/>
      <c r="DD4840"/>
    </row>
    <row r="4841" spans="2:108" x14ac:dyDescent="0.3">
      <c r="B4841"/>
      <c r="C4841"/>
      <c r="E4841"/>
      <c r="F4841"/>
      <c r="G4841"/>
      <c r="H4841"/>
      <c r="I4841"/>
      <c r="K4841"/>
      <c r="N4841"/>
      <c r="U4841"/>
      <c r="V4841"/>
      <c r="X4841"/>
      <c r="DD4841"/>
    </row>
    <row r="4842" spans="2:108" x14ac:dyDescent="0.3">
      <c r="B4842"/>
      <c r="C4842"/>
      <c r="E4842"/>
      <c r="F4842"/>
      <c r="G4842"/>
      <c r="H4842"/>
      <c r="I4842"/>
      <c r="K4842"/>
      <c r="N4842"/>
      <c r="U4842"/>
      <c r="V4842"/>
      <c r="X4842"/>
      <c r="DD4842"/>
    </row>
    <row r="4843" spans="2:108" x14ac:dyDescent="0.3">
      <c r="B4843"/>
      <c r="C4843"/>
      <c r="E4843"/>
      <c r="F4843"/>
      <c r="G4843"/>
      <c r="H4843"/>
      <c r="I4843"/>
      <c r="K4843"/>
      <c r="N4843"/>
      <c r="U4843"/>
      <c r="V4843"/>
      <c r="X4843"/>
      <c r="DD4843"/>
    </row>
    <row r="4844" spans="2:108" x14ac:dyDescent="0.3">
      <c r="B4844"/>
      <c r="C4844"/>
      <c r="E4844"/>
      <c r="F4844"/>
      <c r="G4844"/>
      <c r="H4844"/>
      <c r="I4844"/>
      <c r="K4844"/>
      <c r="N4844"/>
      <c r="U4844"/>
      <c r="V4844"/>
      <c r="X4844"/>
      <c r="DD4844"/>
    </row>
    <row r="4845" spans="2:108" x14ac:dyDescent="0.3">
      <c r="B4845"/>
      <c r="C4845"/>
      <c r="E4845"/>
      <c r="F4845"/>
      <c r="G4845"/>
      <c r="H4845"/>
      <c r="I4845"/>
      <c r="K4845"/>
      <c r="N4845"/>
      <c r="O4845"/>
      <c r="P4845"/>
      <c r="U4845"/>
      <c r="V4845"/>
      <c r="X4845"/>
      <c r="DD4845"/>
    </row>
    <row r="4846" spans="2:108" x14ac:dyDescent="0.3">
      <c r="B4846"/>
      <c r="C4846"/>
      <c r="E4846"/>
      <c r="F4846"/>
      <c r="G4846"/>
      <c r="H4846"/>
      <c r="I4846"/>
      <c r="K4846"/>
      <c r="N4846"/>
      <c r="U4846"/>
      <c r="V4846"/>
      <c r="X4846"/>
      <c r="DD4846"/>
    </row>
    <row r="4847" spans="2:108" x14ac:dyDescent="0.3">
      <c r="B4847"/>
      <c r="C4847"/>
      <c r="E4847"/>
      <c r="F4847"/>
      <c r="G4847"/>
      <c r="H4847"/>
      <c r="I4847"/>
      <c r="K4847"/>
      <c r="N4847"/>
      <c r="U4847"/>
      <c r="V4847"/>
      <c r="X4847"/>
      <c r="DD4847"/>
    </row>
    <row r="4848" spans="2:108" x14ac:dyDescent="0.3">
      <c r="B4848"/>
      <c r="C4848"/>
      <c r="E4848"/>
      <c r="F4848"/>
      <c r="G4848"/>
      <c r="H4848"/>
      <c r="I4848"/>
      <c r="K4848"/>
      <c r="N4848"/>
      <c r="U4848"/>
      <c r="V4848"/>
      <c r="X4848"/>
      <c r="DD4848"/>
    </row>
    <row r="4849" spans="2:108" x14ac:dyDescent="0.3">
      <c r="B4849"/>
      <c r="C4849"/>
      <c r="E4849"/>
      <c r="F4849"/>
      <c r="G4849"/>
      <c r="H4849"/>
      <c r="I4849"/>
      <c r="K4849"/>
      <c r="N4849"/>
      <c r="U4849"/>
      <c r="V4849"/>
      <c r="X4849"/>
      <c r="DD4849"/>
    </row>
    <row r="4850" spans="2:108" x14ac:dyDescent="0.3">
      <c r="B4850"/>
      <c r="C4850"/>
      <c r="E4850"/>
      <c r="F4850"/>
      <c r="G4850"/>
      <c r="H4850"/>
      <c r="I4850"/>
      <c r="K4850"/>
      <c r="N4850"/>
      <c r="U4850"/>
      <c r="V4850"/>
      <c r="X4850"/>
      <c r="DD4850"/>
    </row>
    <row r="4851" spans="2:108" x14ac:dyDescent="0.3">
      <c r="B4851"/>
      <c r="C4851"/>
      <c r="E4851"/>
      <c r="F4851"/>
      <c r="G4851"/>
      <c r="H4851"/>
      <c r="I4851"/>
      <c r="K4851"/>
      <c r="N4851"/>
      <c r="U4851"/>
      <c r="V4851"/>
      <c r="X4851"/>
      <c r="DD4851"/>
    </row>
    <row r="4852" spans="2:108" x14ac:dyDescent="0.3">
      <c r="B4852"/>
      <c r="C4852"/>
      <c r="E4852"/>
      <c r="F4852"/>
      <c r="G4852"/>
      <c r="H4852"/>
      <c r="I4852"/>
      <c r="K4852"/>
      <c r="N4852"/>
      <c r="U4852"/>
      <c r="V4852"/>
      <c r="X4852"/>
      <c r="DD4852"/>
    </row>
    <row r="4853" spans="2:108" x14ac:dyDescent="0.3">
      <c r="B4853"/>
      <c r="C4853"/>
      <c r="E4853"/>
      <c r="F4853"/>
      <c r="G4853"/>
      <c r="H4853"/>
      <c r="I4853"/>
      <c r="K4853"/>
      <c r="N4853"/>
      <c r="U4853"/>
      <c r="V4853"/>
      <c r="X4853"/>
      <c r="DD4853"/>
    </row>
    <row r="4854" spans="2:108" x14ac:dyDescent="0.3">
      <c r="B4854"/>
      <c r="C4854"/>
      <c r="E4854"/>
      <c r="F4854"/>
      <c r="G4854"/>
      <c r="H4854"/>
      <c r="I4854"/>
      <c r="K4854"/>
      <c r="N4854"/>
      <c r="U4854"/>
      <c r="V4854"/>
      <c r="X4854"/>
      <c r="DD4854"/>
    </row>
    <row r="4855" spans="2:108" x14ac:dyDescent="0.3">
      <c r="B4855"/>
      <c r="C4855"/>
      <c r="E4855"/>
      <c r="F4855"/>
      <c r="G4855"/>
      <c r="H4855"/>
      <c r="I4855"/>
      <c r="K4855"/>
      <c r="N4855"/>
      <c r="U4855"/>
      <c r="V4855"/>
      <c r="X4855"/>
      <c r="DD4855"/>
    </row>
    <row r="4856" spans="2:108" x14ac:dyDescent="0.3">
      <c r="B4856"/>
      <c r="C4856"/>
      <c r="E4856"/>
      <c r="F4856"/>
      <c r="G4856"/>
      <c r="H4856"/>
      <c r="I4856"/>
      <c r="K4856"/>
      <c r="N4856"/>
      <c r="U4856"/>
      <c r="V4856"/>
      <c r="X4856"/>
      <c r="DD4856"/>
    </row>
    <row r="4857" spans="2:108" x14ac:dyDescent="0.3">
      <c r="B4857"/>
      <c r="C4857"/>
      <c r="E4857"/>
      <c r="F4857"/>
      <c r="G4857"/>
      <c r="H4857"/>
      <c r="I4857"/>
      <c r="K4857"/>
      <c r="N4857"/>
      <c r="U4857"/>
      <c r="V4857"/>
      <c r="X4857"/>
      <c r="DD4857"/>
    </row>
    <row r="4858" spans="2:108" x14ac:dyDescent="0.3">
      <c r="B4858"/>
      <c r="C4858"/>
      <c r="E4858"/>
      <c r="F4858"/>
      <c r="G4858"/>
      <c r="H4858"/>
      <c r="I4858"/>
      <c r="K4858"/>
      <c r="N4858"/>
      <c r="U4858"/>
      <c r="V4858"/>
      <c r="X4858"/>
      <c r="DD4858"/>
    </row>
    <row r="4859" spans="2:108" x14ac:dyDescent="0.3">
      <c r="B4859"/>
      <c r="C4859"/>
      <c r="E4859"/>
      <c r="F4859"/>
      <c r="G4859"/>
      <c r="H4859"/>
      <c r="I4859"/>
      <c r="K4859"/>
      <c r="N4859"/>
      <c r="U4859"/>
      <c r="V4859"/>
      <c r="X4859"/>
      <c r="DD4859"/>
    </row>
    <row r="4860" spans="2:108" x14ac:dyDescent="0.3">
      <c r="B4860"/>
      <c r="C4860"/>
      <c r="E4860"/>
      <c r="F4860"/>
      <c r="G4860"/>
      <c r="H4860"/>
      <c r="I4860"/>
      <c r="K4860"/>
      <c r="N4860"/>
      <c r="U4860"/>
      <c r="V4860"/>
      <c r="X4860"/>
      <c r="DD4860"/>
    </row>
    <row r="4861" spans="2:108" x14ac:dyDescent="0.3">
      <c r="B4861"/>
      <c r="C4861"/>
      <c r="E4861"/>
      <c r="F4861"/>
      <c r="G4861"/>
      <c r="H4861"/>
      <c r="I4861"/>
      <c r="K4861"/>
      <c r="N4861"/>
      <c r="O4861"/>
      <c r="P4861"/>
      <c r="U4861"/>
      <c r="V4861"/>
      <c r="X4861"/>
      <c r="DD4861"/>
    </row>
    <row r="4862" spans="2:108" x14ac:dyDescent="0.3">
      <c r="B4862"/>
      <c r="C4862"/>
      <c r="E4862"/>
      <c r="F4862"/>
      <c r="G4862"/>
      <c r="H4862"/>
      <c r="I4862"/>
      <c r="K4862"/>
      <c r="N4862"/>
      <c r="U4862"/>
      <c r="V4862"/>
      <c r="X4862"/>
      <c r="DD4862"/>
    </row>
    <row r="4863" spans="2:108" x14ac:dyDescent="0.3">
      <c r="B4863"/>
      <c r="C4863"/>
      <c r="E4863"/>
      <c r="F4863"/>
      <c r="G4863"/>
      <c r="H4863"/>
      <c r="I4863"/>
      <c r="K4863"/>
      <c r="N4863"/>
      <c r="U4863"/>
      <c r="V4863"/>
      <c r="X4863"/>
      <c r="DD4863"/>
    </row>
    <row r="4864" spans="2:108" x14ac:dyDescent="0.3">
      <c r="B4864"/>
      <c r="C4864"/>
      <c r="E4864"/>
      <c r="F4864"/>
      <c r="G4864"/>
      <c r="H4864"/>
      <c r="I4864"/>
      <c r="K4864"/>
      <c r="N4864"/>
      <c r="U4864"/>
      <c r="V4864"/>
      <c r="X4864"/>
      <c r="DD4864"/>
    </row>
    <row r="4865" spans="2:108" x14ac:dyDescent="0.3">
      <c r="B4865"/>
      <c r="C4865"/>
      <c r="E4865"/>
      <c r="F4865"/>
      <c r="G4865"/>
      <c r="H4865"/>
      <c r="I4865"/>
      <c r="K4865"/>
      <c r="N4865"/>
      <c r="U4865"/>
      <c r="V4865"/>
      <c r="X4865"/>
      <c r="DD4865"/>
    </row>
    <row r="4866" spans="2:108" x14ac:dyDescent="0.3">
      <c r="B4866"/>
      <c r="C4866"/>
      <c r="E4866"/>
      <c r="F4866"/>
      <c r="G4866"/>
      <c r="H4866"/>
      <c r="I4866"/>
      <c r="K4866"/>
      <c r="N4866"/>
      <c r="U4866"/>
      <c r="V4866"/>
      <c r="X4866"/>
      <c r="DD4866"/>
    </row>
    <row r="4867" spans="2:108" x14ac:dyDescent="0.3">
      <c r="B4867"/>
      <c r="C4867"/>
      <c r="E4867"/>
      <c r="F4867"/>
      <c r="G4867"/>
      <c r="H4867"/>
      <c r="I4867"/>
      <c r="K4867"/>
      <c r="N4867"/>
      <c r="U4867"/>
      <c r="V4867"/>
      <c r="X4867"/>
      <c r="DD4867"/>
    </row>
    <row r="4868" spans="2:108" x14ac:dyDescent="0.3">
      <c r="B4868"/>
      <c r="C4868"/>
      <c r="E4868"/>
      <c r="F4868"/>
      <c r="G4868"/>
      <c r="H4868"/>
      <c r="I4868"/>
      <c r="K4868"/>
      <c r="N4868"/>
      <c r="U4868"/>
      <c r="V4868"/>
      <c r="X4868"/>
      <c r="DD4868"/>
    </row>
    <row r="4869" spans="2:108" x14ac:dyDescent="0.3">
      <c r="B4869"/>
      <c r="C4869"/>
      <c r="E4869"/>
      <c r="F4869"/>
      <c r="G4869"/>
      <c r="H4869"/>
      <c r="I4869"/>
      <c r="K4869"/>
      <c r="N4869"/>
      <c r="U4869"/>
      <c r="V4869"/>
      <c r="X4869"/>
      <c r="DD4869"/>
    </row>
    <row r="4870" spans="2:108" x14ac:dyDescent="0.3">
      <c r="B4870"/>
      <c r="C4870"/>
      <c r="E4870"/>
      <c r="F4870"/>
      <c r="G4870"/>
      <c r="H4870"/>
      <c r="I4870"/>
      <c r="K4870"/>
      <c r="N4870"/>
      <c r="U4870"/>
      <c r="V4870"/>
      <c r="X4870"/>
      <c r="DD4870"/>
    </row>
    <row r="4871" spans="2:108" x14ac:dyDescent="0.3">
      <c r="B4871"/>
      <c r="C4871"/>
      <c r="E4871"/>
      <c r="F4871"/>
      <c r="G4871"/>
      <c r="H4871"/>
      <c r="I4871"/>
      <c r="K4871"/>
      <c r="N4871"/>
      <c r="U4871"/>
      <c r="V4871"/>
      <c r="X4871"/>
      <c r="DD4871"/>
    </row>
    <row r="4872" spans="2:108" x14ac:dyDescent="0.3">
      <c r="B4872"/>
      <c r="C4872"/>
      <c r="E4872"/>
      <c r="F4872"/>
      <c r="G4872"/>
      <c r="H4872"/>
      <c r="I4872"/>
      <c r="K4872"/>
      <c r="N4872"/>
      <c r="U4872"/>
      <c r="V4872"/>
      <c r="X4872"/>
      <c r="DD4872"/>
    </row>
    <row r="4873" spans="2:108" x14ac:dyDescent="0.3">
      <c r="B4873"/>
      <c r="C4873"/>
      <c r="E4873"/>
      <c r="F4873"/>
      <c r="G4873"/>
      <c r="H4873"/>
      <c r="I4873"/>
      <c r="K4873"/>
      <c r="N4873"/>
      <c r="U4873"/>
      <c r="V4873"/>
      <c r="X4873"/>
      <c r="DD4873"/>
    </row>
    <row r="4874" spans="2:108" x14ac:dyDescent="0.3">
      <c r="B4874"/>
      <c r="C4874"/>
      <c r="E4874"/>
      <c r="F4874"/>
      <c r="G4874"/>
      <c r="H4874"/>
      <c r="I4874"/>
      <c r="K4874"/>
      <c r="N4874"/>
      <c r="U4874"/>
      <c r="V4874"/>
      <c r="X4874"/>
      <c r="DD4874"/>
    </row>
    <row r="4875" spans="2:108" x14ac:dyDescent="0.3">
      <c r="B4875"/>
      <c r="C4875"/>
      <c r="E4875"/>
      <c r="F4875"/>
      <c r="G4875"/>
      <c r="H4875"/>
      <c r="I4875"/>
      <c r="K4875"/>
      <c r="N4875"/>
      <c r="U4875"/>
      <c r="V4875"/>
      <c r="X4875"/>
      <c r="DD4875"/>
    </row>
    <row r="4876" spans="2:108" x14ac:dyDescent="0.3">
      <c r="B4876"/>
      <c r="C4876"/>
      <c r="E4876"/>
      <c r="F4876"/>
      <c r="G4876"/>
      <c r="H4876"/>
      <c r="I4876"/>
      <c r="K4876"/>
      <c r="N4876"/>
      <c r="U4876"/>
      <c r="V4876"/>
      <c r="X4876"/>
      <c r="DD4876"/>
    </row>
    <row r="4877" spans="2:108" x14ac:dyDescent="0.3">
      <c r="B4877"/>
      <c r="C4877"/>
      <c r="E4877"/>
      <c r="F4877"/>
      <c r="G4877"/>
      <c r="H4877"/>
      <c r="I4877"/>
      <c r="K4877"/>
      <c r="N4877"/>
      <c r="U4877"/>
      <c r="V4877"/>
      <c r="X4877"/>
      <c r="DD4877"/>
    </row>
    <row r="4878" spans="2:108" x14ac:dyDescent="0.3">
      <c r="B4878"/>
      <c r="C4878"/>
      <c r="E4878"/>
      <c r="F4878"/>
      <c r="G4878"/>
      <c r="H4878"/>
      <c r="I4878"/>
      <c r="K4878"/>
      <c r="N4878"/>
      <c r="U4878"/>
      <c r="V4878"/>
      <c r="X4878"/>
      <c r="DD4878"/>
    </row>
    <row r="4879" spans="2:108" x14ac:dyDescent="0.3">
      <c r="B4879"/>
      <c r="C4879"/>
      <c r="E4879"/>
      <c r="F4879"/>
      <c r="G4879"/>
      <c r="H4879"/>
      <c r="I4879"/>
      <c r="K4879"/>
      <c r="N4879"/>
      <c r="U4879"/>
      <c r="V4879"/>
      <c r="X4879"/>
      <c r="DD4879"/>
    </row>
    <row r="4880" spans="2:108" x14ac:dyDescent="0.3">
      <c r="B4880"/>
      <c r="C4880"/>
      <c r="E4880"/>
      <c r="F4880"/>
      <c r="G4880"/>
      <c r="H4880"/>
      <c r="I4880"/>
      <c r="K4880"/>
      <c r="N4880"/>
      <c r="U4880"/>
      <c r="V4880"/>
      <c r="X4880"/>
      <c r="DD4880"/>
    </row>
    <row r="4881" spans="2:108" x14ac:dyDescent="0.3">
      <c r="B4881"/>
      <c r="C4881"/>
      <c r="E4881"/>
      <c r="F4881"/>
      <c r="G4881"/>
      <c r="H4881"/>
      <c r="I4881"/>
      <c r="K4881"/>
      <c r="N4881"/>
      <c r="U4881"/>
      <c r="V4881"/>
      <c r="X4881"/>
      <c r="DD4881"/>
    </row>
    <row r="4882" spans="2:108" x14ac:dyDescent="0.3">
      <c r="B4882"/>
      <c r="C4882"/>
      <c r="E4882"/>
      <c r="F4882"/>
      <c r="G4882"/>
      <c r="H4882"/>
      <c r="I4882"/>
      <c r="K4882"/>
      <c r="N4882"/>
      <c r="O4882"/>
      <c r="P4882"/>
      <c r="U4882"/>
      <c r="V4882"/>
      <c r="X4882"/>
      <c r="DD4882"/>
    </row>
    <row r="4883" spans="2:108" x14ac:dyDescent="0.3">
      <c r="B4883"/>
      <c r="C4883"/>
      <c r="E4883"/>
      <c r="F4883"/>
      <c r="G4883"/>
      <c r="H4883"/>
      <c r="I4883"/>
      <c r="K4883"/>
      <c r="N4883"/>
      <c r="U4883"/>
      <c r="V4883"/>
      <c r="X4883"/>
      <c r="DD4883"/>
    </row>
    <row r="4884" spans="2:108" x14ac:dyDescent="0.3">
      <c r="B4884"/>
      <c r="C4884"/>
      <c r="E4884"/>
      <c r="F4884"/>
      <c r="G4884"/>
      <c r="H4884"/>
      <c r="I4884"/>
      <c r="K4884"/>
      <c r="N4884"/>
      <c r="U4884"/>
      <c r="V4884"/>
      <c r="X4884"/>
      <c r="DD4884"/>
    </row>
    <row r="4885" spans="2:108" x14ac:dyDescent="0.3">
      <c r="B4885"/>
      <c r="C4885"/>
      <c r="E4885"/>
      <c r="F4885"/>
      <c r="G4885"/>
      <c r="H4885"/>
      <c r="I4885"/>
      <c r="K4885"/>
      <c r="N4885"/>
      <c r="U4885"/>
      <c r="V4885"/>
      <c r="X4885"/>
      <c r="DD4885"/>
    </row>
    <row r="4886" spans="2:108" x14ac:dyDescent="0.3">
      <c r="B4886"/>
      <c r="C4886"/>
      <c r="E4886"/>
      <c r="F4886"/>
      <c r="G4886"/>
      <c r="H4886"/>
      <c r="I4886"/>
      <c r="K4886"/>
      <c r="N4886"/>
      <c r="U4886"/>
      <c r="V4886"/>
      <c r="X4886"/>
      <c r="DD4886"/>
    </row>
    <row r="4887" spans="2:108" x14ac:dyDescent="0.3">
      <c r="B4887"/>
      <c r="C4887"/>
      <c r="E4887"/>
      <c r="F4887"/>
      <c r="G4887"/>
      <c r="H4887"/>
      <c r="I4887"/>
      <c r="K4887"/>
      <c r="N4887"/>
      <c r="U4887"/>
      <c r="V4887"/>
      <c r="X4887"/>
      <c r="DD4887"/>
    </row>
    <row r="4888" spans="2:108" x14ac:dyDescent="0.3">
      <c r="B4888"/>
      <c r="C4888"/>
      <c r="E4888"/>
      <c r="F4888"/>
      <c r="G4888"/>
      <c r="H4888"/>
      <c r="I4888"/>
      <c r="K4888"/>
      <c r="N4888"/>
      <c r="U4888"/>
      <c r="V4888"/>
      <c r="X4888"/>
      <c r="DD4888"/>
    </row>
    <row r="4889" spans="2:108" x14ac:dyDescent="0.3">
      <c r="B4889"/>
      <c r="C4889"/>
      <c r="E4889"/>
      <c r="F4889"/>
      <c r="G4889"/>
      <c r="H4889"/>
      <c r="I4889"/>
      <c r="K4889"/>
      <c r="N4889"/>
      <c r="U4889"/>
      <c r="V4889"/>
      <c r="X4889"/>
      <c r="DD4889"/>
    </row>
    <row r="4890" spans="2:108" x14ac:dyDescent="0.3">
      <c r="B4890"/>
      <c r="C4890"/>
      <c r="E4890"/>
      <c r="F4890"/>
      <c r="G4890"/>
      <c r="H4890"/>
      <c r="I4890"/>
      <c r="K4890"/>
      <c r="N4890"/>
      <c r="U4890"/>
      <c r="V4890"/>
      <c r="X4890"/>
      <c r="DD4890"/>
    </row>
    <row r="4891" spans="2:108" x14ac:dyDescent="0.3">
      <c r="B4891"/>
      <c r="C4891"/>
      <c r="E4891"/>
      <c r="F4891"/>
      <c r="G4891"/>
      <c r="H4891"/>
      <c r="I4891"/>
      <c r="K4891"/>
      <c r="N4891"/>
      <c r="U4891"/>
      <c r="V4891"/>
      <c r="X4891"/>
      <c r="DD4891"/>
    </row>
    <row r="4892" spans="2:108" x14ac:dyDescent="0.3">
      <c r="B4892"/>
      <c r="C4892"/>
      <c r="E4892"/>
      <c r="F4892"/>
      <c r="G4892"/>
      <c r="H4892"/>
      <c r="I4892"/>
      <c r="K4892"/>
      <c r="N4892"/>
      <c r="U4892"/>
      <c r="V4892"/>
      <c r="X4892"/>
      <c r="DD4892"/>
    </row>
    <row r="4893" spans="2:108" x14ac:dyDescent="0.3">
      <c r="B4893"/>
      <c r="C4893"/>
      <c r="E4893"/>
      <c r="F4893"/>
      <c r="G4893"/>
      <c r="H4893"/>
      <c r="I4893"/>
      <c r="K4893"/>
      <c r="N4893"/>
      <c r="U4893"/>
      <c r="V4893"/>
      <c r="X4893"/>
      <c r="DD4893"/>
    </row>
    <row r="4894" spans="2:108" x14ac:dyDescent="0.3">
      <c r="B4894"/>
      <c r="C4894"/>
      <c r="E4894"/>
      <c r="F4894"/>
      <c r="G4894"/>
      <c r="H4894"/>
      <c r="I4894"/>
      <c r="K4894"/>
      <c r="N4894"/>
      <c r="U4894"/>
      <c r="V4894"/>
      <c r="X4894"/>
      <c r="DD4894"/>
    </row>
    <row r="4895" spans="2:108" x14ac:dyDescent="0.3">
      <c r="B4895"/>
      <c r="C4895"/>
      <c r="E4895"/>
      <c r="F4895"/>
      <c r="G4895"/>
      <c r="H4895"/>
      <c r="I4895"/>
      <c r="K4895"/>
      <c r="N4895"/>
      <c r="U4895"/>
      <c r="V4895"/>
      <c r="X4895"/>
      <c r="DD4895"/>
    </row>
    <row r="4896" spans="2:108" x14ac:dyDescent="0.3">
      <c r="B4896"/>
      <c r="C4896"/>
      <c r="E4896"/>
      <c r="F4896"/>
      <c r="G4896"/>
      <c r="H4896"/>
      <c r="I4896"/>
      <c r="K4896"/>
      <c r="N4896"/>
      <c r="U4896"/>
      <c r="V4896"/>
      <c r="X4896"/>
      <c r="DD4896"/>
    </row>
    <row r="4897" spans="2:108" x14ac:dyDescent="0.3">
      <c r="B4897"/>
      <c r="C4897"/>
      <c r="E4897"/>
      <c r="F4897"/>
      <c r="G4897"/>
      <c r="H4897"/>
      <c r="I4897"/>
      <c r="K4897"/>
      <c r="N4897"/>
      <c r="U4897"/>
      <c r="V4897"/>
      <c r="X4897"/>
      <c r="DD4897"/>
    </row>
    <row r="4898" spans="2:108" x14ac:dyDescent="0.3">
      <c r="B4898"/>
      <c r="C4898"/>
      <c r="E4898"/>
      <c r="F4898"/>
      <c r="G4898"/>
      <c r="H4898"/>
      <c r="I4898"/>
      <c r="K4898"/>
      <c r="N4898"/>
      <c r="U4898"/>
      <c r="V4898"/>
      <c r="X4898"/>
      <c r="DD4898"/>
    </row>
    <row r="4899" spans="2:108" x14ac:dyDescent="0.3">
      <c r="B4899"/>
      <c r="C4899"/>
      <c r="E4899"/>
      <c r="F4899"/>
      <c r="G4899"/>
      <c r="H4899"/>
      <c r="I4899"/>
      <c r="K4899"/>
      <c r="N4899"/>
      <c r="U4899"/>
      <c r="V4899"/>
      <c r="X4899"/>
      <c r="DD4899"/>
    </row>
    <row r="4900" spans="2:108" x14ac:dyDescent="0.3">
      <c r="B4900"/>
      <c r="C4900"/>
      <c r="E4900"/>
      <c r="F4900"/>
      <c r="G4900"/>
      <c r="H4900"/>
      <c r="I4900"/>
      <c r="K4900"/>
      <c r="N4900"/>
      <c r="U4900"/>
      <c r="V4900"/>
      <c r="X4900"/>
      <c r="DD4900"/>
    </row>
    <row r="4901" spans="2:108" x14ac:dyDescent="0.3">
      <c r="B4901"/>
      <c r="C4901"/>
      <c r="E4901"/>
      <c r="F4901"/>
      <c r="G4901"/>
      <c r="H4901"/>
      <c r="I4901"/>
      <c r="K4901"/>
      <c r="N4901"/>
      <c r="U4901"/>
      <c r="V4901"/>
      <c r="X4901"/>
      <c r="DD4901"/>
    </row>
    <row r="4902" spans="2:108" x14ac:dyDescent="0.3">
      <c r="B4902"/>
      <c r="C4902"/>
      <c r="E4902"/>
      <c r="F4902"/>
      <c r="G4902"/>
      <c r="H4902"/>
      <c r="I4902"/>
      <c r="K4902"/>
      <c r="N4902"/>
      <c r="U4902"/>
      <c r="V4902"/>
      <c r="X4902"/>
      <c r="DD4902"/>
    </row>
    <row r="4903" spans="2:108" x14ac:dyDescent="0.3">
      <c r="B4903"/>
      <c r="C4903"/>
      <c r="E4903"/>
      <c r="F4903"/>
      <c r="G4903"/>
      <c r="H4903"/>
      <c r="I4903"/>
      <c r="K4903"/>
      <c r="N4903"/>
      <c r="U4903"/>
      <c r="V4903"/>
      <c r="X4903"/>
      <c r="DD4903"/>
    </row>
    <row r="4904" spans="2:108" x14ac:dyDescent="0.3">
      <c r="B4904"/>
      <c r="C4904"/>
      <c r="E4904"/>
      <c r="F4904"/>
      <c r="G4904"/>
      <c r="H4904"/>
      <c r="I4904"/>
      <c r="K4904"/>
      <c r="N4904"/>
      <c r="U4904"/>
      <c r="V4904"/>
      <c r="X4904"/>
      <c r="DD4904"/>
    </row>
    <row r="4905" spans="2:108" x14ac:dyDescent="0.3">
      <c r="B4905"/>
      <c r="C4905"/>
      <c r="E4905"/>
      <c r="F4905"/>
      <c r="G4905"/>
      <c r="H4905"/>
      <c r="I4905"/>
      <c r="K4905"/>
      <c r="N4905"/>
      <c r="U4905"/>
      <c r="V4905"/>
      <c r="X4905"/>
      <c r="DD4905"/>
    </row>
    <row r="4906" spans="2:108" x14ac:dyDescent="0.3">
      <c r="B4906"/>
      <c r="C4906"/>
      <c r="E4906"/>
      <c r="F4906"/>
      <c r="G4906"/>
      <c r="H4906"/>
      <c r="I4906"/>
      <c r="K4906"/>
      <c r="N4906"/>
      <c r="U4906"/>
      <c r="V4906"/>
      <c r="X4906"/>
      <c r="DD4906"/>
    </row>
    <row r="4907" spans="2:108" x14ac:dyDescent="0.3">
      <c r="B4907"/>
      <c r="C4907"/>
      <c r="E4907"/>
      <c r="F4907"/>
      <c r="G4907"/>
      <c r="H4907"/>
      <c r="I4907"/>
      <c r="K4907"/>
      <c r="N4907"/>
      <c r="O4907"/>
      <c r="P4907"/>
      <c r="U4907"/>
      <c r="V4907"/>
      <c r="X4907"/>
      <c r="DD4907"/>
    </row>
    <row r="4908" spans="2:108" x14ac:dyDescent="0.3">
      <c r="B4908"/>
      <c r="C4908"/>
      <c r="E4908"/>
      <c r="F4908"/>
      <c r="G4908"/>
      <c r="H4908"/>
      <c r="I4908"/>
      <c r="K4908"/>
      <c r="N4908"/>
      <c r="U4908"/>
      <c r="V4908"/>
      <c r="X4908"/>
      <c r="DD4908"/>
    </row>
    <row r="4909" spans="2:108" x14ac:dyDescent="0.3">
      <c r="B4909"/>
      <c r="C4909"/>
      <c r="E4909"/>
      <c r="F4909"/>
      <c r="G4909"/>
      <c r="H4909"/>
      <c r="I4909"/>
      <c r="K4909"/>
      <c r="N4909"/>
      <c r="U4909"/>
      <c r="V4909"/>
      <c r="X4909"/>
      <c r="DD4909"/>
    </row>
    <row r="4910" spans="2:108" x14ac:dyDescent="0.3">
      <c r="B4910"/>
      <c r="C4910"/>
      <c r="E4910"/>
      <c r="F4910"/>
      <c r="G4910"/>
      <c r="H4910"/>
      <c r="I4910"/>
      <c r="K4910"/>
      <c r="N4910"/>
      <c r="U4910"/>
      <c r="V4910"/>
      <c r="X4910"/>
      <c r="DD4910"/>
    </row>
    <row r="4911" spans="2:108" x14ac:dyDescent="0.3">
      <c r="B4911"/>
      <c r="C4911"/>
      <c r="E4911"/>
      <c r="F4911"/>
      <c r="G4911"/>
      <c r="H4911"/>
      <c r="I4911"/>
      <c r="K4911"/>
      <c r="N4911"/>
      <c r="U4911"/>
      <c r="V4911"/>
      <c r="X4911"/>
      <c r="DD4911"/>
    </row>
    <row r="4912" spans="2:108" x14ac:dyDescent="0.3">
      <c r="B4912"/>
      <c r="C4912"/>
      <c r="E4912"/>
      <c r="F4912"/>
      <c r="G4912"/>
      <c r="H4912"/>
      <c r="I4912"/>
      <c r="K4912"/>
      <c r="N4912"/>
      <c r="U4912"/>
      <c r="V4912"/>
      <c r="X4912"/>
      <c r="DD4912"/>
    </row>
    <row r="4913" spans="2:108" x14ac:dyDescent="0.3">
      <c r="B4913"/>
      <c r="C4913"/>
      <c r="E4913"/>
      <c r="F4913"/>
      <c r="G4913"/>
      <c r="H4913"/>
      <c r="I4913"/>
      <c r="K4913"/>
      <c r="N4913"/>
      <c r="U4913"/>
      <c r="V4913"/>
      <c r="X4913"/>
      <c r="DD4913"/>
    </row>
    <row r="4914" spans="2:108" x14ac:dyDescent="0.3">
      <c r="B4914"/>
      <c r="C4914"/>
      <c r="E4914"/>
      <c r="F4914"/>
      <c r="G4914"/>
      <c r="H4914"/>
      <c r="I4914"/>
      <c r="K4914"/>
      <c r="N4914"/>
      <c r="U4914"/>
      <c r="V4914"/>
      <c r="X4914"/>
      <c r="DD4914"/>
    </row>
    <row r="4915" spans="2:108" x14ac:dyDescent="0.3">
      <c r="B4915"/>
      <c r="C4915"/>
      <c r="E4915"/>
      <c r="F4915"/>
      <c r="G4915"/>
      <c r="H4915"/>
      <c r="I4915"/>
      <c r="K4915"/>
      <c r="N4915"/>
      <c r="U4915"/>
      <c r="V4915"/>
      <c r="X4915"/>
      <c r="DD4915"/>
    </row>
    <row r="4916" spans="2:108" x14ac:dyDescent="0.3">
      <c r="B4916"/>
      <c r="C4916"/>
      <c r="E4916"/>
      <c r="F4916"/>
      <c r="G4916"/>
      <c r="H4916"/>
      <c r="I4916"/>
      <c r="K4916"/>
      <c r="N4916"/>
      <c r="U4916"/>
      <c r="V4916"/>
      <c r="X4916"/>
      <c r="DD4916"/>
    </row>
    <row r="4917" spans="2:108" x14ac:dyDescent="0.3">
      <c r="B4917"/>
      <c r="C4917"/>
      <c r="E4917"/>
      <c r="F4917"/>
      <c r="G4917"/>
      <c r="H4917"/>
      <c r="I4917"/>
      <c r="K4917"/>
      <c r="N4917"/>
      <c r="O4917"/>
      <c r="P4917"/>
      <c r="U4917"/>
      <c r="V4917"/>
      <c r="X4917"/>
      <c r="DD4917"/>
    </row>
    <row r="4918" spans="2:108" x14ac:dyDescent="0.3">
      <c r="B4918"/>
      <c r="C4918"/>
      <c r="E4918"/>
      <c r="F4918"/>
      <c r="G4918"/>
      <c r="H4918"/>
      <c r="I4918"/>
      <c r="K4918"/>
      <c r="N4918"/>
      <c r="U4918"/>
      <c r="V4918"/>
      <c r="X4918"/>
      <c r="DD4918"/>
    </row>
    <row r="4919" spans="2:108" x14ac:dyDescent="0.3">
      <c r="B4919"/>
      <c r="C4919"/>
      <c r="E4919"/>
      <c r="F4919"/>
      <c r="G4919"/>
      <c r="H4919"/>
      <c r="I4919"/>
      <c r="K4919"/>
      <c r="N4919"/>
      <c r="U4919"/>
      <c r="V4919"/>
      <c r="X4919"/>
      <c r="DD4919"/>
    </row>
    <row r="4920" spans="2:108" x14ac:dyDescent="0.3">
      <c r="B4920"/>
      <c r="C4920"/>
      <c r="E4920"/>
      <c r="F4920"/>
      <c r="G4920"/>
      <c r="H4920"/>
      <c r="I4920"/>
      <c r="K4920"/>
      <c r="N4920"/>
      <c r="U4920"/>
      <c r="V4920"/>
      <c r="X4920"/>
      <c r="DD4920"/>
    </row>
    <row r="4921" spans="2:108" x14ac:dyDescent="0.3">
      <c r="B4921"/>
      <c r="C4921"/>
      <c r="E4921"/>
      <c r="F4921"/>
      <c r="G4921"/>
      <c r="H4921"/>
      <c r="I4921"/>
      <c r="K4921"/>
      <c r="N4921"/>
      <c r="U4921"/>
      <c r="V4921"/>
      <c r="X4921"/>
      <c r="DD4921"/>
    </row>
    <row r="4922" spans="2:108" x14ac:dyDescent="0.3">
      <c r="B4922"/>
      <c r="C4922"/>
      <c r="E4922"/>
      <c r="F4922"/>
      <c r="G4922"/>
      <c r="H4922"/>
      <c r="I4922"/>
      <c r="K4922"/>
      <c r="N4922"/>
      <c r="U4922"/>
      <c r="V4922"/>
      <c r="X4922"/>
      <c r="DD4922"/>
    </row>
    <row r="4923" spans="2:108" x14ac:dyDescent="0.3">
      <c r="B4923"/>
      <c r="C4923"/>
      <c r="E4923"/>
      <c r="F4923"/>
      <c r="G4923"/>
      <c r="H4923"/>
      <c r="I4923"/>
      <c r="K4923"/>
      <c r="N4923"/>
      <c r="U4923"/>
      <c r="V4923"/>
      <c r="X4923"/>
      <c r="DD4923"/>
    </row>
    <row r="4924" spans="2:108" x14ac:dyDescent="0.3">
      <c r="B4924"/>
      <c r="C4924"/>
      <c r="E4924"/>
      <c r="F4924"/>
      <c r="G4924"/>
      <c r="H4924"/>
      <c r="I4924"/>
      <c r="K4924"/>
      <c r="N4924"/>
      <c r="U4924"/>
      <c r="V4924"/>
      <c r="X4924"/>
      <c r="DD4924"/>
    </row>
    <row r="4925" spans="2:108" x14ac:dyDescent="0.3">
      <c r="B4925"/>
      <c r="C4925"/>
      <c r="E4925"/>
      <c r="F4925"/>
      <c r="G4925"/>
      <c r="H4925"/>
      <c r="I4925"/>
      <c r="K4925"/>
      <c r="N4925"/>
      <c r="U4925"/>
      <c r="V4925"/>
      <c r="X4925"/>
      <c r="DD4925"/>
    </row>
    <row r="4926" spans="2:108" x14ac:dyDescent="0.3">
      <c r="B4926"/>
      <c r="C4926"/>
      <c r="E4926"/>
      <c r="F4926"/>
      <c r="G4926"/>
      <c r="H4926"/>
      <c r="I4926"/>
      <c r="K4926"/>
      <c r="N4926"/>
      <c r="U4926"/>
      <c r="V4926"/>
      <c r="X4926"/>
      <c r="DD4926"/>
    </row>
    <row r="4927" spans="2:108" x14ac:dyDescent="0.3">
      <c r="B4927"/>
      <c r="C4927"/>
      <c r="E4927"/>
      <c r="F4927"/>
      <c r="G4927"/>
      <c r="H4927"/>
      <c r="I4927"/>
      <c r="K4927"/>
      <c r="N4927"/>
      <c r="U4927"/>
      <c r="V4927"/>
      <c r="X4927"/>
      <c r="DD4927"/>
    </row>
    <row r="4928" spans="2:108" x14ac:dyDescent="0.3">
      <c r="B4928"/>
      <c r="C4928"/>
      <c r="E4928"/>
      <c r="F4928"/>
      <c r="G4928"/>
      <c r="H4928"/>
      <c r="I4928"/>
      <c r="K4928"/>
      <c r="N4928"/>
      <c r="U4928"/>
      <c r="V4928"/>
      <c r="X4928"/>
      <c r="DD4928"/>
    </row>
    <row r="4929" spans="2:108" x14ac:dyDescent="0.3">
      <c r="B4929"/>
      <c r="C4929"/>
      <c r="E4929"/>
      <c r="F4929"/>
      <c r="G4929"/>
      <c r="H4929"/>
      <c r="I4929"/>
      <c r="K4929"/>
      <c r="N4929"/>
      <c r="U4929"/>
      <c r="V4929"/>
      <c r="X4929"/>
      <c r="DD4929"/>
    </row>
    <row r="4930" spans="2:108" x14ac:dyDescent="0.3">
      <c r="B4930"/>
      <c r="C4930"/>
      <c r="E4930"/>
      <c r="F4930"/>
      <c r="G4930"/>
      <c r="H4930"/>
      <c r="I4930"/>
      <c r="K4930"/>
      <c r="N4930"/>
      <c r="U4930"/>
      <c r="V4930"/>
      <c r="X4930"/>
      <c r="DD4930"/>
    </row>
    <row r="4931" spans="2:108" x14ac:dyDescent="0.3">
      <c r="B4931"/>
      <c r="C4931"/>
      <c r="E4931"/>
      <c r="F4931"/>
      <c r="G4931"/>
      <c r="H4931"/>
      <c r="I4931"/>
      <c r="K4931"/>
      <c r="N4931"/>
      <c r="U4931"/>
      <c r="V4931"/>
      <c r="X4931"/>
      <c r="DD4931"/>
    </row>
    <row r="4932" spans="2:108" x14ac:dyDescent="0.3">
      <c r="B4932"/>
      <c r="C4932"/>
      <c r="E4932"/>
      <c r="F4932"/>
      <c r="G4932"/>
      <c r="H4932"/>
      <c r="I4932"/>
      <c r="K4932"/>
      <c r="N4932"/>
      <c r="U4932"/>
      <c r="V4932"/>
      <c r="X4932"/>
      <c r="DD4932"/>
    </row>
    <row r="4933" spans="2:108" x14ac:dyDescent="0.3">
      <c r="B4933"/>
      <c r="C4933"/>
      <c r="E4933"/>
      <c r="F4933"/>
      <c r="G4933"/>
      <c r="H4933"/>
      <c r="I4933"/>
      <c r="K4933"/>
      <c r="N4933"/>
      <c r="U4933"/>
      <c r="V4933"/>
      <c r="X4933"/>
      <c r="DD4933"/>
    </row>
    <row r="4934" spans="2:108" x14ac:dyDescent="0.3">
      <c r="B4934"/>
      <c r="C4934"/>
      <c r="E4934"/>
      <c r="F4934"/>
      <c r="G4934"/>
      <c r="H4934"/>
      <c r="I4934"/>
      <c r="K4934"/>
      <c r="N4934"/>
      <c r="U4934"/>
      <c r="V4934"/>
      <c r="X4934"/>
      <c r="DD4934"/>
    </row>
    <row r="4935" spans="2:108" x14ac:dyDescent="0.3">
      <c r="B4935"/>
      <c r="C4935"/>
      <c r="E4935"/>
      <c r="F4935"/>
      <c r="G4935"/>
      <c r="H4935"/>
      <c r="I4935"/>
      <c r="K4935"/>
      <c r="N4935"/>
      <c r="U4935"/>
      <c r="V4935"/>
      <c r="X4935"/>
      <c r="DD4935"/>
    </row>
    <row r="4936" spans="2:108" x14ac:dyDescent="0.3">
      <c r="B4936"/>
      <c r="C4936"/>
      <c r="E4936"/>
      <c r="F4936"/>
      <c r="G4936"/>
      <c r="H4936"/>
      <c r="I4936"/>
      <c r="K4936"/>
      <c r="N4936"/>
      <c r="U4936"/>
      <c r="V4936"/>
      <c r="X4936"/>
      <c r="DD4936"/>
    </row>
    <row r="4937" spans="2:108" x14ac:dyDescent="0.3">
      <c r="B4937"/>
      <c r="C4937"/>
      <c r="E4937"/>
      <c r="F4937"/>
      <c r="G4937"/>
      <c r="H4937"/>
      <c r="I4937"/>
      <c r="K4937"/>
      <c r="N4937"/>
      <c r="U4937"/>
      <c r="V4937"/>
      <c r="X4937"/>
      <c r="DD4937"/>
    </row>
    <row r="4938" spans="2:108" x14ac:dyDescent="0.3">
      <c r="B4938"/>
      <c r="C4938"/>
      <c r="E4938"/>
      <c r="F4938"/>
      <c r="G4938"/>
      <c r="H4938"/>
      <c r="I4938"/>
      <c r="K4938"/>
      <c r="N4938"/>
      <c r="O4938"/>
      <c r="P4938"/>
      <c r="U4938"/>
      <c r="V4938"/>
      <c r="X4938"/>
      <c r="DD4938"/>
    </row>
    <row r="4939" spans="2:108" x14ac:dyDescent="0.3">
      <c r="B4939"/>
      <c r="C4939"/>
      <c r="E4939"/>
      <c r="F4939"/>
      <c r="G4939"/>
      <c r="H4939"/>
      <c r="I4939"/>
      <c r="K4939"/>
      <c r="N4939"/>
      <c r="U4939"/>
      <c r="V4939"/>
      <c r="X4939"/>
      <c r="DD4939"/>
    </row>
    <row r="4940" spans="2:108" x14ac:dyDescent="0.3">
      <c r="B4940"/>
      <c r="C4940"/>
      <c r="E4940"/>
      <c r="F4940"/>
      <c r="G4940"/>
      <c r="H4940"/>
      <c r="I4940"/>
      <c r="K4940"/>
      <c r="N4940"/>
      <c r="U4940"/>
      <c r="V4940"/>
      <c r="X4940"/>
      <c r="DD4940"/>
    </row>
    <row r="4941" spans="2:108" x14ac:dyDescent="0.3">
      <c r="B4941"/>
      <c r="C4941"/>
      <c r="E4941"/>
      <c r="F4941"/>
      <c r="G4941"/>
      <c r="H4941"/>
      <c r="I4941"/>
      <c r="K4941"/>
      <c r="N4941"/>
      <c r="U4941"/>
      <c r="V4941"/>
      <c r="X4941"/>
      <c r="DD4941"/>
    </row>
    <row r="4942" spans="2:108" x14ac:dyDescent="0.3">
      <c r="B4942"/>
      <c r="C4942"/>
      <c r="E4942"/>
      <c r="F4942"/>
      <c r="G4942"/>
      <c r="H4942"/>
      <c r="I4942"/>
      <c r="K4942"/>
      <c r="N4942"/>
      <c r="U4942"/>
      <c r="V4942"/>
      <c r="X4942"/>
      <c r="DD4942"/>
    </row>
    <row r="4943" spans="2:108" x14ac:dyDescent="0.3">
      <c r="B4943"/>
      <c r="C4943"/>
      <c r="E4943"/>
      <c r="F4943"/>
      <c r="G4943"/>
      <c r="H4943"/>
      <c r="I4943"/>
      <c r="K4943"/>
      <c r="N4943"/>
      <c r="U4943"/>
      <c r="V4943"/>
      <c r="X4943"/>
      <c r="DD4943"/>
    </row>
    <row r="4944" spans="2:108" x14ac:dyDescent="0.3">
      <c r="B4944"/>
      <c r="C4944"/>
      <c r="E4944"/>
      <c r="F4944"/>
      <c r="G4944"/>
      <c r="H4944"/>
      <c r="I4944"/>
      <c r="K4944"/>
      <c r="N4944"/>
      <c r="U4944"/>
      <c r="V4944"/>
      <c r="X4944"/>
      <c r="DD4944"/>
    </row>
    <row r="4945" spans="2:108" x14ac:dyDescent="0.3">
      <c r="B4945"/>
      <c r="C4945"/>
      <c r="E4945"/>
      <c r="F4945"/>
      <c r="G4945"/>
      <c r="H4945"/>
      <c r="I4945"/>
      <c r="K4945"/>
      <c r="N4945"/>
      <c r="U4945"/>
      <c r="V4945"/>
      <c r="X4945"/>
      <c r="DD4945"/>
    </row>
    <row r="4946" spans="2:108" x14ac:dyDescent="0.3">
      <c r="B4946"/>
      <c r="C4946"/>
      <c r="E4946"/>
      <c r="F4946"/>
      <c r="G4946"/>
      <c r="H4946"/>
      <c r="I4946"/>
      <c r="K4946"/>
      <c r="N4946"/>
      <c r="U4946"/>
      <c r="V4946"/>
      <c r="X4946"/>
      <c r="DD4946"/>
    </row>
    <row r="4947" spans="2:108" x14ac:dyDescent="0.3">
      <c r="B4947"/>
      <c r="C4947"/>
      <c r="E4947"/>
      <c r="F4947"/>
      <c r="G4947"/>
      <c r="H4947"/>
      <c r="I4947"/>
      <c r="K4947"/>
      <c r="N4947"/>
      <c r="U4947"/>
      <c r="V4947"/>
      <c r="X4947"/>
      <c r="DD4947"/>
    </row>
    <row r="4948" spans="2:108" x14ac:dyDescent="0.3">
      <c r="B4948"/>
      <c r="C4948"/>
      <c r="E4948"/>
      <c r="F4948"/>
      <c r="G4948"/>
      <c r="H4948"/>
      <c r="I4948"/>
      <c r="K4948"/>
      <c r="N4948"/>
      <c r="U4948"/>
      <c r="V4948"/>
      <c r="X4948"/>
      <c r="DD4948"/>
    </row>
    <row r="4949" spans="2:108" x14ac:dyDescent="0.3">
      <c r="B4949"/>
      <c r="C4949"/>
      <c r="E4949"/>
      <c r="F4949"/>
      <c r="G4949"/>
      <c r="H4949"/>
      <c r="I4949"/>
      <c r="K4949"/>
      <c r="N4949"/>
      <c r="O4949"/>
      <c r="P4949"/>
      <c r="U4949"/>
      <c r="V4949"/>
      <c r="X4949"/>
      <c r="DD4949"/>
    </row>
    <row r="4950" spans="2:108" x14ac:dyDescent="0.3">
      <c r="B4950"/>
      <c r="C4950"/>
      <c r="E4950"/>
      <c r="F4950"/>
      <c r="G4950"/>
      <c r="H4950"/>
      <c r="I4950"/>
      <c r="K4950"/>
      <c r="N4950"/>
      <c r="U4950"/>
      <c r="V4950"/>
      <c r="X4950"/>
      <c r="DD4950"/>
    </row>
    <row r="4951" spans="2:108" x14ac:dyDescent="0.3">
      <c r="B4951"/>
      <c r="C4951"/>
      <c r="E4951"/>
      <c r="F4951"/>
      <c r="G4951"/>
      <c r="H4951"/>
      <c r="I4951"/>
      <c r="K4951"/>
      <c r="N4951"/>
      <c r="U4951"/>
      <c r="V4951"/>
      <c r="X4951"/>
      <c r="DD4951"/>
    </row>
    <row r="4952" spans="2:108" x14ac:dyDescent="0.3">
      <c r="B4952"/>
      <c r="C4952"/>
      <c r="E4952"/>
      <c r="F4952"/>
      <c r="G4952"/>
      <c r="H4952"/>
      <c r="I4952"/>
      <c r="K4952"/>
      <c r="N4952"/>
      <c r="U4952"/>
      <c r="V4952"/>
      <c r="X4952"/>
      <c r="DD4952"/>
    </row>
    <row r="4953" spans="2:108" x14ac:dyDescent="0.3">
      <c r="B4953"/>
      <c r="C4953"/>
      <c r="E4953"/>
      <c r="F4953"/>
      <c r="G4953"/>
      <c r="H4953"/>
      <c r="I4953"/>
      <c r="K4953"/>
      <c r="N4953"/>
      <c r="U4953"/>
      <c r="V4953"/>
      <c r="X4953"/>
      <c r="DD4953"/>
    </row>
    <row r="4954" spans="2:108" x14ac:dyDescent="0.3">
      <c r="B4954"/>
      <c r="C4954"/>
      <c r="E4954"/>
      <c r="F4954"/>
      <c r="G4954"/>
      <c r="H4954"/>
      <c r="I4954"/>
      <c r="K4954"/>
      <c r="N4954"/>
      <c r="U4954"/>
      <c r="V4954"/>
      <c r="X4954"/>
      <c r="DD4954"/>
    </row>
    <row r="4955" spans="2:108" x14ac:dyDescent="0.3">
      <c r="B4955"/>
      <c r="C4955"/>
      <c r="E4955"/>
      <c r="F4955"/>
      <c r="G4955"/>
      <c r="H4955"/>
      <c r="I4955"/>
      <c r="K4955"/>
      <c r="N4955"/>
      <c r="O4955"/>
      <c r="P4955"/>
      <c r="U4955"/>
      <c r="V4955"/>
      <c r="X4955"/>
      <c r="DD4955"/>
    </row>
    <row r="4956" spans="2:108" x14ac:dyDescent="0.3">
      <c r="B4956"/>
      <c r="C4956"/>
      <c r="E4956"/>
      <c r="F4956"/>
      <c r="G4956"/>
      <c r="H4956"/>
      <c r="I4956"/>
      <c r="K4956"/>
      <c r="N4956"/>
      <c r="U4956"/>
      <c r="V4956"/>
      <c r="X4956"/>
      <c r="DD4956"/>
    </row>
    <row r="4957" spans="2:108" x14ac:dyDescent="0.3">
      <c r="B4957"/>
      <c r="C4957"/>
      <c r="E4957"/>
      <c r="F4957"/>
      <c r="G4957"/>
      <c r="H4957"/>
      <c r="I4957"/>
      <c r="K4957"/>
      <c r="N4957"/>
      <c r="U4957"/>
      <c r="V4957"/>
      <c r="X4957"/>
      <c r="DD4957"/>
    </row>
    <row r="4958" spans="2:108" x14ac:dyDescent="0.3">
      <c r="B4958"/>
      <c r="C4958"/>
      <c r="E4958"/>
      <c r="F4958"/>
      <c r="G4958"/>
      <c r="H4958"/>
      <c r="I4958"/>
      <c r="K4958"/>
      <c r="N4958"/>
      <c r="U4958"/>
      <c r="V4958"/>
      <c r="X4958"/>
      <c r="DD4958"/>
    </row>
    <row r="4959" spans="2:108" x14ac:dyDescent="0.3">
      <c r="B4959"/>
      <c r="C4959"/>
      <c r="E4959"/>
      <c r="F4959"/>
      <c r="G4959"/>
      <c r="H4959"/>
      <c r="I4959"/>
      <c r="K4959"/>
      <c r="N4959"/>
      <c r="U4959"/>
      <c r="V4959"/>
      <c r="X4959"/>
      <c r="DD4959"/>
    </row>
    <row r="4960" spans="2:108" x14ac:dyDescent="0.3">
      <c r="B4960"/>
      <c r="C4960"/>
      <c r="E4960"/>
      <c r="F4960"/>
      <c r="G4960"/>
      <c r="H4960"/>
      <c r="I4960"/>
      <c r="K4960"/>
      <c r="N4960"/>
      <c r="U4960"/>
      <c r="V4960"/>
      <c r="X4960"/>
      <c r="DD4960"/>
    </row>
    <row r="4961" spans="2:108" x14ac:dyDescent="0.3">
      <c r="B4961"/>
      <c r="C4961"/>
      <c r="E4961"/>
      <c r="F4961"/>
      <c r="G4961"/>
      <c r="H4961"/>
      <c r="I4961"/>
      <c r="K4961"/>
      <c r="N4961"/>
      <c r="U4961"/>
      <c r="V4961"/>
      <c r="X4961"/>
      <c r="DD4961"/>
    </row>
    <row r="4962" spans="2:108" x14ac:dyDescent="0.3">
      <c r="B4962"/>
      <c r="C4962"/>
      <c r="E4962"/>
      <c r="F4962"/>
      <c r="G4962"/>
      <c r="H4962"/>
      <c r="I4962"/>
      <c r="K4962"/>
      <c r="N4962"/>
      <c r="U4962"/>
      <c r="V4962"/>
      <c r="X4962"/>
      <c r="DD4962"/>
    </row>
    <row r="4963" spans="2:108" x14ac:dyDescent="0.3">
      <c r="B4963"/>
      <c r="C4963"/>
      <c r="E4963"/>
      <c r="F4963"/>
      <c r="G4963"/>
      <c r="H4963"/>
      <c r="I4963"/>
      <c r="K4963"/>
      <c r="N4963"/>
      <c r="U4963"/>
      <c r="V4963"/>
      <c r="X4963"/>
      <c r="DD4963"/>
    </row>
    <row r="4964" spans="2:108" x14ac:dyDescent="0.3">
      <c r="B4964"/>
      <c r="C4964"/>
      <c r="E4964"/>
      <c r="F4964"/>
      <c r="G4964"/>
      <c r="H4964"/>
      <c r="I4964"/>
      <c r="K4964"/>
      <c r="N4964"/>
      <c r="U4964"/>
      <c r="V4964"/>
      <c r="X4964"/>
      <c r="DD4964"/>
    </row>
    <row r="4965" spans="2:108" x14ac:dyDescent="0.3">
      <c r="B4965"/>
      <c r="C4965"/>
      <c r="E4965"/>
      <c r="F4965"/>
      <c r="G4965"/>
      <c r="H4965"/>
      <c r="I4965"/>
      <c r="K4965"/>
      <c r="N4965"/>
      <c r="U4965"/>
      <c r="V4965"/>
      <c r="X4965"/>
      <c r="DD4965"/>
    </row>
    <row r="4966" spans="2:108" x14ac:dyDescent="0.3">
      <c r="B4966"/>
      <c r="C4966"/>
      <c r="E4966"/>
      <c r="F4966"/>
      <c r="G4966"/>
      <c r="H4966"/>
      <c r="I4966"/>
      <c r="K4966"/>
      <c r="N4966"/>
      <c r="U4966"/>
      <c r="V4966"/>
      <c r="X4966"/>
      <c r="DD4966"/>
    </row>
    <row r="4967" spans="2:108" x14ac:dyDescent="0.3">
      <c r="B4967"/>
      <c r="C4967"/>
      <c r="E4967"/>
      <c r="F4967"/>
      <c r="G4967"/>
      <c r="H4967"/>
      <c r="I4967"/>
      <c r="K4967"/>
      <c r="N4967"/>
      <c r="U4967"/>
      <c r="V4967"/>
      <c r="X4967"/>
      <c r="DD4967"/>
    </row>
    <row r="4968" spans="2:108" x14ac:dyDescent="0.3">
      <c r="B4968"/>
      <c r="C4968"/>
      <c r="E4968"/>
      <c r="F4968"/>
      <c r="G4968"/>
      <c r="H4968"/>
      <c r="I4968"/>
      <c r="K4968"/>
      <c r="N4968"/>
      <c r="U4968"/>
      <c r="V4968"/>
      <c r="X4968"/>
      <c r="DD4968"/>
    </row>
    <row r="4969" spans="2:108" x14ac:dyDescent="0.3">
      <c r="B4969"/>
      <c r="C4969"/>
      <c r="E4969"/>
      <c r="F4969"/>
      <c r="G4969"/>
      <c r="H4969"/>
      <c r="I4969"/>
      <c r="K4969"/>
      <c r="N4969"/>
      <c r="U4969"/>
      <c r="V4969"/>
      <c r="X4969"/>
      <c r="DD4969"/>
    </row>
    <row r="4970" spans="2:108" x14ac:dyDescent="0.3">
      <c r="B4970"/>
      <c r="C4970"/>
      <c r="E4970"/>
      <c r="F4970"/>
      <c r="G4970"/>
      <c r="H4970"/>
      <c r="I4970"/>
      <c r="K4970"/>
      <c r="N4970"/>
      <c r="U4970"/>
      <c r="V4970"/>
      <c r="X4970"/>
      <c r="DD4970"/>
    </row>
    <row r="4971" spans="2:108" x14ac:dyDescent="0.3">
      <c r="B4971"/>
      <c r="C4971"/>
      <c r="E4971"/>
      <c r="F4971"/>
      <c r="G4971"/>
      <c r="H4971"/>
      <c r="I4971"/>
      <c r="K4971"/>
      <c r="N4971"/>
      <c r="U4971"/>
      <c r="V4971"/>
      <c r="X4971"/>
      <c r="DD4971"/>
    </row>
    <row r="4972" spans="2:108" x14ac:dyDescent="0.3">
      <c r="B4972"/>
      <c r="C4972"/>
      <c r="E4972"/>
      <c r="F4972"/>
      <c r="G4972"/>
      <c r="H4972"/>
      <c r="I4972"/>
      <c r="K4972"/>
      <c r="N4972"/>
      <c r="U4972"/>
      <c r="V4972"/>
      <c r="X4972"/>
      <c r="DD4972"/>
    </row>
    <row r="4973" spans="2:108" x14ac:dyDescent="0.3">
      <c r="B4973"/>
      <c r="C4973"/>
      <c r="E4973"/>
      <c r="F4973"/>
      <c r="G4973"/>
      <c r="H4973"/>
      <c r="I4973"/>
      <c r="K4973"/>
      <c r="N4973"/>
      <c r="U4973"/>
      <c r="V4973"/>
      <c r="X4973"/>
      <c r="DD4973"/>
    </row>
    <row r="4974" spans="2:108" x14ac:dyDescent="0.3">
      <c r="B4974"/>
      <c r="C4974"/>
      <c r="E4974"/>
      <c r="F4974"/>
      <c r="G4974"/>
      <c r="H4974"/>
      <c r="I4974"/>
      <c r="K4974"/>
      <c r="N4974"/>
      <c r="U4974"/>
      <c r="V4974"/>
      <c r="X4974"/>
      <c r="DD4974"/>
    </row>
    <row r="4975" spans="2:108" x14ac:dyDescent="0.3">
      <c r="B4975"/>
      <c r="C4975"/>
      <c r="E4975"/>
      <c r="F4975"/>
      <c r="G4975"/>
      <c r="H4975"/>
      <c r="I4975"/>
      <c r="K4975"/>
      <c r="N4975"/>
      <c r="U4975"/>
      <c r="V4975"/>
      <c r="X4975"/>
      <c r="DD4975"/>
    </row>
    <row r="4976" spans="2:108" x14ac:dyDescent="0.3">
      <c r="B4976"/>
      <c r="C4976"/>
      <c r="E4976"/>
      <c r="F4976"/>
      <c r="G4976"/>
      <c r="H4976"/>
      <c r="I4976"/>
      <c r="K4976"/>
      <c r="N4976"/>
      <c r="U4976"/>
      <c r="V4976"/>
      <c r="X4976"/>
      <c r="DD4976"/>
    </row>
    <row r="4977" spans="2:108" x14ac:dyDescent="0.3">
      <c r="B4977"/>
      <c r="C4977"/>
      <c r="E4977"/>
      <c r="F4977"/>
      <c r="G4977"/>
      <c r="H4977"/>
      <c r="I4977"/>
      <c r="K4977"/>
      <c r="N4977"/>
      <c r="U4977"/>
      <c r="V4977"/>
      <c r="X4977"/>
      <c r="DD4977"/>
    </row>
    <row r="4978" spans="2:108" x14ac:dyDescent="0.3">
      <c r="B4978"/>
      <c r="C4978"/>
      <c r="E4978"/>
      <c r="F4978"/>
      <c r="G4978"/>
      <c r="H4978"/>
      <c r="I4978"/>
      <c r="K4978"/>
      <c r="N4978"/>
      <c r="U4978"/>
      <c r="V4978"/>
      <c r="X4978"/>
      <c r="DD4978"/>
    </row>
    <row r="4979" spans="2:108" x14ac:dyDescent="0.3">
      <c r="B4979"/>
      <c r="C4979"/>
      <c r="E4979"/>
      <c r="F4979"/>
      <c r="G4979"/>
      <c r="H4979"/>
      <c r="I4979"/>
      <c r="K4979"/>
      <c r="N4979"/>
      <c r="U4979"/>
      <c r="V4979"/>
      <c r="X4979"/>
      <c r="DD4979"/>
    </row>
    <row r="4980" spans="2:108" x14ac:dyDescent="0.3">
      <c r="B4980"/>
      <c r="C4980"/>
      <c r="E4980"/>
      <c r="F4980"/>
      <c r="G4980"/>
      <c r="H4980"/>
      <c r="I4980"/>
      <c r="K4980"/>
      <c r="N4980"/>
      <c r="U4980"/>
      <c r="V4980"/>
      <c r="X4980"/>
      <c r="DD4980"/>
    </row>
    <row r="4981" spans="2:108" x14ac:dyDescent="0.3">
      <c r="B4981"/>
      <c r="C4981"/>
      <c r="E4981"/>
      <c r="F4981"/>
      <c r="G4981"/>
      <c r="H4981"/>
      <c r="I4981"/>
      <c r="K4981"/>
      <c r="N4981"/>
      <c r="U4981"/>
      <c r="V4981"/>
      <c r="X4981"/>
      <c r="DD4981"/>
    </row>
    <row r="4982" spans="2:108" x14ac:dyDescent="0.3">
      <c r="B4982"/>
      <c r="C4982"/>
      <c r="E4982"/>
      <c r="F4982"/>
      <c r="G4982"/>
      <c r="H4982"/>
      <c r="I4982"/>
      <c r="K4982"/>
      <c r="N4982"/>
      <c r="U4982"/>
      <c r="V4982"/>
      <c r="X4982"/>
      <c r="DD4982"/>
    </row>
    <row r="4983" spans="2:108" x14ac:dyDescent="0.3">
      <c r="B4983"/>
      <c r="C4983"/>
      <c r="E4983"/>
      <c r="F4983"/>
      <c r="G4983"/>
      <c r="H4983"/>
      <c r="I4983"/>
      <c r="K4983"/>
      <c r="N4983"/>
      <c r="U4983"/>
      <c r="V4983"/>
      <c r="X4983"/>
      <c r="DD4983"/>
    </row>
    <row r="4984" spans="2:108" x14ac:dyDescent="0.3">
      <c r="B4984"/>
      <c r="C4984"/>
      <c r="E4984"/>
      <c r="F4984"/>
      <c r="G4984"/>
      <c r="H4984"/>
      <c r="I4984"/>
      <c r="K4984"/>
      <c r="N4984"/>
      <c r="U4984"/>
      <c r="V4984"/>
      <c r="X4984"/>
      <c r="DD4984"/>
    </row>
    <row r="4985" spans="2:108" x14ac:dyDescent="0.3">
      <c r="B4985"/>
      <c r="C4985"/>
      <c r="E4985"/>
      <c r="F4985"/>
      <c r="G4985"/>
      <c r="H4985"/>
      <c r="I4985"/>
      <c r="K4985"/>
      <c r="N4985"/>
      <c r="U4985"/>
      <c r="V4985"/>
      <c r="X4985"/>
      <c r="DD4985"/>
    </row>
    <row r="4986" spans="2:108" x14ac:dyDescent="0.3">
      <c r="B4986"/>
      <c r="C4986"/>
      <c r="E4986"/>
      <c r="F4986"/>
      <c r="G4986"/>
      <c r="H4986"/>
      <c r="I4986"/>
      <c r="K4986"/>
      <c r="N4986"/>
      <c r="O4986"/>
      <c r="P4986"/>
      <c r="U4986"/>
      <c r="V4986"/>
      <c r="X4986"/>
      <c r="DD4986"/>
    </row>
    <row r="4987" spans="2:108" x14ac:dyDescent="0.3">
      <c r="B4987"/>
      <c r="C4987"/>
      <c r="E4987"/>
      <c r="F4987"/>
      <c r="G4987"/>
      <c r="H4987"/>
      <c r="I4987"/>
      <c r="K4987"/>
      <c r="N4987"/>
      <c r="U4987"/>
      <c r="V4987"/>
      <c r="X4987"/>
      <c r="DD4987"/>
    </row>
    <row r="4988" spans="2:108" x14ac:dyDescent="0.3">
      <c r="B4988"/>
      <c r="C4988"/>
      <c r="E4988"/>
      <c r="F4988"/>
      <c r="G4988"/>
      <c r="H4988"/>
      <c r="I4988"/>
      <c r="K4988"/>
      <c r="N4988"/>
      <c r="U4988"/>
      <c r="V4988"/>
      <c r="X4988"/>
      <c r="DD4988"/>
    </row>
    <row r="4989" spans="2:108" x14ac:dyDescent="0.3">
      <c r="B4989"/>
      <c r="C4989"/>
      <c r="E4989"/>
      <c r="F4989"/>
      <c r="G4989"/>
      <c r="H4989"/>
      <c r="I4989"/>
      <c r="K4989"/>
      <c r="N4989"/>
      <c r="U4989"/>
      <c r="V4989"/>
      <c r="X4989"/>
      <c r="DD4989"/>
    </row>
    <row r="4990" spans="2:108" x14ac:dyDescent="0.3">
      <c r="B4990"/>
      <c r="C4990"/>
      <c r="E4990"/>
      <c r="F4990"/>
      <c r="G4990"/>
      <c r="H4990"/>
      <c r="I4990"/>
      <c r="K4990"/>
      <c r="N4990"/>
      <c r="U4990"/>
      <c r="V4990"/>
      <c r="X4990"/>
      <c r="DD4990"/>
    </row>
    <row r="4991" spans="2:108" x14ac:dyDescent="0.3">
      <c r="B4991"/>
      <c r="C4991"/>
      <c r="E4991"/>
      <c r="F4991"/>
      <c r="G4991"/>
      <c r="H4991"/>
      <c r="I4991"/>
      <c r="K4991"/>
      <c r="N4991"/>
      <c r="U4991"/>
      <c r="V4991"/>
      <c r="X4991"/>
      <c r="DD4991"/>
    </row>
    <row r="4992" spans="2:108" x14ac:dyDescent="0.3">
      <c r="B4992"/>
      <c r="C4992"/>
      <c r="E4992"/>
      <c r="F4992"/>
      <c r="G4992"/>
      <c r="H4992"/>
      <c r="I4992"/>
      <c r="K4992"/>
      <c r="N4992"/>
      <c r="U4992"/>
      <c r="V4992"/>
      <c r="X4992"/>
      <c r="DD4992"/>
    </row>
    <row r="4993" spans="2:108" x14ac:dyDescent="0.3">
      <c r="B4993"/>
      <c r="C4993"/>
      <c r="E4993"/>
      <c r="F4993"/>
      <c r="G4993"/>
      <c r="H4993"/>
      <c r="I4993"/>
      <c r="K4993"/>
      <c r="N4993"/>
      <c r="U4993"/>
      <c r="V4993"/>
      <c r="X4993"/>
      <c r="DD4993"/>
    </row>
    <row r="4994" spans="2:108" x14ac:dyDescent="0.3">
      <c r="B4994"/>
      <c r="C4994"/>
      <c r="E4994"/>
      <c r="F4994"/>
      <c r="G4994"/>
      <c r="H4994"/>
      <c r="I4994"/>
      <c r="K4994"/>
      <c r="N4994"/>
      <c r="U4994"/>
      <c r="V4994"/>
      <c r="X4994"/>
      <c r="DD4994"/>
    </row>
    <row r="4995" spans="2:108" x14ac:dyDescent="0.3">
      <c r="B4995"/>
      <c r="C4995"/>
      <c r="E4995"/>
      <c r="F4995"/>
      <c r="G4995"/>
      <c r="H4995"/>
      <c r="I4995"/>
      <c r="K4995"/>
      <c r="N4995"/>
      <c r="U4995"/>
      <c r="V4995"/>
      <c r="X4995"/>
      <c r="DD4995"/>
    </row>
    <row r="4996" spans="2:108" x14ac:dyDescent="0.3">
      <c r="B4996"/>
      <c r="C4996"/>
      <c r="E4996"/>
      <c r="F4996"/>
      <c r="G4996"/>
      <c r="H4996"/>
      <c r="I4996"/>
      <c r="K4996"/>
      <c r="N4996"/>
      <c r="U4996"/>
      <c r="V4996"/>
      <c r="X4996"/>
      <c r="DD4996"/>
    </row>
    <row r="4997" spans="2:108" x14ac:dyDescent="0.3">
      <c r="B4997"/>
      <c r="C4997"/>
      <c r="E4997"/>
      <c r="F4997"/>
      <c r="G4997"/>
      <c r="H4997"/>
      <c r="I4997"/>
      <c r="K4997"/>
      <c r="N4997"/>
      <c r="U4997"/>
      <c r="V4997"/>
      <c r="X4997"/>
      <c r="DD4997"/>
    </row>
    <row r="4998" spans="2:108" x14ac:dyDescent="0.3">
      <c r="B4998"/>
      <c r="C4998"/>
      <c r="E4998"/>
      <c r="F4998"/>
      <c r="G4998"/>
      <c r="H4998"/>
      <c r="I4998"/>
      <c r="K4998"/>
      <c r="N4998"/>
      <c r="U4998"/>
      <c r="V4998"/>
      <c r="X4998"/>
      <c r="DD4998"/>
    </row>
    <row r="4999" spans="2:108" x14ac:dyDescent="0.3">
      <c r="B4999"/>
      <c r="C4999"/>
      <c r="E4999"/>
      <c r="F4999"/>
      <c r="G4999"/>
      <c r="H4999"/>
      <c r="I4999"/>
      <c r="K4999"/>
      <c r="N4999"/>
      <c r="U4999"/>
      <c r="V4999"/>
      <c r="X4999"/>
      <c r="DD4999"/>
    </row>
    <row r="5000" spans="2:108" x14ac:dyDescent="0.3">
      <c r="B5000"/>
      <c r="C5000"/>
      <c r="E5000"/>
      <c r="F5000"/>
      <c r="G5000"/>
      <c r="H5000"/>
      <c r="I5000"/>
      <c r="K5000"/>
      <c r="N5000"/>
      <c r="U5000"/>
      <c r="V5000"/>
      <c r="X5000"/>
      <c r="DD5000"/>
    </row>
    <row r="5001" spans="2:108" x14ac:dyDescent="0.3">
      <c r="B5001"/>
      <c r="C5001"/>
      <c r="E5001"/>
      <c r="F5001"/>
      <c r="G5001"/>
      <c r="H5001"/>
      <c r="I5001"/>
      <c r="K5001"/>
      <c r="N5001"/>
      <c r="U5001"/>
      <c r="V5001"/>
      <c r="X5001"/>
      <c r="DD5001"/>
    </row>
    <row r="5002" spans="2:108" x14ac:dyDescent="0.3">
      <c r="B5002"/>
      <c r="C5002"/>
      <c r="E5002"/>
      <c r="F5002"/>
      <c r="G5002"/>
      <c r="H5002"/>
      <c r="I5002"/>
      <c r="K5002"/>
      <c r="N5002"/>
      <c r="U5002"/>
      <c r="V5002"/>
      <c r="X5002"/>
      <c r="DD5002"/>
    </row>
    <row r="5003" spans="2:108" x14ac:dyDescent="0.3">
      <c r="B5003"/>
      <c r="C5003"/>
      <c r="E5003"/>
      <c r="F5003"/>
      <c r="G5003"/>
      <c r="H5003"/>
      <c r="I5003"/>
      <c r="K5003"/>
      <c r="N5003"/>
      <c r="U5003"/>
      <c r="V5003"/>
      <c r="X5003"/>
      <c r="DD5003"/>
    </row>
    <row r="5004" spans="2:108" x14ac:dyDescent="0.3">
      <c r="B5004"/>
      <c r="C5004"/>
      <c r="E5004"/>
      <c r="F5004"/>
      <c r="G5004"/>
      <c r="H5004"/>
      <c r="I5004"/>
      <c r="K5004"/>
      <c r="N5004"/>
      <c r="U5004"/>
      <c r="V5004"/>
      <c r="X5004"/>
      <c r="DD5004"/>
    </row>
    <row r="5005" spans="2:108" x14ac:dyDescent="0.3">
      <c r="B5005"/>
      <c r="C5005"/>
      <c r="E5005"/>
      <c r="F5005"/>
      <c r="G5005"/>
      <c r="H5005"/>
      <c r="I5005"/>
      <c r="K5005"/>
      <c r="N5005"/>
      <c r="U5005"/>
      <c r="V5005"/>
      <c r="X5005"/>
      <c r="DD5005"/>
    </row>
    <row r="5006" spans="2:108" x14ac:dyDescent="0.3">
      <c r="B5006"/>
      <c r="C5006"/>
      <c r="E5006"/>
      <c r="F5006"/>
      <c r="G5006"/>
      <c r="H5006"/>
      <c r="I5006"/>
      <c r="K5006"/>
      <c r="N5006"/>
      <c r="U5006"/>
      <c r="V5006"/>
      <c r="X5006"/>
      <c r="DD5006"/>
    </row>
    <row r="5007" spans="2:108" x14ac:dyDescent="0.3">
      <c r="B5007"/>
      <c r="C5007"/>
      <c r="E5007"/>
      <c r="F5007"/>
      <c r="G5007"/>
      <c r="H5007"/>
      <c r="I5007"/>
      <c r="K5007"/>
      <c r="N5007"/>
      <c r="U5007"/>
      <c r="V5007"/>
      <c r="X5007"/>
      <c r="DD5007"/>
    </row>
    <row r="5008" spans="2:108" x14ac:dyDescent="0.3">
      <c r="B5008"/>
      <c r="C5008"/>
      <c r="E5008"/>
      <c r="F5008"/>
      <c r="G5008"/>
      <c r="H5008"/>
      <c r="I5008"/>
      <c r="K5008"/>
      <c r="N5008"/>
      <c r="U5008"/>
      <c r="V5008"/>
      <c r="X5008"/>
      <c r="DD5008"/>
    </row>
    <row r="5009" spans="2:108" x14ac:dyDescent="0.3">
      <c r="B5009"/>
      <c r="C5009"/>
      <c r="E5009"/>
      <c r="F5009"/>
      <c r="G5009"/>
      <c r="H5009"/>
      <c r="I5009"/>
      <c r="K5009"/>
      <c r="N5009"/>
      <c r="U5009"/>
      <c r="V5009"/>
      <c r="X5009"/>
      <c r="DD5009"/>
    </row>
    <row r="5010" spans="2:108" x14ac:dyDescent="0.3">
      <c r="B5010"/>
      <c r="C5010"/>
      <c r="E5010"/>
      <c r="F5010"/>
      <c r="G5010"/>
      <c r="H5010"/>
      <c r="I5010"/>
      <c r="K5010"/>
      <c r="N5010"/>
      <c r="U5010"/>
      <c r="V5010"/>
      <c r="X5010"/>
      <c r="DD5010"/>
    </row>
    <row r="5011" spans="2:108" x14ac:dyDescent="0.3">
      <c r="B5011"/>
      <c r="C5011"/>
      <c r="E5011"/>
      <c r="F5011"/>
      <c r="G5011"/>
      <c r="H5011"/>
      <c r="I5011"/>
      <c r="K5011"/>
      <c r="N5011"/>
      <c r="U5011"/>
      <c r="V5011"/>
      <c r="X5011"/>
      <c r="DD5011"/>
    </row>
    <row r="5012" spans="2:108" x14ac:dyDescent="0.3">
      <c r="B5012"/>
      <c r="C5012"/>
      <c r="E5012"/>
      <c r="F5012"/>
      <c r="G5012"/>
      <c r="H5012"/>
      <c r="I5012"/>
      <c r="K5012"/>
      <c r="N5012"/>
      <c r="U5012"/>
      <c r="V5012"/>
      <c r="X5012"/>
      <c r="DD5012"/>
    </row>
    <row r="5013" spans="2:108" x14ac:dyDescent="0.3">
      <c r="B5013"/>
      <c r="C5013"/>
      <c r="E5013"/>
      <c r="F5013"/>
      <c r="G5013"/>
      <c r="H5013"/>
      <c r="I5013"/>
      <c r="K5013"/>
      <c r="N5013"/>
      <c r="U5013"/>
      <c r="V5013"/>
      <c r="X5013"/>
      <c r="DD5013"/>
    </row>
    <row r="5014" spans="2:108" x14ac:dyDescent="0.3">
      <c r="B5014"/>
      <c r="C5014"/>
      <c r="E5014"/>
      <c r="F5014"/>
      <c r="G5014"/>
      <c r="H5014"/>
      <c r="I5014"/>
      <c r="K5014"/>
      <c r="N5014"/>
      <c r="U5014"/>
      <c r="V5014"/>
      <c r="X5014"/>
      <c r="DD5014"/>
    </row>
    <row r="5015" spans="2:108" x14ac:dyDescent="0.3">
      <c r="B5015"/>
      <c r="C5015"/>
      <c r="E5015"/>
      <c r="F5015"/>
      <c r="G5015"/>
      <c r="H5015"/>
      <c r="I5015"/>
      <c r="K5015"/>
      <c r="N5015"/>
      <c r="U5015"/>
      <c r="V5015"/>
      <c r="X5015"/>
      <c r="DD5015"/>
    </row>
    <row r="5016" spans="2:108" x14ac:dyDescent="0.3">
      <c r="B5016"/>
      <c r="C5016"/>
      <c r="E5016"/>
      <c r="F5016"/>
      <c r="G5016"/>
      <c r="H5016"/>
      <c r="I5016"/>
      <c r="K5016"/>
      <c r="N5016"/>
      <c r="U5016"/>
      <c r="V5016"/>
      <c r="X5016"/>
      <c r="DD5016"/>
    </row>
    <row r="5017" spans="2:108" x14ac:dyDescent="0.3">
      <c r="B5017"/>
      <c r="C5017"/>
      <c r="E5017"/>
      <c r="F5017"/>
      <c r="G5017"/>
      <c r="H5017"/>
      <c r="I5017"/>
      <c r="K5017"/>
      <c r="N5017"/>
      <c r="U5017"/>
      <c r="V5017"/>
      <c r="X5017"/>
      <c r="DD5017"/>
    </row>
    <row r="5018" spans="2:108" x14ac:dyDescent="0.3">
      <c r="B5018"/>
      <c r="C5018"/>
      <c r="E5018"/>
      <c r="F5018"/>
      <c r="G5018"/>
      <c r="H5018"/>
      <c r="I5018"/>
      <c r="K5018"/>
      <c r="N5018"/>
      <c r="U5018"/>
      <c r="V5018"/>
      <c r="X5018"/>
      <c r="DD5018"/>
    </row>
    <row r="5019" spans="2:108" x14ac:dyDescent="0.3">
      <c r="B5019"/>
      <c r="C5019"/>
      <c r="E5019"/>
      <c r="F5019"/>
      <c r="G5019"/>
      <c r="H5019"/>
      <c r="I5019"/>
      <c r="K5019"/>
      <c r="N5019"/>
      <c r="U5019"/>
      <c r="V5019"/>
      <c r="X5019"/>
      <c r="DD5019"/>
    </row>
    <row r="5020" spans="2:108" x14ac:dyDescent="0.3">
      <c r="B5020"/>
      <c r="C5020"/>
      <c r="E5020"/>
      <c r="F5020"/>
      <c r="G5020"/>
      <c r="H5020"/>
      <c r="I5020"/>
      <c r="K5020"/>
      <c r="N5020"/>
      <c r="U5020"/>
      <c r="V5020"/>
      <c r="X5020"/>
      <c r="DD5020"/>
    </row>
    <row r="5021" spans="2:108" x14ac:dyDescent="0.3">
      <c r="B5021"/>
      <c r="C5021"/>
      <c r="E5021"/>
      <c r="F5021"/>
      <c r="G5021"/>
      <c r="H5021"/>
      <c r="I5021"/>
      <c r="K5021"/>
      <c r="N5021"/>
      <c r="U5021"/>
      <c r="V5021"/>
      <c r="X5021"/>
      <c r="DD5021"/>
    </row>
    <row r="5022" spans="2:108" x14ac:dyDescent="0.3">
      <c r="B5022"/>
      <c r="C5022"/>
      <c r="E5022"/>
      <c r="F5022"/>
      <c r="G5022"/>
      <c r="H5022"/>
      <c r="I5022"/>
      <c r="K5022"/>
      <c r="N5022"/>
      <c r="U5022"/>
      <c r="V5022"/>
      <c r="X5022"/>
      <c r="DD5022"/>
    </row>
    <row r="5023" spans="2:108" x14ac:dyDescent="0.3">
      <c r="B5023"/>
      <c r="C5023"/>
      <c r="E5023"/>
      <c r="F5023"/>
      <c r="G5023"/>
      <c r="H5023"/>
      <c r="I5023"/>
      <c r="K5023"/>
      <c r="N5023"/>
      <c r="U5023"/>
      <c r="V5023"/>
      <c r="X5023"/>
      <c r="DD5023"/>
    </row>
    <row r="5024" spans="2:108" x14ac:dyDescent="0.3">
      <c r="B5024"/>
      <c r="C5024"/>
      <c r="E5024"/>
      <c r="F5024"/>
      <c r="G5024"/>
      <c r="H5024"/>
      <c r="I5024"/>
      <c r="K5024"/>
      <c r="N5024"/>
      <c r="U5024"/>
      <c r="V5024"/>
      <c r="X5024"/>
      <c r="DD5024"/>
    </row>
    <row r="5025" spans="2:108" x14ac:dyDescent="0.3">
      <c r="B5025"/>
      <c r="C5025"/>
      <c r="E5025"/>
      <c r="F5025"/>
      <c r="G5025"/>
      <c r="H5025"/>
      <c r="I5025"/>
      <c r="K5025"/>
      <c r="N5025"/>
      <c r="U5025"/>
      <c r="V5025"/>
      <c r="X5025"/>
      <c r="DD5025"/>
    </row>
    <row r="5026" spans="2:108" x14ac:dyDescent="0.3">
      <c r="B5026"/>
      <c r="C5026"/>
      <c r="E5026"/>
      <c r="F5026"/>
      <c r="G5026"/>
      <c r="H5026"/>
      <c r="I5026"/>
      <c r="K5026"/>
      <c r="N5026"/>
      <c r="U5026"/>
      <c r="V5026"/>
      <c r="X5026"/>
      <c r="DD5026"/>
    </row>
    <row r="5027" spans="2:108" x14ac:dyDescent="0.3">
      <c r="B5027"/>
      <c r="C5027"/>
      <c r="E5027"/>
      <c r="F5027"/>
      <c r="G5027"/>
      <c r="H5027"/>
      <c r="I5027"/>
      <c r="K5027"/>
      <c r="N5027"/>
      <c r="U5027"/>
      <c r="V5027"/>
      <c r="X5027"/>
      <c r="DD5027"/>
    </row>
    <row r="5028" spans="2:108" x14ac:dyDescent="0.3">
      <c r="B5028"/>
      <c r="C5028"/>
      <c r="E5028"/>
      <c r="F5028"/>
      <c r="G5028"/>
      <c r="H5028"/>
      <c r="I5028"/>
      <c r="K5028"/>
      <c r="N5028"/>
      <c r="U5028"/>
      <c r="V5028"/>
      <c r="X5028"/>
      <c r="DD5028"/>
    </row>
    <row r="5029" spans="2:108" x14ac:dyDescent="0.3">
      <c r="B5029"/>
      <c r="C5029"/>
      <c r="E5029"/>
      <c r="F5029"/>
      <c r="G5029"/>
      <c r="H5029"/>
      <c r="I5029"/>
      <c r="K5029"/>
      <c r="N5029"/>
      <c r="U5029"/>
      <c r="V5029"/>
      <c r="X5029"/>
      <c r="DD5029"/>
    </row>
    <row r="5030" spans="2:108" x14ac:dyDescent="0.3">
      <c r="B5030"/>
      <c r="C5030"/>
      <c r="E5030"/>
      <c r="F5030"/>
      <c r="G5030"/>
      <c r="H5030"/>
      <c r="I5030"/>
      <c r="K5030"/>
      <c r="N5030"/>
      <c r="U5030"/>
      <c r="V5030"/>
      <c r="X5030"/>
      <c r="DD5030"/>
    </row>
    <row r="5031" spans="2:108" x14ac:dyDescent="0.3">
      <c r="B5031"/>
      <c r="C5031"/>
      <c r="E5031"/>
      <c r="F5031"/>
      <c r="G5031"/>
      <c r="H5031"/>
      <c r="I5031"/>
      <c r="K5031"/>
      <c r="N5031"/>
      <c r="U5031"/>
      <c r="V5031"/>
      <c r="X5031"/>
      <c r="DD5031"/>
    </row>
    <row r="5032" spans="2:108" x14ac:dyDescent="0.3">
      <c r="B5032"/>
      <c r="C5032"/>
      <c r="E5032"/>
      <c r="F5032"/>
      <c r="G5032"/>
      <c r="H5032"/>
      <c r="I5032"/>
      <c r="K5032"/>
      <c r="N5032"/>
      <c r="U5032"/>
      <c r="V5032"/>
      <c r="X5032"/>
      <c r="DD5032"/>
    </row>
    <row r="5033" spans="2:108" x14ac:dyDescent="0.3">
      <c r="B5033"/>
      <c r="C5033"/>
      <c r="E5033"/>
      <c r="F5033"/>
      <c r="G5033"/>
      <c r="H5033"/>
      <c r="I5033"/>
      <c r="K5033"/>
      <c r="N5033"/>
      <c r="U5033"/>
      <c r="V5033"/>
      <c r="X5033"/>
      <c r="DD5033"/>
    </row>
    <row r="5034" spans="2:108" x14ac:dyDescent="0.3">
      <c r="B5034"/>
      <c r="C5034"/>
      <c r="E5034"/>
      <c r="F5034"/>
      <c r="G5034"/>
      <c r="H5034"/>
      <c r="I5034"/>
      <c r="K5034"/>
      <c r="N5034"/>
      <c r="U5034"/>
      <c r="V5034"/>
      <c r="X5034"/>
      <c r="DD5034"/>
    </row>
    <row r="5035" spans="2:108" x14ac:dyDescent="0.3">
      <c r="B5035"/>
      <c r="C5035"/>
      <c r="E5035"/>
      <c r="F5035"/>
      <c r="G5035"/>
      <c r="H5035"/>
      <c r="I5035"/>
      <c r="K5035"/>
      <c r="N5035"/>
      <c r="U5035"/>
      <c r="V5035"/>
      <c r="X5035"/>
      <c r="DD5035"/>
    </row>
    <row r="5036" spans="2:108" x14ac:dyDescent="0.3">
      <c r="B5036"/>
      <c r="C5036"/>
      <c r="E5036"/>
      <c r="F5036"/>
      <c r="G5036"/>
      <c r="H5036"/>
      <c r="I5036"/>
      <c r="K5036"/>
      <c r="N5036"/>
      <c r="U5036"/>
      <c r="V5036"/>
      <c r="X5036"/>
      <c r="DD5036"/>
    </row>
    <row r="5037" spans="2:108" x14ac:dyDescent="0.3">
      <c r="B5037"/>
      <c r="C5037"/>
      <c r="E5037"/>
      <c r="F5037"/>
      <c r="G5037"/>
      <c r="H5037"/>
      <c r="I5037"/>
      <c r="K5037"/>
      <c r="N5037"/>
      <c r="U5037"/>
      <c r="V5037"/>
      <c r="X5037"/>
      <c r="DD5037"/>
    </row>
    <row r="5038" spans="2:108" x14ac:dyDescent="0.3">
      <c r="B5038"/>
      <c r="C5038"/>
      <c r="E5038"/>
      <c r="F5038"/>
      <c r="G5038"/>
      <c r="H5038"/>
      <c r="I5038"/>
      <c r="K5038"/>
      <c r="N5038"/>
      <c r="U5038"/>
      <c r="V5038"/>
      <c r="X5038"/>
      <c r="DD5038"/>
    </row>
    <row r="5039" spans="2:108" x14ac:dyDescent="0.3">
      <c r="B5039"/>
      <c r="C5039"/>
      <c r="E5039"/>
      <c r="F5039"/>
      <c r="G5039"/>
      <c r="H5039"/>
      <c r="I5039"/>
      <c r="K5039"/>
      <c r="N5039"/>
      <c r="U5039"/>
      <c r="V5039"/>
      <c r="X5039"/>
      <c r="DD5039"/>
    </row>
    <row r="5040" spans="2:108" x14ac:dyDescent="0.3">
      <c r="B5040"/>
      <c r="C5040"/>
      <c r="E5040"/>
      <c r="F5040"/>
      <c r="G5040"/>
      <c r="H5040"/>
      <c r="I5040"/>
      <c r="K5040"/>
      <c r="N5040"/>
      <c r="U5040"/>
      <c r="V5040"/>
      <c r="X5040"/>
      <c r="DD5040"/>
    </row>
    <row r="5041" spans="2:108" x14ac:dyDescent="0.3">
      <c r="B5041"/>
      <c r="C5041"/>
      <c r="E5041"/>
      <c r="F5041"/>
      <c r="G5041"/>
      <c r="H5041"/>
      <c r="I5041"/>
      <c r="K5041"/>
      <c r="N5041"/>
      <c r="U5041"/>
      <c r="V5041"/>
      <c r="X5041"/>
      <c r="DD5041"/>
    </row>
    <row r="5042" spans="2:108" x14ac:dyDescent="0.3">
      <c r="B5042"/>
      <c r="C5042"/>
      <c r="E5042"/>
      <c r="F5042"/>
      <c r="G5042"/>
      <c r="H5042"/>
      <c r="I5042"/>
      <c r="K5042"/>
      <c r="N5042"/>
      <c r="U5042"/>
      <c r="V5042"/>
      <c r="X5042"/>
      <c r="DD5042"/>
    </row>
    <row r="5043" spans="2:108" x14ac:dyDescent="0.3">
      <c r="B5043"/>
      <c r="C5043"/>
      <c r="E5043"/>
      <c r="F5043"/>
      <c r="G5043"/>
      <c r="H5043"/>
      <c r="I5043"/>
      <c r="K5043"/>
      <c r="N5043"/>
      <c r="U5043"/>
      <c r="V5043"/>
      <c r="X5043"/>
      <c r="DD5043"/>
    </row>
    <row r="5044" spans="2:108" x14ac:dyDescent="0.3">
      <c r="B5044"/>
      <c r="C5044"/>
      <c r="E5044"/>
      <c r="F5044"/>
      <c r="G5044"/>
      <c r="H5044"/>
      <c r="I5044"/>
      <c r="K5044"/>
      <c r="N5044"/>
      <c r="U5044"/>
      <c r="V5044"/>
      <c r="X5044"/>
      <c r="DD5044"/>
    </row>
    <row r="5045" spans="2:108" x14ac:dyDescent="0.3">
      <c r="B5045"/>
      <c r="C5045"/>
      <c r="E5045"/>
      <c r="F5045"/>
      <c r="G5045"/>
      <c r="H5045"/>
      <c r="I5045"/>
      <c r="K5045"/>
      <c r="N5045"/>
      <c r="U5045"/>
      <c r="V5045"/>
      <c r="X5045"/>
      <c r="DD5045"/>
    </row>
    <row r="5046" spans="2:108" x14ac:dyDescent="0.3">
      <c r="B5046"/>
      <c r="C5046"/>
      <c r="E5046"/>
      <c r="F5046"/>
      <c r="G5046"/>
      <c r="H5046"/>
      <c r="I5046"/>
      <c r="K5046"/>
      <c r="N5046"/>
      <c r="U5046"/>
      <c r="V5046"/>
      <c r="X5046"/>
      <c r="DD5046"/>
    </row>
    <row r="5047" spans="2:108" x14ac:dyDescent="0.3">
      <c r="B5047"/>
      <c r="C5047"/>
      <c r="E5047"/>
      <c r="F5047"/>
      <c r="G5047"/>
      <c r="H5047"/>
      <c r="I5047"/>
      <c r="K5047"/>
      <c r="N5047"/>
      <c r="U5047"/>
      <c r="V5047"/>
      <c r="X5047"/>
      <c r="DD5047"/>
    </row>
    <row r="5048" spans="2:108" x14ac:dyDescent="0.3">
      <c r="B5048"/>
      <c r="C5048"/>
      <c r="E5048"/>
      <c r="F5048"/>
      <c r="G5048"/>
      <c r="H5048"/>
      <c r="I5048"/>
      <c r="K5048"/>
      <c r="N5048"/>
      <c r="U5048"/>
      <c r="V5048"/>
      <c r="X5048"/>
      <c r="DD5048"/>
    </row>
    <row r="5049" spans="2:108" x14ac:dyDescent="0.3">
      <c r="B5049"/>
      <c r="C5049"/>
      <c r="E5049"/>
      <c r="F5049"/>
      <c r="G5049"/>
      <c r="H5049"/>
      <c r="I5049"/>
      <c r="K5049"/>
      <c r="N5049"/>
      <c r="U5049"/>
      <c r="V5049"/>
      <c r="X5049"/>
      <c r="DD5049"/>
    </row>
    <row r="5050" spans="2:108" x14ac:dyDescent="0.3">
      <c r="B5050"/>
      <c r="C5050"/>
      <c r="E5050"/>
      <c r="F5050"/>
      <c r="G5050"/>
      <c r="H5050"/>
      <c r="I5050"/>
      <c r="K5050"/>
      <c r="N5050"/>
      <c r="U5050"/>
      <c r="V5050"/>
      <c r="X5050"/>
      <c r="DD5050"/>
    </row>
    <row r="5051" spans="2:108" x14ac:dyDescent="0.3">
      <c r="B5051"/>
      <c r="C5051"/>
      <c r="E5051"/>
      <c r="F5051"/>
      <c r="G5051"/>
      <c r="H5051"/>
      <c r="I5051"/>
      <c r="K5051"/>
      <c r="N5051"/>
      <c r="U5051"/>
      <c r="V5051"/>
      <c r="X5051"/>
      <c r="DD5051"/>
    </row>
    <row r="5052" spans="2:108" x14ac:dyDescent="0.3">
      <c r="B5052"/>
      <c r="C5052"/>
      <c r="E5052"/>
      <c r="F5052"/>
      <c r="G5052"/>
      <c r="H5052"/>
      <c r="I5052"/>
      <c r="K5052"/>
      <c r="N5052"/>
      <c r="U5052"/>
      <c r="V5052"/>
      <c r="X5052"/>
      <c r="DD5052"/>
    </row>
    <row r="5053" spans="2:108" x14ac:dyDescent="0.3">
      <c r="B5053"/>
      <c r="C5053"/>
      <c r="E5053"/>
      <c r="F5053"/>
      <c r="G5053"/>
      <c r="H5053"/>
      <c r="I5053"/>
      <c r="K5053"/>
      <c r="N5053"/>
      <c r="U5053"/>
      <c r="V5053"/>
      <c r="X5053"/>
      <c r="DD5053"/>
    </row>
    <row r="5054" spans="2:108" x14ac:dyDescent="0.3">
      <c r="B5054"/>
      <c r="C5054"/>
      <c r="E5054"/>
      <c r="F5054"/>
      <c r="G5054"/>
      <c r="H5054"/>
      <c r="I5054"/>
      <c r="K5054"/>
      <c r="N5054"/>
      <c r="U5054"/>
      <c r="V5054"/>
      <c r="X5054"/>
      <c r="DD5054"/>
    </row>
    <row r="5055" spans="2:108" x14ac:dyDescent="0.3">
      <c r="B5055"/>
      <c r="C5055"/>
      <c r="E5055"/>
      <c r="F5055"/>
      <c r="G5055"/>
      <c r="H5055"/>
      <c r="I5055"/>
      <c r="K5055"/>
      <c r="N5055"/>
      <c r="U5055"/>
      <c r="V5055"/>
      <c r="X5055"/>
      <c r="DD5055"/>
    </row>
    <row r="5056" spans="2:108" x14ac:dyDescent="0.3">
      <c r="B5056"/>
      <c r="C5056"/>
      <c r="E5056"/>
      <c r="F5056"/>
      <c r="G5056"/>
      <c r="H5056"/>
      <c r="I5056"/>
      <c r="K5056"/>
      <c r="N5056"/>
      <c r="U5056"/>
      <c r="V5056"/>
      <c r="X5056"/>
      <c r="DD5056"/>
    </row>
    <row r="5057" spans="2:108" x14ac:dyDescent="0.3">
      <c r="B5057"/>
      <c r="C5057"/>
      <c r="E5057"/>
      <c r="F5057"/>
      <c r="G5057"/>
      <c r="H5057"/>
      <c r="I5057"/>
      <c r="K5057"/>
      <c r="N5057"/>
      <c r="U5057"/>
      <c r="V5057"/>
      <c r="X5057"/>
      <c r="DD5057"/>
    </row>
    <row r="5058" spans="2:108" x14ac:dyDescent="0.3">
      <c r="B5058"/>
      <c r="C5058"/>
      <c r="E5058"/>
      <c r="F5058"/>
      <c r="G5058"/>
      <c r="H5058"/>
      <c r="I5058"/>
      <c r="K5058"/>
      <c r="N5058"/>
      <c r="U5058"/>
      <c r="V5058"/>
      <c r="X5058"/>
      <c r="DD5058"/>
    </row>
    <row r="5059" spans="2:108" x14ac:dyDescent="0.3">
      <c r="B5059"/>
      <c r="C5059"/>
      <c r="E5059"/>
      <c r="F5059"/>
      <c r="G5059"/>
      <c r="H5059"/>
      <c r="I5059"/>
      <c r="K5059"/>
      <c r="N5059"/>
      <c r="U5059"/>
      <c r="V5059"/>
      <c r="X5059"/>
      <c r="DD5059"/>
    </row>
    <row r="5060" spans="2:108" x14ac:dyDescent="0.3">
      <c r="B5060"/>
      <c r="C5060"/>
      <c r="E5060"/>
      <c r="F5060"/>
      <c r="G5060"/>
      <c r="H5060"/>
      <c r="I5060"/>
      <c r="K5060"/>
      <c r="N5060"/>
      <c r="U5060"/>
      <c r="V5060"/>
      <c r="X5060"/>
      <c r="DD5060"/>
    </row>
    <row r="5061" spans="2:108" x14ac:dyDescent="0.3">
      <c r="B5061"/>
      <c r="C5061"/>
      <c r="E5061"/>
      <c r="F5061"/>
      <c r="G5061"/>
      <c r="H5061"/>
      <c r="I5061"/>
      <c r="K5061"/>
      <c r="N5061"/>
      <c r="U5061"/>
      <c r="V5061"/>
      <c r="X5061"/>
      <c r="DD5061"/>
    </row>
    <row r="5062" spans="2:108" x14ac:dyDescent="0.3">
      <c r="B5062"/>
      <c r="C5062"/>
      <c r="E5062"/>
      <c r="F5062"/>
      <c r="G5062"/>
      <c r="H5062"/>
      <c r="I5062"/>
      <c r="K5062"/>
      <c r="N5062"/>
      <c r="U5062"/>
      <c r="V5062"/>
      <c r="X5062"/>
      <c r="DD5062"/>
    </row>
    <row r="5063" spans="2:108" x14ac:dyDescent="0.3">
      <c r="B5063"/>
      <c r="C5063"/>
      <c r="E5063"/>
      <c r="F5063"/>
      <c r="G5063"/>
      <c r="H5063"/>
      <c r="I5063"/>
      <c r="K5063"/>
      <c r="N5063"/>
      <c r="U5063"/>
      <c r="V5063"/>
      <c r="X5063"/>
      <c r="DD5063"/>
    </row>
    <row r="5064" spans="2:108" x14ac:dyDescent="0.3">
      <c r="B5064"/>
      <c r="C5064"/>
      <c r="E5064"/>
      <c r="F5064"/>
      <c r="G5064"/>
      <c r="H5064"/>
      <c r="I5064"/>
      <c r="K5064"/>
      <c r="N5064"/>
      <c r="U5064"/>
      <c r="V5064"/>
      <c r="X5064"/>
      <c r="DD5064"/>
    </row>
    <row r="5065" spans="2:108" x14ac:dyDescent="0.3">
      <c r="B5065"/>
      <c r="C5065"/>
      <c r="E5065"/>
      <c r="F5065"/>
      <c r="G5065"/>
      <c r="H5065"/>
      <c r="I5065"/>
      <c r="K5065"/>
      <c r="N5065"/>
      <c r="U5065"/>
      <c r="V5065"/>
      <c r="X5065"/>
      <c r="DD5065"/>
    </row>
    <row r="5066" spans="2:108" x14ac:dyDescent="0.3">
      <c r="B5066"/>
      <c r="C5066"/>
      <c r="E5066"/>
      <c r="F5066"/>
      <c r="G5066"/>
      <c r="H5066"/>
      <c r="I5066"/>
      <c r="K5066"/>
      <c r="N5066"/>
      <c r="U5066"/>
      <c r="V5066"/>
      <c r="X5066"/>
      <c r="DD5066"/>
    </row>
    <row r="5067" spans="2:108" x14ac:dyDescent="0.3">
      <c r="B5067"/>
      <c r="C5067"/>
      <c r="E5067"/>
      <c r="F5067"/>
      <c r="G5067"/>
      <c r="H5067"/>
      <c r="I5067"/>
      <c r="K5067"/>
      <c r="N5067"/>
      <c r="U5067"/>
      <c r="V5067"/>
      <c r="X5067"/>
      <c r="DD5067"/>
    </row>
    <row r="5068" spans="2:108" x14ac:dyDescent="0.3">
      <c r="B5068"/>
      <c r="C5068"/>
      <c r="E5068"/>
      <c r="F5068"/>
      <c r="G5068"/>
      <c r="H5068"/>
      <c r="I5068"/>
      <c r="K5068"/>
      <c r="N5068"/>
      <c r="U5068"/>
      <c r="V5068"/>
      <c r="X5068"/>
      <c r="DD5068"/>
    </row>
    <row r="5069" spans="2:108" x14ac:dyDescent="0.3">
      <c r="B5069"/>
      <c r="C5069"/>
      <c r="E5069"/>
      <c r="F5069"/>
      <c r="G5069"/>
      <c r="H5069"/>
      <c r="I5069"/>
      <c r="K5069"/>
      <c r="N5069"/>
      <c r="U5069"/>
      <c r="V5069"/>
      <c r="X5069"/>
      <c r="DD5069"/>
    </row>
    <row r="5070" spans="2:108" x14ac:dyDescent="0.3">
      <c r="B5070"/>
      <c r="C5070"/>
      <c r="E5070"/>
      <c r="F5070"/>
      <c r="G5070"/>
      <c r="H5070"/>
      <c r="I5070"/>
      <c r="K5070"/>
      <c r="N5070"/>
      <c r="U5070"/>
      <c r="V5070"/>
      <c r="X5070"/>
      <c r="DD5070"/>
    </row>
    <row r="5071" spans="2:108" x14ac:dyDescent="0.3">
      <c r="B5071"/>
      <c r="C5071"/>
      <c r="E5071"/>
      <c r="F5071"/>
      <c r="G5071"/>
      <c r="H5071"/>
      <c r="I5071"/>
      <c r="K5071"/>
      <c r="N5071"/>
      <c r="U5071"/>
      <c r="V5071"/>
      <c r="X5071"/>
      <c r="DD5071"/>
    </row>
    <row r="5072" spans="2:108" x14ac:dyDescent="0.3">
      <c r="B5072"/>
      <c r="C5072"/>
      <c r="E5072"/>
      <c r="F5072"/>
      <c r="G5072"/>
      <c r="H5072"/>
      <c r="I5072"/>
      <c r="K5072"/>
      <c r="N5072"/>
      <c r="U5072"/>
      <c r="V5072"/>
      <c r="X5072"/>
      <c r="DD5072"/>
    </row>
    <row r="5073" spans="2:108" x14ac:dyDescent="0.3">
      <c r="B5073"/>
      <c r="C5073"/>
      <c r="E5073"/>
      <c r="F5073"/>
      <c r="G5073"/>
      <c r="H5073"/>
      <c r="I5073"/>
      <c r="K5073"/>
      <c r="N5073"/>
      <c r="U5073"/>
      <c r="V5073"/>
      <c r="X5073"/>
      <c r="DD5073"/>
    </row>
    <row r="5074" spans="2:108" x14ac:dyDescent="0.3">
      <c r="B5074"/>
      <c r="C5074"/>
      <c r="E5074"/>
      <c r="F5074"/>
      <c r="G5074"/>
      <c r="H5074"/>
      <c r="I5074"/>
      <c r="K5074"/>
      <c r="N5074"/>
      <c r="U5074"/>
      <c r="V5074"/>
      <c r="X5074"/>
      <c r="DD5074"/>
    </row>
    <row r="5075" spans="2:108" x14ac:dyDescent="0.3">
      <c r="B5075"/>
      <c r="C5075"/>
      <c r="E5075"/>
      <c r="F5075"/>
      <c r="G5075"/>
      <c r="H5075"/>
      <c r="I5075"/>
      <c r="K5075"/>
      <c r="N5075"/>
      <c r="U5075"/>
      <c r="V5075"/>
      <c r="X5075"/>
      <c r="DD5075"/>
    </row>
    <row r="5076" spans="2:108" x14ac:dyDescent="0.3">
      <c r="B5076"/>
      <c r="C5076"/>
      <c r="E5076"/>
      <c r="F5076"/>
      <c r="G5076"/>
      <c r="H5076"/>
      <c r="I5076"/>
      <c r="K5076"/>
      <c r="N5076"/>
      <c r="U5076"/>
      <c r="V5076"/>
      <c r="X5076"/>
      <c r="DD5076"/>
    </row>
    <row r="5077" spans="2:108" x14ac:dyDescent="0.3">
      <c r="B5077"/>
      <c r="C5077"/>
      <c r="E5077"/>
      <c r="F5077"/>
      <c r="G5077"/>
      <c r="H5077"/>
      <c r="I5077"/>
      <c r="K5077"/>
      <c r="N5077"/>
      <c r="U5077"/>
      <c r="V5077"/>
      <c r="X5077"/>
      <c r="DD5077"/>
    </row>
    <row r="5078" spans="2:108" x14ac:dyDescent="0.3">
      <c r="B5078"/>
      <c r="C5078"/>
      <c r="E5078"/>
      <c r="F5078"/>
      <c r="G5078"/>
      <c r="H5078"/>
      <c r="I5078"/>
      <c r="K5078"/>
      <c r="N5078"/>
      <c r="U5078"/>
      <c r="V5078"/>
      <c r="X5078"/>
      <c r="DD5078"/>
    </row>
    <row r="5079" spans="2:108" x14ac:dyDescent="0.3">
      <c r="B5079"/>
      <c r="C5079"/>
      <c r="E5079"/>
      <c r="F5079"/>
      <c r="G5079"/>
      <c r="H5079"/>
      <c r="I5079"/>
      <c r="K5079"/>
      <c r="N5079"/>
      <c r="U5079"/>
      <c r="V5079"/>
      <c r="X5079"/>
      <c r="DD5079"/>
    </row>
    <row r="5080" spans="2:108" x14ac:dyDescent="0.3">
      <c r="B5080"/>
      <c r="C5080"/>
      <c r="E5080"/>
      <c r="F5080"/>
      <c r="G5080"/>
      <c r="H5080"/>
      <c r="I5080"/>
      <c r="K5080"/>
      <c r="N5080"/>
      <c r="U5080"/>
      <c r="V5080"/>
      <c r="X5080"/>
      <c r="DD5080"/>
    </row>
    <row r="5081" spans="2:108" x14ac:dyDescent="0.3">
      <c r="B5081"/>
      <c r="C5081"/>
      <c r="E5081"/>
      <c r="F5081"/>
      <c r="G5081"/>
      <c r="H5081"/>
      <c r="I5081"/>
      <c r="K5081"/>
      <c r="N5081"/>
      <c r="U5081"/>
      <c r="V5081"/>
      <c r="X5081"/>
      <c r="DD5081"/>
    </row>
    <row r="5082" spans="2:108" x14ac:dyDescent="0.3">
      <c r="B5082"/>
      <c r="C5082"/>
      <c r="E5082"/>
      <c r="F5082"/>
      <c r="G5082"/>
      <c r="H5082"/>
      <c r="I5082"/>
      <c r="K5082"/>
      <c r="N5082"/>
      <c r="U5082"/>
      <c r="V5082"/>
      <c r="X5082"/>
      <c r="DD5082"/>
    </row>
    <row r="5083" spans="2:108" x14ac:dyDescent="0.3">
      <c r="B5083"/>
      <c r="C5083"/>
      <c r="E5083"/>
      <c r="F5083"/>
      <c r="G5083"/>
      <c r="H5083"/>
      <c r="I5083"/>
      <c r="K5083"/>
      <c r="N5083"/>
      <c r="U5083"/>
      <c r="V5083"/>
      <c r="X5083"/>
      <c r="DD5083"/>
    </row>
    <row r="5084" spans="2:108" x14ac:dyDescent="0.3">
      <c r="B5084"/>
      <c r="C5084"/>
      <c r="E5084"/>
      <c r="F5084"/>
      <c r="G5084"/>
      <c r="H5084"/>
      <c r="I5084"/>
      <c r="K5084"/>
      <c r="N5084"/>
      <c r="U5084"/>
      <c r="V5084"/>
      <c r="X5084"/>
      <c r="DD5084"/>
    </row>
    <row r="5085" spans="2:108" x14ac:dyDescent="0.3">
      <c r="B5085"/>
      <c r="C5085"/>
      <c r="E5085"/>
      <c r="F5085"/>
      <c r="G5085"/>
      <c r="H5085"/>
      <c r="I5085"/>
      <c r="K5085"/>
      <c r="N5085"/>
      <c r="U5085"/>
      <c r="V5085"/>
      <c r="X5085"/>
      <c r="DD5085"/>
    </row>
    <row r="5086" spans="2:108" x14ac:dyDescent="0.3">
      <c r="B5086"/>
      <c r="C5086"/>
      <c r="E5086"/>
      <c r="F5086"/>
      <c r="G5086"/>
      <c r="H5086"/>
      <c r="I5086"/>
      <c r="K5086"/>
      <c r="N5086"/>
      <c r="U5086"/>
      <c r="V5086"/>
      <c r="X5086"/>
      <c r="DD5086"/>
    </row>
    <row r="5087" spans="2:108" x14ac:dyDescent="0.3">
      <c r="B5087"/>
      <c r="C5087"/>
      <c r="E5087"/>
      <c r="F5087"/>
      <c r="G5087"/>
      <c r="H5087"/>
      <c r="I5087"/>
      <c r="K5087"/>
      <c r="N5087"/>
      <c r="U5087"/>
      <c r="V5087"/>
      <c r="X5087"/>
      <c r="DD5087"/>
    </row>
    <row r="5088" spans="2:108" x14ac:dyDescent="0.3">
      <c r="B5088"/>
      <c r="C5088"/>
      <c r="E5088"/>
      <c r="F5088"/>
      <c r="G5088"/>
      <c r="H5088"/>
      <c r="I5088"/>
      <c r="K5088"/>
      <c r="N5088"/>
      <c r="U5088"/>
      <c r="V5088"/>
      <c r="X5088"/>
      <c r="DD5088"/>
    </row>
    <row r="5089" spans="2:108" x14ac:dyDescent="0.3">
      <c r="B5089"/>
      <c r="C5089"/>
      <c r="E5089"/>
      <c r="F5089"/>
      <c r="G5089"/>
      <c r="H5089"/>
      <c r="I5089"/>
      <c r="K5089"/>
      <c r="N5089"/>
      <c r="U5089"/>
      <c r="V5089"/>
      <c r="X5089"/>
      <c r="DD5089"/>
    </row>
    <row r="5090" spans="2:108" x14ac:dyDescent="0.3">
      <c r="B5090"/>
      <c r="C5090"/>
      <c r="E5090"/>
      <c r="F5090"/>
      <c r="G5090"/>
      <c r="H5090"/>
      <c r="I5090"/>
      <c r="K5090"/>
      <c r="N5090"/>
      <c r="U5090"/>
      <c r="V5090"/>
      <c r="X5090"/>
      <c r="DD5090"/>
    </row>
    <row r="5091" spans="2:108" x14ac:dyDescent="0.3">
      <c r="B5091"/>
      <c r="C5091"/>
      <c r="E5091"/>
      <c r="F5091"/>
      <c r="G5091"/>
      <c r="H5091"/>
      <c r="I5091"/>
      <c r="K5091"/>
      <c r="N5091"/>
      <c r="U5091"/>
      <c r="V5091"/>
      <c r="X5091"/>
      <c r="DD5091"/>
    </row>
    <row r="5092" spans="2:108" x14ac:dyDescent="0.3">
      <c r="B5092"/>
      <c r="C5092"/>
      <c r="E5092"/>
      <c r="F5092"/>
      <c r="G5092"/>
      <c r="H5092"/>
      <c r="I5092"/>
      <c r="K5092"/>
      <c r="N5092"/>
      <c r="U5092"/>
      <c r="V5092"/>
      <c r="X5092"/>
      <c r="DD5092"/>
    </row>
    <row r="5093" spans="2:108" x14ac:dyDescent="0.3">
      <c r="B5093"/>
      <c r="C5093"/>
      <c r="E5093"/>
      <c r="F5093"/>
      <c r="G5093"/>
      <c r="H5093"/>
      <c r="I5093"/>
      <c r="K5093"/>
      <c r="N5093"/>
      <c r="U5093"/>
      <c r="V5093"/>
      <c r="X5093"/>
      <c r="DD5093"/>
    </row>
    <row r="5094" spans="2:108" x14ac:dyDescent="0.3">
      <c r="B5094"/>
      <c r="C5094"/>
      <c r="E5094"/>
      <c r="F5094"/>
      <c r="G5094"/>
      <c r="H5094"/>
      <c r="I5094"/>
      <c r="K5094"/>
      <c r="N5094"/>
      <c r="U5094"/>
      <c r="V5094"/>
      <c r="X5094"/>
      <c r="DD5094"/>
    </row>
    <row r="5095" spans="2:108" x14ac:dyDescent="0.3">
      <c r="B5095"/>
      <c r="C5095"/>
      <c r="E5095"/>
      <c r="F5095"/>
      <c r="G5095"/>
      <c r="H5095"/>
      <c r="I5095"/>
      <c r="K5095"/>
      <c r="N5095"/>
      <c r="U5095"/>
      <c r="V5095"/>
      <c r="X5095"/>
      <c r="DD5095"/>
    </row>
    <row r="5096" spans="2:108" x14ac:dyDescent="0.3">
      <c r="B5096"/>
      <c r="C5096"/>
      <c r="E5096"/>
      <c r="F5096"/>
      <c r="G5096"/>
      <c r="H5096"/>
      <c r="I5096"/>
      <c r="K5096"/>
      <c r="N5096"/>
      <c r="U5096"/>
      <c r="V5096"/>
      <c r="X5096"/>
      <c r="DD5096"/>
    </row>
    <row r="5097" spans="2:108" x14ac:dyDescent="0.3">
      <c r="B5097"/>
      <c r="C5097"/>
      <c r="E5097"/>
      <c r="F5097"/>
      <c r="G5097"/>
      <c r="H5097"/>
      <c r="I5097"/>
      <c r="K5097"/>
      <c r="N5097"/>
      <c r="U5097"/>
      <c r="V5097"/>
      <c r="X5097"/>
      <c r="DD5097"/>
    </row>
    <row r="5098" spans="2:108" x14ac:dyDescent="0.3">
      <c r="B5098"/>
      <c r="C5098"/>
      <c r="E5098"/>
      <c r="F5098"/>
      <c r="G5098"/>
      <c r="H5098"/>
      <c r="I5098"/>
      <c r="K5098"/>
      <c r="N5098"/>
      <c r="U5098"/>
      <c r="V5098"/>
      <c r="X5098"/>
      <c r="DD5098"/>
    </row>
    <row r="5099" spans="2:108" x14ac:dyDescent="0.3">
      <c r="B5099"/>
      <c r="C5099"/>
      <c r="E5099"/>
      <c r="F5099"/>
      <c r="G5099"/>
      <c r="H5099"/>
      <c r="I5099"/>
      <c r="K5099"/>
      <c r="N5099"/>
      <c r="U5099"/>
      <c r="V5099"/>
      <c r="X5099"/>
      <c r="DD5099"/>
    </row>
    <row r="5100" spans="2:108" x14ac:dyDescent="0.3">
      <c r="B5100"/>
      <c r="C5100"/>
      <c r="E5100"/>
      <c r="F5100"/>
      <c r="G5100"/>
      <c r="H5100"/>
      <c r="I5100"/>
      <c r="K5100"/>
      <c r="N5100"/>
      <c r="U5100"/>
      <c r="V5100"/>
      <c r="X5100"/>
      <c r="DD5100"/>
    </row>
    <row r="5101" spans="2:108" x14ac:dyDescent="0.3">
      <c r="B5101"/>
      <c r="C5101"/>
      <c r="E5101"/>
      <c r="F5101"/>
      <c r="G5101"/>
      <c r="H5101"/>
      <c r="I5101"/>
      <c r="K5101"/>
      <c r="N5101"/>
      <c r="U5101"/>
      <c r="V5101"/>
      <c r="X5101"/>
      <c r="DD5101"/>
    </row>
    <row r="5102" spans="2:108" x14ac:dyDescent="0.3">
      <c r="B5102"/>
      <c r="C5102"/>
      <c r="E5102"/>
      <c r="F5102"/>
      <c r="G5102"/>
      <c r="H5102"/>
      <c r="I5102"/>
      <c r="K5102"/>
      <c r="N5102"/>
      <c r="U5102"/>
      <c r="V5102"/>
      <c r="X5102"/>
      <c r="DD5102"/>
    </row>
    <row r="5103" spans="2:108" x14ac:dyDescent="0.3">
      <c r="B5103"/>
      <c r="C5103"/>
      <c r="E5103"/>
      <c r="F5103"/>
      <c r="G5103"/>
      <c r="H5103"/>
      <c r="I5103"/>
      <c r="K5103"/>
      <c r="N5103"/>
      <c r="U5103"/>
      <c r="V5103"/>
      <c r="X5103"/>
      <c r="DD5103"/>
    </row>
    <row r="5104" spans="2:108" x14ac:dyDescent="0.3">
      <c r="B5104"/>
      <c r="C5104"/>
      <c r="E5104"/>
      <c r="F5104"/>
      <c r="G5104"/>
      <c r="H5104"/>
      <c r="I5104"/>
      <c r="K5104"/>
      <c r="N5104"/>
      <c r="U5104"/>
      <c r="V5104"/>
      <c r="X5104"/>
      <c r="DD5104"/>
    </row>
    <row r="5105" spans="2:108" x14ac:dyDescent="0.3">
      <c r="B5105"/>
      <c r="C5105"/>
      <c r="E5105"/>
      <c r="F5105"/>
      <c r="G5105"/>
      <c r="H5105"/>
      <c r="I5105"/>
      <c r="K5105"/>
      <c r="N5105"/>
      <c r="U5105"/>
      <c r="V5105"/>
      <c r="X5105"/>
      <c r="DD5105"/>
    </row>
    <row r="5106" spans="2:108" x14ac:dyDescent="0.3">
      <c r="B5106"/>
      <c r="C5106"/>
      <c r="E5106"/>
      <c r="F5106"/>
      <c r="G5106"/>
      <c r="H5106"/>
      <c r="I5106"/>
      <c r="K5106"/>
      <c r="N5106"/>
      <c r="U5106"/>
      <c r="V5106"/>
      <c r="X5106"/>
      <c r="DD5106"/>
    </row>
    <row r="5107" spans="2:108" x14ac:dyDescent="0.3">
      <c r="B5107"/>
      <c r="C5107"/>
      <c r="E5107"/>
      <c r="F5107"/>
      <c r="G5107"/>
      <c r="H5107"/>
      <c r="I5107"/>
      <c r="K5107"/>
      <c r="N5107"/>
      <c r="U5107"/>
      <c r="V5107"/>
      <c r="X5107"/>
      <c r="DD5107"/>
    </row>
    <row r="5108" spans="2:108" x14ac:dyDescent="0.3">
      <c r="B5108"/>
      <c r="C5108"/>
      <c r="E5108"/>
      <c r="F5108"/>
      <c r="G5108"/>
      <c r="H5108"/>
      <c r="I5108"/>
      <c r="K5108"/>
      <c r="N5108"/>
      <c r="U5108"/>
      <c r="V5108"/>
      <c r="X5108"/>
      <c r="DD5108"/>
    </row>
    <row r="5109" spans="2:108" x14ac:dyDescent="0.3">
      <c r="B5109"/>
      <c r="C5109"/>
      <c r="E5109"/>
      <c r="F5109"/>
      <c r="G5109"/>
      <c r="H5109"/>
      <c r="I5109"/>
      <c r="K5109"/>
      <c r="N5109"/>
      <c r="U5109"/>
      <c r="V5109"/>
      <c r="X5109"/>
      <c r="DD5109"/>
    </row>
    <row r="5110" spans="2:108" x14ac:dyDescent="0.3">
      <c r="B5110"/>
      <c r="C5110"/>
      <c r="E5110"/>
      <c r="F5110"/>
      <c r="G5110"/>
      <c r="H5110"/>
      <c r="I5110"/>
      <c r="K5110"/>
      <c r="N5110"/>
      <c r="U5110"/>
      <c r="V5110"/>
      <c r="X5110"/>
      <c r="DD5110"/>
    </row>
    <row r="5111" spans="2:108" x14ac:dyDescent="0.3">
      <c r="B5111"/>
      <c r="C5111"/>
      <c r="E5111"/>
      <c r="F5111"/>
      <c r="G5111"/>
      <c r="H5111"/>
      <c r="I5111"/>
      <c r="K5111"/>
      <c r="N5111"/>
      <c r="U5111"/>
      <c r="V5111"/>
      <c r="X5111"/>
      <c r="DD5111"/>
    </row>
    <row r="5112" spans="2:108" x14ac:dyDescent="0.3">
      <c r="B5112"/>
      <c r="C5112"/>
      <c r="E5112"/>
      <c r="F5112"/>
      <c r="G5112"/>
      <c r="H5112"/>
      <c r="I5112"/>
      <c r="K5112"/>
      <c r="N5112"/>
      <c r="U5112"/>
      <c r="V5112"/>
      <c r="X5112"/>
      <c r="DD5112"/>
    </row>
    <row r="5113" spans="2:108" x14ac:dyDescent="0.3">
      <c r="B5113"/>
      <c r="C5113"/>
      <c r="E5113"/>
      <c r="F5113"/>
      <c r="G5113"/>
      <c r="H5113"/>
      <c r="I5113"/>
      <c r="K5113"/>
      <c r="N5113"/>
      <c r="O5113"/>
      <c r="P5113"/>
      <c r="U5113"/>
      <c r="V5113"/>
      <c r="X5113"/>
      <c r="DD5113"/>
    </row>
    <row r="5114" spans="2:108" x14ac:dyDescent="0.3">
      <c r="B5114"/>
      <c r="C5114"/>
      <c r="E5114"/>
      <c r="F5114"/>
      <c r="G5114"/>
      <c r="H5114"/>
      <c r="I5114"/>
      <c r="K5114"/>
      <c r="N5114"/>
      <c r="U5114"/>
      <c r="V5114"/>
      <c r="X5114"/>
      <c r="DD5114"/>
    </row>
    <row r="5115" spans="2:108" x14ac:dyDescent="0.3">
      <c r="B5115"/>
      <c r="C5115"/>
      <c r="E5115"/>
      <c r="F5115"/>
      <c r="G5115"/>
      <c r="H5115"/>
      <c r="I5115"/>
      <c r="K5115"/>
      <c r="N5115"/>
      <c r="U5115"/>
      <c r="V5115"/>
      <c r="X5115"/>
      <c r="DD5115"/>
    </row>
    <row r="5116" spans="2:108" x14ac:dyDescent="0.3">
      <c r="B5116"/>
      <c r="C5116"/>
      <c r="E5116"/>
      <c r="F5116"/>
      <c r="G5116"/>
      <c r="H5116"/>
      <c r="I5116"/>
      <c r="K5116"/>
      <c r="N5116"/>
      <c r="U5116"/>
      <c r="V5116"/>
      <c r="X5116"/>
      <c r="DD5116"/>
    </row>
    <row r="5117" spans="2:108" x14ac:dyDescent="0.3">
      <c r="B5117"/>
      <c r="C5117"/>
      <c r="E5117"/>
      <c r="F5117"/>
      <c r="G5117"/>
      <c r="H5117"/>
      <c r="I5117"/>
      <c r="K5117"/>
      <c r="N5117"/>
      <c r="U5117"/>
      <c r="V5117"/>
      <c r="X5117"/>
      <c r="DD5117"/>
    </row>
    <row r="5118" spans="2:108" x14ac:dyDescent="0.3">
      <c r="B5118"/>
      <c r="C5118"/>
      <c r="E5118"/>
      <c r="F5118"/>
      <c r="G5118"/>
      <c r="H5118"/>
      <c r="I5118"/>
      <c r="K5118"/>
      <c r="N5118"/>
      <c r="U5118"/>
      <c r="V5118"/>
      <c r="X5118"/>
      <c r="DD5118"/>
    </row>
    <row r="5119" spans="2:108" x14ac:dyDescent="0.3">
      <c r="B5119"/>
      <c r="C5119"/>
      <c r="E5119"/>
      <c r="F5119"/>
      <c r="G5119"/>
      <c r="H5119"/>
      <c r="I5119"/>
      <c r="K5119"/>
      <c r="N5119"/>
      <c r="U5119"/>
      <c r="V5119"/>
      <c r="X5119"/>
      <c r="DD5119"/>
    </row>
    <row r="5120" spans="2:108" x14ac:dyDescent="0.3">
      <c r="B5120"/>
      <c r="C5120"/>
      <c r="E5120"/>
      <c r="F5120"/>
      <c r="G5120"/>
      <c r="H5120"/>
      <c r="I5120"/>
      <c r="K5120"/>
      <c r="N5120"/>
      <c r="U5120"/>
      <c r="V5120"/>
      <c r="X5120"/>
      <c r="DD5120"/>
    </row>
    <row r="5121" spans="2:108" x14ac:dyDescent="0.3">
      <c r="B5121"/>
      <c r="C5121"/>
      <c r="E5121"/>
      <c r="F5121"/>
      <c r="G5121"/>
      <c r="H5121"/>
      <c r="I5121"/>
      <c r="K5121"/>
      <c r="N5121"/>
      <c r="U5121"/>
      <c r="V5121"/>
      <c r="X5121"/>
      <c r="DD5121"/>
    </row>
    <row r="5122" spans="2:108" x14ac:dyDescent="0.3">
      <c r="B5122"/>
      <c r="C5122"/>
      <c r="E5122"/>
      <c r="F5122"/>
      <c r="G5122"/>
      <c r="H5122"/>
      <c r="I5122"/>
      <c r="K5122"/>
      <c r="N5122"/>
      <c r="U5122"/>
      <c r="V5122"/>
      <c r="X5122"/>
      <c r="DD5122"/>
    </row>
    <row r="5123" spans="2:108" x14ac:dyDescent="0.3">
      <c r="B5123"/>
      <c r="C5123"/>
      <c r="E5123"/>
      <c r="F5123"/>
      <c r="G5123"/>
      <c r="H5123"/>
      <c r="I5123"/>
      <c r="K5123"/>
      <c r="N5123"/>
      <c r="U5123"/>
      <c r="V5123"/>
      <c r="X5123"/>
      <c r="DD5123"/>
    </row>
    <row r="5124" spans="2:108" x14ac:dyDescent="0.3">
      <c r="B5124"/>
      <c r="C5124"/>
      <c r="E5124"/>
      <c r="F5124"/>
      <c r="G5124"/>
      <c r="H5124"/>
      <c r="I5124"/>
      <c r="K5124"/>
      <c r="N5124"/>
      <c r="U5124"/>
      <c r="V5124"/>
      <c r="X5124"/>
      <c r="DD5124"/>
    </row>
    <row r="5125" spans="2:108" x14ac:dyDescent="0.3">
      <c r="B5125"/>
      <c r="C5125"/>
      <c r="E5125"/>
      <c r="F5125"/>
      <c r="G5125"/>
      <c r="H5125"/>
      <c r="I5125"/>
      <c r="K5125"/>
      <c r="N5125"/>
      <c r="U5125"/>
      <c r="V5125"/>
      <c r="X5125"/>
      <c r="DD5125"/>
    </row>
    <row r="5126" spans="2:108" x14ac:dyDescent="0.3">
      <c r="B5126"/>
      <c r="C5126"/>
      <c r="E5126"/>
      <c r="F5126"/>
      <c r="G5126"/>
      <c r="H5126"/>
      <c r="I5126"/>
      <c r="K5126"/>
      <c r="N5126"/>
      <c r="U5126"/>
      <c r="V5126"/>
      <c r="X5126"/>
      <c r="DD5126"/>
    </row>
    <row r="5127" spans="2:108" x14ac:dyDescent="0.3">
      <c r="B5127"/>
      <c r="C5127"/>
      <c r="E5127"/>
      <c r="F5127"/>
      <c r="G5127"/>
      <c r="H5127"/>
      <c r="I5127"/>
      <c r="K5127"/>
      <c r="N5127"/>
      <c r="U5127"/>
      <c r="V5127"/>
      <c r="X5127"/>
      <c r="DD5127"/>
    </row>
    <row r="5128" spans="2:108" x14ac:dyDescent="0.3">
      <c r="B5128"/>
      <c r="C5128"/>
      <c r="E5128"/>
      <c r="F5128"/>
      <c r="G5128"/>
      <c r="H5128"/>
      <c r="I5128"/>
      <c r="K5128"/>
      <c r="N5128"/>
      <c r="U5128"/>
      <c r="V5128"/>
      <c r="X5128"/>
      <c r="DD5128"/>
    </row>
    <row r="5129" spans="2:108" x14ac:dyDescent="0.3">
      <c r="B5129"/>
      <c r="C5129"/>
      <c r="E5129"/>
      <c r="F5129"/>
      <c r="G5129"/>
      <c r="H5129"/>
      <c r="I5129"/>
      <c r="K5129"/>
      <c r="N5129"/>
      <c r="U5129"/>
      <c r="V5129"/>
      <c r="X5129"/>
      <c r="DD5129"/>
    </row>
    <row r="5130" spans="2:108" x14ac:dyDescent="0.3">
      <c r="B5130"/>
      <c r="C5130"/>
      <c r="E5130"/>
      <c r="F5130"/>
      <c r="G5130"/>
      <c r="H5130"/>
      <c r="I5130"/>
      <c r="K5130"/>
      <c r="N5130"/>
      <c r="U5130"/>
      <c r="V5130"/>
      <c r="X5130"/>
      <c r="DD5130"/>
    </row>
    <row r="5131" spans="2:108" x14ac:dyDescent="0.3">
      <c r="B5131"/>
      <c r="C5131"/>
      <c r="E5131"/>
      <c r="F5131"/>
      <c r="G5131"/>
      <c r="H5131"/>
      <c r="I5131"/>
      <c r="K5131"/>
      <c r="N5131"/>
      <c r="U5131"/>
      <c r="V5131"/>
      <c r="X5131"/>
      <c r="DD5131"/>
    </row>
    <row r="5132" spans="2:108" x14ac:dyDescent="0.3">
      <c r="B5132"/>
      <c r="C5132"/>
      <c r="E5132"/>
      <c r="F5132"/>
      <c r="G5132"/>
      <c r="H5132"/>
      <c r="I5132"/>
      <c r="K5132"/>
      <c r="N5132"/>
      <c r="U5132"/>
      <c r="V5132"/>
      <c r="X5132"/>
      <c r="DD5132"/>
    </row>
    <row r="5133" spans="2:108" x14ac:dyDescent="0.3">
      <c r="B5133"/>
      <c r="C5133"/>
      <c r="E5133"/>
      <c r="F5133"/>
      <c r="G5133"/>
      <c r="H5133"/>
      <c r="I5133"/>
      <c r="K5133"/>
      <c r="N5133"/>
      <c r="U5133"/>
      <c r="V5133"/>
      <c r="X5133"/>
      <c r="DD5133"/>
    </row>
    <row r="5134" spans="2:108" x14ac:dyDescent="0.3">
      <c r="B5134"/>
      <c r="C5134"/>
      <c r="E5134"/>
      <c r="F5134"/>
      <c r="G5134"/>
      <c r="H5134"/>
      <c r="I5134"/>
      <c r="K5134"/>
      <c r="N5134"/>
      <c r="U5134"/>
      <c r="V5134"/>
      <c r="X5134"/>
      <c r="DD5134"/>
    </row>
    <row r="5135" spans="2:108" x14ac:dyDescent="0.3">
      <c r="B5135"/>
      <c r="C5135"/>
      <c r="E5135"/>
      <c r="F5135"/>
      <c r="G5135"/>
      <c r="H5135"/>
      <c r="I5135"/>
      <c r="K5135"/>
      <c r="N5135"/>
      <c r="U5135"/>
      <c r="V5135"/>
      <c r="X5135"/>
      <c r="DD5135"/>
    </row>
    <row r="5136" spans="2:108" x14ac:dyDescent="0.3">
      <c r="B5136"/>
      <c r="C5136"/>
      <c r="E5136"/>
      <c r="F5136"/>
      <c r="G5136"/>
      <c r="H5136"/>
      <c r="I5136"/>
      <c r="K5136"/>
      <c r="N5136"/>
      <c r="U5136"/>
      <c r="V5136"/>
      <c r="X5136"/>
      <c r="DD5136"/>
    </row>
    <row r="5137" spans="2:108" x14ac:dyDescent="0.3">
      <c r="B5137"/>
      <c r="C5137"/>
      <c r="E5137"/>
      <c r="F5137"/>
      <c r="G5137"/>
      <c r="H5137"/>
      <c r="I5137"/>
      <c r="K5137"/>
      <c r="N5137"/>
      <c r="U5137"/>
      <c r="V5137"/>
      <c r="X5137"/>
      <c r="DD5137"/>
    </row>
    <row r="5138" spans="2:108" x14ac:dyDescent="0.3">
      <c r="B5138"/>
      <c r="C5138"/>
      <c r="E5138"/>
      <c r="F5138"/>
      <c r="G5138"/>
      <c r="H5138"/>
      <c r="I5138"/>
      <c r="K5138"/>
      <c r="N5138"/>
      <c r="U5138"/>
      <c r="V5138"/>
      <c r="X5138"/>
      <c r="DD5138"/>
    </row>
    <row r="5139" spans="2:108" x14ac:dyDescent="0.3">
      <c r="B5139"/>
      <c r="C5139"/>
      <c r="E5139"/>
      <c r="F5139"/>
      <c r="G5139"/>
      <c r="H5139"/>
      <c r="I5139"/>
      <c r="K5139"/>
      <c r="N5139"/>
      <c r="U5139"/>
      <c r="V5139"/>
      <c r="X5139"/>
      <c r="DD5139"/>
    </row>
    <row r="5140" spans="2:108" x14ac:dyDescent="0.3">
      <c r="B5140"/>
      <c r="C5140"/>
      <c r="E5140"/>
      <c r="F5140"/>
      <c r="G5140"/>
      <c r="H5140"/>
      <c r="I5140"/>
      <c r="K5140"/>
      <c r="N5140"/>
      <c r="U5140"/>
      <c r="V5140"/>
      <c r="X5140"/>
      <c r="DD5140"/>
    </row>
    <row r="5141" spans="2:108" x14ac:dyDescent="0.3">
      <c r="B5141"/>
      <c r="C5141"/>
      <c r="E5141"/>
      <c r="F5141"/>
      <c r="G5141"/>
      <c r="H5141"/>
      <c r="I5141"/>
      <c r="K5141"/>
      <c r="N5141"/>
      <c r="U5141"/>
      <c r="V5141"/>
      <c r="X5141"/>
      <c r="DD5141"/>
    </row>
    <row r="5142" spans="2:108" x14ac:dyDescent="0.3">
      <c r="B5142"/>
      <c r="C5142"/>
      <c r="E5142"/>
      <c r="F5142"/>
      <c r="G5142"/>
      <c r="H5142"/>
      <c r="I5142"/>
      <c r="K5142"/>
      <c r="N5142"/>
      <c r="U5142"/>
      <c r="V5142"/>
      <c r="X5142"/>
      <c r="DD5142"/>
    </row>
    <row r="5143" spans="2:108" x14ac:dyDescent="0.3">
      <c r="B5143"/>
      <c r="C5143"/>
      <c r="E5143"/>
      <c r="F5143"/>
      <c r="G5143"/>
      <c r="H5143"/>
      <c r="I5143"/>
      <c r="K5143"/>
      <c r="N5143"/>
      <c r="U5143"/>
      <c r="V5143"/>
      <c r="X5143"/>
      <c r="DD5143"/>
    </row>
    <row r="5144" spans="2:108" x14ac:dyDescent="0.3">
      <c r="B5144"/>
      <c r="C5144"/>
      <c r="E5144"/>
      <c r="F5144"/>
      <c r="G5144"/>
      <c r="H5144"/>
      <c r="I5144"/>
      <c r="K5144"/>
      <c r="N5144"/>
      <c r="U5144"/>
      <c r="V5144"/>
      <c r="X5144"/>
      <c r="DD5144"/>
    </row>
    <row r="5145" spans="2:108" x14ac:dyDescent="0.3">
      <c r="B5145"/>
      <c r="C5145"/>
      <c r="E5145"/>
      <c r="F5145"/>
      <c r="G5145"/>
      <c r="H5145"/>
      <c r="I5145"/>
      <c r="K5145"/>
      <c r="N5145"/>
      <c r="U5145"/>
      <c r="V5145"/>
      <c r="X5145"/>
      <c r="DD5145"/>
    </row>
    <row r="5146" spans="2:108" x14ac:dyDescent="0.3">
      <c r="B5146"/>
      <c r="C5146"/>
      <c r="E5146"/>
      <c r="F5146"/>
      <c r="G5146"/>
      <c r="H5146"/>
      <c r="I5146"/>
      <c r="K5146"/>
      <c r="N5146"/>
      <c r="U5146"/>
      <c r="V5146"/>
      <c r="X5146"/>
      <c r="DD5146"/>
    </row>
    <row r="5147" spans="2:108" x14ac:dyDescent="0.3">
      <c r="B5147"/>
      <c r="C5147"/>
      <c r="E5147"/>
      <c r="F5147"/>
      <c r="G5147"/>
      <c r="H5147"/>
      <c r="I5147"/>
      <c r="K5147"/>
      <c r="N5147"/>
      <c r="U5147"/>
      <c r="V5147"/>
      <c r="X5147"/>
      <c r="DD5147"/>
    </row>
    <row r="5148" spans="2:108" x14ac:dyDescent="0.3">
      <c r="B5148"/>
      <c r="C5148"/>
      <c r="E5148"/>
      <c r="F5148"/>
      <c r="G5148"/>
      <c r="H5148"/>
      <c r="I5148"/>
      <c r="K5148"/>
      <c r="N5148"/>
      <c r="U5148"/>
      <c r="V5148"/>
      <c r="X5148"/>
      <c r="DD5148"/>
    </row>
    <row r="5149" spans="2:108" x14ac:dyDescent="0.3">
      <c r="B5149"/>
      <c r="C5149"/>
      <c r="E5149"/>
      <c r="F5149"/>
      <c r="G5149"/>
      <c r="H5149"/>
      <c r="I5149"/>
      <c r="K5149"/>
      <c r="N5149"/>
      <c r="U5149"/>
      <c r="V5149"/>
      <c r="X5149"/>
      <c r="DD5149"/>
    </row>
    <row r="5150" spans="2:108" x14ac:dyDescent="0.3">
      <c r="B5150"/>
      <c r="C5150"/>
      <c r="E5150"/>
      <c r="F5150"/>
      <c r="G5150"/>
      <c r="H5150"/>
      <c r="I5150"/>
      <c r="K5150"/>
      <c r="N5150"/>
      <c r="U5150"/>
      <c r="V5150"/>
      <c r="X5150"/>
      <c r="DD5150"/>
    </row>
    <row r="5151" spans="2:108" x14ac:dyDescent="0.3">
      <c r="B5151"/>
      <c r="C5151"/>
      <c r="E5151"/>
      <c r="F5151"/>
      <c r="G5151"/>
      <c r="H5151"/>
      <c r="I5151"/>
      <c r="K5151"/>
      <c r="N5151"/>
      <c r="U5151"/>
      <c r="V5151"/>
      <c r="X5151"/>
      <c r="DD5151"/>
    </row>
    <row r="5152" spans="2:108" x14ac:dyDescent="0.3">
      <c r="B5152"/>
      <c r="C5152"/>
      <c r="E5152"/>
      <c r="F5152"/>
      <c r="G5152"/>
      <c r="H5152"/>
      <c r="I5152"/>
      <c r="K5152"/>
      <c r="N5152"/>
      <c r="U5152"/>
      <c r="V5152"/>
      <c r="X5152"/>
      <c r="DD5152"/>
    </row>
    <row r="5153" spans="2:108" x14ac:dyDescent="0.3">
      <c r="B5153"/>
      <c r="C5153"/>
      <c r="E5153"/>
      <c r="F5153"/>
      <c r="G5153"/>
      <c r="H5153"/>
      <c r="I5153"/>
      <c r="K5153"/>
      <c r="N5153"/>
      <c r="U5153"/>
      <c r="V5153"/>
      <c r="X5153"/>
      <c r="DD5153"/>
    </row>
    <row r="5154" spans="2:108" x14ac:dyDescent="0.3">
      <c r="B5154"/>
      <c r="C5154"/>
      <c r="E5154"/>
      <c r="F5154"/>
      <c r="G5154"/>
      <c r="H5154"/>
      <c r="I5154"/>
      <c r="K5154"/>
      <c r="N5154"/>
      <c r="U5154"/>
      <c r="V5154"/>
      <c r="X5154"/>
      <c r="DD5154"/>
    </row>
    <row r="5155" spans="2:108" x14ac:dyDescent="0.3">
      <c r="B5155"/>
      <c r="C5155"/>
      <c r="E5155"/>
      <c r="F5155"/>
      <c r="G5155"/>
      <c r="H5155"/>
      <c r="I5155"/>
      <c r="K5155"/>
      <c r="N5155"/>
      <c r="U5155"/>
      <c r="V5155"/>
      <c r="X5155"/>
      <c r="DD5155"/>
    </row>
    <row r="5156" spans="2:108" x14ac:dyDescent="0.3">
      <c r="B5156"/>
      <c r="C5156"/>
      <c r="E5156"/>
      <c r="F5156"/>
      <c r="G5156"/>
      <c r="H5156"/>
      <c r="I5156"/>
      <c r="K5156"/>
      <c r="N5156"/>
      <c r="U5156"/>
      <c r="V5156"/>
      <c r="X5156"/>
      <c r="DD5156"/>
    </row>
    <row r="5157" spans="2:108" x14ac:dyDescent="0.3">
      <c r="B5157"/>
      <c r="C5157"/>
      <c r="E5157"/>
      <c r="F5157"/>
      <c r="G5157"/>
      <c r="H5157"/>
      <c r="I5157"/>
      <c r="K5157"/>
      <c r="N5157"/>
      <c r="U5157"/>
      <c r="V5157"/>
      <c r="X5157"/>
      <c r="DD5157"/>
    </row>
    <row r="5158" spans="2:108" x14ac:dyDescent="0.3">
      <c r="B5158"/>
      <c r="C5158"/>
      <c r="E5158"/>
      <c r="F5158"/>
      <c r="G5158"/>
      <c r="H5158"/>
      <c r="I5158"/>
      <c r="K5158"/>
      <c r="N5158"/>
      <c r="U5158"/>
      <c r="V5158"/>
      <c r="X5158"/>
      <c r="DD5158"/>
    </row>
    <row r="5159" spans="2:108" x14ac:dyDescent="0.3">
      <c r="B5159"/>
      <c r="C5159"/>
      <c r="E5159"/>
      <c r="F5159"/>
      <c r="G5159"/>
      <c r="H5159"/>
      <c r="I5159"/>
      <c r="K5159"/>
      <c r="N5159"/>
      <c r="U5159"/>
      <c r="V5159"/>
      <c r="X5159"/>
      <c r="DD5159"/>
    </row>
    <row r="5160" spans="2:108" x14ac:dyDescent="0.3">
      <c r="B5160"/>
      <c r="C5160"/>
      <c r="E5160"/>
      <c r="F5160"/>
      <c r="G5160"/>
      <c r="H5160"/>
      <c r="I5160"/>
      <c r="K5160"/>
      <c r="N5160"/>
      <c r="U5160"/>
      <c r="V5160"/>
      <c r="X5160"/>
      <c r="DD5160"/>
    </row>
    <row r="5161" spans="2:108" x14ac:dyDescent="0.3">
      <c r="B5161"/>
      <c r="C5161"/>
      <c r="E5161"/>
      <c r="F5161"/>
      <c r="G5161"/>
      <c r="H5161"/>
      <c r="I5161"/>
      <c r="K5161"/>
      <c r="N5161"/>
      <c r="U5161"/>
      <c r="V5161"/>
      <c r="X5161"/>
      <c r="DD5161"/>
    </row>
    <row r="5162" spans="2:108" x14ac:dyDescent="0.3">
      <c r="B5162"/>
      <c r="C5162"/>
      <c r="E5162"/>
      <c r="F5162"/>
      <c r="G5162"/>
      <c r="H5162"/>
      <c r="I5162"/>
      <c r="K5162"/>
      <c r="N5162"/>
      <c r="U5162"/>
      <c r="V5162"/>
      <c r="X5162"/>
      <c r="DD5162"/>
    </row>
    <row r="5163" spans="2:108" x14ac:dyDescent="0.3">
      <c r="B5163"/>
      <c r="C5163"/>
      <c r="E5163"/>
      <c r="F5163"/>
      <c r="G5163"/>
      <c r="H5163"/>
      <c r="I5163"/>
      <c r="K5163"/>
      <c r="N5163"/>
      <c r="U5163"/>
      <c r="V5163"/>
      <c r="X5163"/>
      <c r="DD5163"/>
    </row>
    <row r="5164" spans="2:108" x14ac:dyDescent="0.3">
      <c r="B5164"/>
      <c r="C5164"/>
      <c r="E5164"/>
      <c r="F5164"/>
      <c r="G5164"/>
      <c r="H5164"/>
      <c r="I5164"/>
      <c r="K5164"/>
      <c r="N5164"/>
      <c r="O5164"/>
      <c r="P5164"/>
      <c r="U5164"/>
      <c r="V5164"/>
      <c r="X5164"/>
      <c r="DD5164"/>
    </row>
    <row r="5165" spans="2:108" x14ac:dyDescent="0.3">
      <c r="B5165"/>
      <c r="C5165"/>
      <c r="E5165"/>
      <c r="F5165"/>
      <c r="G5165"/>
      <c r="H5165"/>
      <c r="I5165"/>
      <c r="K5165"/>
      <c r="N5165"/>
      <c r="U5165"/>
      <c r="V5165"/>
      <c r="X5165"/>
      <c r="DD5165"/>
    </row>
    <row r="5166" spans="2:108" x14ac:dyDescent="0.3">
      <c r="B5166"/>
      <c r="C5166"/>
      <c r="E5166"/>
      <c r="F5166"/>
      <c r="G5166"/>
      <c r="H5166"/>
      <c r="I5166"/>
      <c r="K5166"/>
      <c r="N5166"/>
      <c r="U5166"/>
      <c r="V5166"/>
      <c r="X5166"/>
      <c r="DD5166"/>
    </row>
    <row r="5167" spans="2:108" x14ac:dyDescent="0.3">
      <c r="B5167"/>
      <c r="C5167"/>
      <c r="E5167"/>
      <c r="F5167"/>
      <c r="G5167"/>
      <c r="H5167"/>
      <c r="I5167"/>
      <c r="K5167"/>
      <c r="N5167"/>
      <c r="U5167"/>
      <c r="V5167"/>
      <c r="X5167"/>
      <c r="DD5167"/>
    </row>
    <row r="5168" spans="2:108" x14ac:dyDescent="0.3">
      <c r="B5168"/>
      <c r="C5168"/>
      <c r="E5168"/>
      <c r="F5168"/>
      <c r="G5168"/>
      <c r="H5168"/>
      <c r="I5168"/>
      <c r="K5168"/>
      <c r="N5168"/>
      <c r="U5168"/>
      <c r="V5168"/>
      <c r="X5168"/>
      <c r="DD5168"/>
    </row>
    <row r="5169" spans="2:108" x14ac:dyDescent="0.3">
      <c r="B5169"/>
      <c r="C5169"/>
      <c r="E5169"/>
      <c r="F5169"/>
      <c r="G5169"/>
      <c r="H5169"/>
      <c r="I5169"/>
      <c r="K5169"/>
      <c r="N5169"/>
      <c r="U5169"/>
      <c r="V5169"/>
      <c r="X5169"/>
      <c r="DD5169"/>
    </row>
    <row r="5170" spans="2:108" x14ac:dyDescent="0.3">
      <c r="B5170"/>
      <c r="C5170"/>
      <c r="E5170"/>
      <c r="F5170"/>
      <c r="G5170"/>
      <c r="H5170"/>
      <c r="I5170"/>
      <c r="K5170"/>
      <c r="N5170"/>
      <c r="U5170"/>
      <c r="V5170"/>
      <c r="X5170"/>
      <c r="DD5170"/>
    </row>
    <row r="5171" spans="2:108" x14ac:dyDescent="0.3">
      <c r="B5171"/>
      <c r="C5171"/>
      <c r="E5171"/>
      <c r="F5171"/>
      <c r="G5171"/>
      <c r="H5171"/>
      <c r="I5171"/>
      <c r="K5171"/>
      <c r="N5171"/>
      <c r="U5171"/>
      <c r="V5171"/>
      <c r="X5171"/>
      <c r="DD5171"/>
    </row>
    <row r="5172" spans="2:108" x14ac:dyDescent="0.3">
      <c r="B5172"/>
      <c r="C5172"/>
      <c r="E5172"/>
      <c r="F5172"/>
      <c r="G5172"/>
      <c r="H5172"/>
      <c r="I5172"/>
      <c r="K5172"/>
      <c r="N5172"/>
      <c r="U5172"/>
      <c r="V5172"/>
      <c r="X5172"/>
      <c r="DD5172"/>
    </row>
    <row r="5173" spans="2:108" x14ac:dyDescent="0.3">
      <c r="B5173"/>
      <c r="C5173"/>
      <c r="E5173"/>
      <c r="F5173"/>
      <c r="G5173"/>
      <c r="H5173"/>
      <c r="I5173"/>
      <c r="K5173"/>
      <c r="N5173"/>
      <c r="U5173"/>
      <c r="V5173"/>
      <c r="X5173"/>
      <c r="DD5173"/>
    </row>
    <row r="5174" spans="2:108" x14ac:dyDescent="0.3">
      <c r="B5174"/>
      <c r="C5174"/>
      <c r="E5174"/>
      <c r="F5174"/>
      <c r="G5174"/>
      <c r="H5174"/>
      <c r="I5174"/>
      <c r="K5174"/>
      <c r="N5174"/>
      <c r="U5174"/>
      <c r="V5174"/>
      <c r="X5174"/>
      <c r="DD5174"/>
    </row>
    <row r="5175" spans="2:108" x14ac:dyDescent="0.3">
      <c r="B5175"/>
      <c r="C5175"/>
      <c r="E5175"/>
      <c r="F5175"/>
      <c r="G5175"/>
      <c r="H5175"/>
      <c r="I5175"/>
      <c r="K5175"/>
      <c r="N5175"/>
      <c r="U5175"/>
      <c r="V5175"/>
      <c r="X5175"/>
      <c r="DD5175"/>
    </row>
    <row r="5176" spans="2:108" x14ac:dyDescent="0.3">
      <c r="B5176"/>
      <c r="C5176"/>
      <c r="E5176"/>
      <c r="F5176"/>
      <c r="G5176"/>
      <c r="H5176"/>
      <c r="I5176"/>
      <c r="K5176"/>
      <c r="N5176"/>
      <c r="U5176"/>
      <c r="V5176"/>
      <c r="X5176"/>
      <c r="DD5176"/>
    </row>
    <row r="5177" spans="2:108" x14ac:dyDescent="0.3">
      <c r="B5177"/>
      <c r="C5177"/>
      <c r="E5177"/>
      <c r="F5177"/>
      <c r="G5177"/>
      <c r="H5177"/>
      <c r="I5177"/>
      <c r="K5177"/>
      <c r="N5177"/>
      <c r="U5177"/>
      <c r="V5177"/>
      <c r="X5177"/>
      <c r="DD5177"/>
    </row>
    <row r="5178" spans="2:108" x14ac:dyDescent="0.3">
      <c r="B5178"/>
      <c r="C5178"/>
      <c r="E5178"/>
      <c r="F5178"/>
      <c r="G5178"/>
      <c r="H5178"/>
      <c r="I5178"/>
      <c r="K5178"/>
      <c r="N5178"/>
      <c r="U5178"/>
      <c r="V5178"/>
      <c r="X5178"/>
      <c r="DD5178"/>
    </row>
    <row r="5179" spans="2:108" x14ac:dyDescent="0.3">
      <c r="B5179"/>
      <c r="C5179"/>
      <c r="E5179"/>
      <c r="F5179"/>
      <c r="G5179"/>
      <c r="H5179"/>
      <c r="I5179"/>
      <c r="K5179"/>
      <c r="N5179"/>
      <c r="U5179"/>
      <c r="V5179"/>
      <c r="X5179"/>
      <c r="DD5179"/>
    </row>
    <row r="5180" spans="2:108" x14ac:dyDescent="0.3">
      <c r="B5180"/>
      <c r="C5180"/>
      <c r="E5180"/>
      <c r="F5180"/>
      <c r="G5180"/>
      <c r="H5180"/>
      <c r="I5180"/>
      <c r="K5180"/>
      <c r="N5180"/>
      <c r="U5180"/>
      <c r="V5180"/>
      <c r="X5180"/>
      <c r="DD5180"/>
    </row>
    <row r="5181" spans="2:108" x14ac:dyDescent="0.3">
      <c r="B5181"/>
      <c r="C5181"/>
      <c r="E5181"/>
      <c r="F5181"/>
      <c r="G5181"/>
      <c r="H5181"/>
      <c r="I5181"/>
      <c r="K5181"/>
      <c r="N5181"/>
      <c r="U5181"/>
      <c r="V5181"/>
      <c r="X5181"/>
      <c r="DD5181"/>
    </row>
    <row r="5182" spans="2:108" x14ac:dyDescent="0.3">
      <c r="B5182"/>
      <c r="C5182"/>
      <c r="E5182"/>
      <c r="F5182"/>
      <c r="G5182"/>
      <c r="H5182"/>
      <c r="I5182"/>
      <c r="K5182"/>
      <c r="N5182"/>
      <c r="U5182"/>
      <c r="V5182"/>
      <c r="X5182"/>
      <c r="DD5182"/>
    </row>
    <row r="5183" spans="2:108" x14ac:dyDescent="0.3">
      <c r="B5183"/>
      <c r="C5183"/>
      <c r="E5183"/>
      <c r="F5183"/>
      <c r="G5183"/>
      <c r="H5183"/>
      <c r="I5183"/>
      <c r="K5183"/>
      <c r="N5183"/>
      <c r="U5183"/>
      <c r="V5183"/>
      <c r="X5183"/>
      <c r="DD5183"/>
    </row>
    <row r="5184" spans="2:108" x14ac:dyDescent="0.3">
      <c r="B5184"/>
      <c r="C5184"/>
      <c r="E5184"/>
      <c r="F5184"/>
      <c r="G5184"/>
      <c r="H5184"/>
      <c r="I5184"/>
      <c r="K5184"/>
      <c r="N5184"/>
      <c r="U5184"/>
      <c r="V5184"/>
      <c r="X5184"/>
      <c r="DD5184"/>
    </row>
    <row r="5185" spans="2:108" x14ac:dyDescent="0.3">
      <c r="B5185"/>
      <c r="C5185"/>
      <c r="E5185"/>
      <c r="F5185"/>
      <c r="G5185"/>
      <c r="H5185"/>
      <c r="I5185"/>
      <c r="K5185"/>
      <c r="N5185"/>
      <c r="U5185"/>
      <c r="V5185"/>
      <c r="X5185"/>
      <c r="DD5185"/>
    </row>
    <row r="5186" spans="2:108" x14ac:dyDescent="0.3">
      <c r="B5186"/>
      <c r="C5186"/>
      <c r="E5186"/>
      <c r="F5186"/>
      <c r="G5186"/>
      <c r="H5186"/>
      <c r="I5186"/>
      <c r="K5186"/>
      <c r="N5186"/>
      <c r="U5186"/>
      <c r="V5186"/>
      <c r="X5186"/>
      <c r="DD5186"/>
    </row>
    <row r="5187" spans="2:108" x14ac:dyDescent="0.3">
      <c r="B5187"/>
      <c r="C5187"/>
      <c r="E5187"/>
      <c r="F5187"/>
      <c r="G5187"/>
      <c r="H5187"/>
      <c r="I5187"/>
      <c r="K5187"/>
      <c r="N5187"/>
      <c r="U5187"/>
      <c r="V5187"/>
      <c r="X5187"/>
      <c r="DD5187"/>
    </row>
    <row r="5188" spans="2:108" x14ac:dyDescent="0.3">
      <c r="B5188"/>
      <c r="C5188"/>
      <c r="E5188"/>
      <c r="F5188"/>
      <c r="G5188"/>
      <c r="H5188"/>
      <c r="I5188"/>
      <c r="K5188"/>
      <c r="N5188"/>
      <c r="U5188"/>
      <c r="V5188"/>
      <c r="X5188"/>
      <c r="DD5188"/>
    </row>
    <row r="5189" spans="2:108" x14ac:dyDescent="0.3">
      <c r="B5189"/>
      <c r="C5189"/>
      <c r="E5189"/>
      <c r="F5189"/>
      <c r="G5189"/>
      <c r="H5189"/>
      <c r="I5189"/>
      <c r="K5189"/>
      <c r="N5189"/>
      <c r="U5189"/>
      <c r="V5189"/>
      <c r="X5189"/>
      <c r="DD5189"/>
    </row>
    <row r="5190" spans="2:108" x14ac:dyDescent="0.3">
      <c r="B5190"/>
      <c r="C5190"/>
      <c r="E5190"/>
      <c r="F5190"/>
      <c r="G5190"/>
      <c r="H5190"/>
      <c r="I5190"/>
      <c r="K5190"/>
      <c r="N5190"/>
      <c r="U5190"/>
      <c r="V5190"/>
      <c r="X5190"/>
      <c r="DD5190"/>
    </row>
    <row r="5191" spans="2:108" x14ac:dyDescent="0.3">
      <c r="B5191"/>
      <c r="C5191"/>
      <c r="E5191"/>
      <c r="F5191"/>
      <c r="G5191"/>
      <c r="H5191"/>
      <c r="I5191"/>
      <c r="K5191"/>
      <c r="N5191"/>
      <c r="U5191"/>
      <c r="V5191"/>
      <c r="X5191"/>
      <c r="DD5191"/>
    </row>
    <row r="5192" spans="2:108" x14ac:dyDescent="0.3">
      <c r="B5192"/>
      <c r="C5192"/>
      <c r="E5192"/>
      <c r="F5192"/>
      <c r="G5192"/>
      <c r="H5192"/>
      <c r="I5192"/>
      <c r="K5192"/>
      <c r="N5192"/>
      <c r="U5192"/>
      <c r="V5192"/>
      <c r="X5192"/>
      <c r="DD5192"/>
    </row>
    <row r="5193" spans="2:108" x14ac:dyDescent="0.3">
      <c r="B5193"/>
      <c r="C5193"/>
      <c r="E5193"/>
      <c r="F5193"/>
      <c r="G5193"/>
      <c r="H5193"/>
      <c r="I5193"/>
      <c r="K5193"/>
      <c r="N5193"/>
      <c r="U5193"/>
      <c r="V5193"/>
      <c r="X5193"/>
      <c r="DD5193"/>
    </row>
    <row r="5194" spans="2:108" x14ac:dyDescent="0.3">
      <c r="B5194"/>
      <c r="C5194"/>
      <c r="E5194"/>
      <c r="F5194"/>
      <c r="G5194"/>
      <c r="H5194"/>
      <c r="I5194"/>
      <c r="K5194"/>
      <c r="N5194"/>
      <c r="U5194"/>
      <c r="V5194"/>
      <c r="X5194"/>
      <c r="DD5194"/>
    </row>
    <row r="5195" spans="2:108" x14ac:dyDescent="0.3">
      <c r="B5195"/>
      <c r="C5195"/>
      <c r="E5195"/>
      <c r="F5195"/>
      <c r="G5195"/>
      <c r="H5195"/>
      <c r="I5195"/>
      <c r="K5195"/>
      <c r="N5195"/>
      <c r="U5195"/>
      <c r="V5195"/>
      <c r="X5195"/>
      <c r="DD5195"/>
    </row>
    <row r="5196" spans="2:108" x14ac:dyDescent="0.3">
      <c r="B5196"/>
      <c r="C5196"/>
      <c r="E5196"/>
      <c r="F5196"/>
      <c r="G5196"/>
      <c r="H5196"/>
      <c r="I5196"/>
      <c r="K5196"/>
      <c r="N5196"/>
      <c r="U5196"/>
      <c r="V5196"/>
      <c r="X5196"/>
      <c r="DD5196"/>
    </row>
    <row r="5197" spans="2:108" x14ac:dyDescent="0.3">
      <c r="B5197"/>
      <c r="C5197"/>
      <c r="E5197"/>
      <c r="F5197"/>
      <c r="G5197"/>
      <c r="H5197"/>
      <c r="I5197"/>
      <c r="K5197"/>
      <c r="N5197"/>
      <c r="U5197"/>
      <c r="V5197"/>
      <c r="X5197"/>
      <c r="DD5197"/>
    </row>
    <row r="5198" spans="2:108" x14ac:dyDescent="0.3">
      <c r="B5198"/>
      <c r="C5198"/>
      <c r="E5198"/>
      <c r="F5198"/>
      <c r="G5198"/>
      <c r="H5198"/>
      <c r="I5198"/>
      <c r="K5198"/>
      <c r="N5198"/>
      <c r="U5198"/>
      <c r="V5198"/>
      <c r="X5198"/>
      <c r="DD5198"/>
    </row>
    <row r="5199" spans="2:108" x14ac:dyDescent="0.3">
      <c r="B5199"/>
      <c r="C5199"/>
      <c r="E5199"/>
      <c r="F5199"/>
      <c r="G5199"/>
      <c r="H5199"/>
      <c r="I5199"/>
      <c r="K5199"/>
      <c r="N5199"/>
      <c r="U5199"/>
      <c r="V5199"/>
      <c r="X5199"/>
      <c r="DD5199"/>
    </row>
    <row r="5200" spans="2:108" x14ac:dyDescent="0.3">
      <c r="B5200"/>
      <c r="C5200"/>
      <c r="E5200"/>
      <c r="F5200"/>
      <c r="G5200"/>
      <c r="H5200"/>
      <c r="I5200"/>
      <c r="K5200"/>
      <c r="N5200"/>
      <c r="U5200"/>
      <c r="V5200"/>
      <c r="X5200"/>
      <c r="DD5200"/>
    </row>
    <row r="5201" spans="2:108" x14ac:dyDescent="0.3">
      <c r="B5201"/>
      <c r="C5201"/>
      <c r="E5201"/>
      <c r="F5201"/>
      <c r="G5201"/>
      <c r="H5201"/>
      <c r="I5201"/>
      <c r="K5201"/>
      <c r="N5201"/>
      <c r="U5201"/>
      <c r="V5201"/>
      <c r="X5201"/>
      <c r="DD5201"/>
    </row>
    <row r="5202" spans="2:108" x14ac:dyDescent="0.3">
      <c r="B5202"/>
      <c r="C5202"/>
      <c r="E5202"/>
      <c r="F5202"/>
      <c r="G5202"/>
      <c r="H5202"/>
      <c r="I5202"/>
      <c r="K5202"/>
      <c r="N5202"/>
      <c r="U5202"/>
      <c r="V5202"/>
      <c r="X5202"/>
      <c r="DD5202"/>
    </row>
    <row r="5203" spans="2:108" x14ac:dyDescent="0.3">
      <c r="B5203"/>
      <c r="C5203"/>
      <c r="E5203"/>
      <c r="F5203"/>
      <c r="G5203"/>
      <c r="H5203"/>
      <c r="I5203"/>
      <c r="K5203"/>
      <c r="N5203"/>
      <c r="U5203"/>
      <c r="V5203"/>
      <c r="X5203"/>
      <c r="DD5203"/>
    </row>
    <row r="5204" spans="2:108" x14ac:dyDescent="0.3">
      <c r="B5204"/>
      <c r="C5204"/>
      <c r="E5204"/>
      <c r="F5204"/>
      <c r="G5204"/>
      <c r="H5204"/>
      <c r="I5204"/>
      <c r="K5204"/>
      <c r="N5204"/>
      <c r="U5204"/>
      <c r="V5204"/>
      <c r="X5204"/>
      <c r="DD5204"/>
    </row>
    <row r="5205" spans="2:108" x14ac:dyDescent="0.3">
      <c r="B5205"/>
      <c r="C5205"/>
      <c r="E5205"/>
      <c r="F5205"/>
      <c r="G5205"/>
      <c r="H5205"/>
      <c r="I5205"/>
      <c r="K5205"/>
      <c r="N5205"/>
      <c r="U5205"/>
      <c r="V5205"/>
      <c r="X5205"/>
      <c r="DD5205"/>
    </row>
    <row r="5206" spans="2:108" x14ac:dyDescent="0.3">
      <c r="B5206"/>
      <c r="C5206"/>
      <c r="E5206"/>
      <c r="F5206"/>
      <c r="G5206"/>
      <c r="H5206"/>
      <c r="I5206"/>
      <c r="K5206"/>
      <c r="N5206"/>
      <c r="U5206"/>
      <c r="V5206"/>
      <c r="X5206"/>
      <c r="DD5206"/>
    </row>
    <row r="5207" spans="2:108" x14ac:dyDescent="0.3">
      <c r="B5207"/>
      <c r="C5207"/>
      <c r="E5207"/>
      <c r="F5207"/>
      <c r="G5207"/>
      <c r="H5207"/>
      <c r="I5207"/>
      <c r="K5207"/>
      <c r="N5207"/>
      <c r="U5207"/>
      <c r="V5207"/>
      <c r="X5207"/>
      <c r="DD5207"/>
    </row>
    <row r="5208" spans="2:108" x14ac:dyDescent="0.3">
      <c r="B5208"/>
      <c r="C5208"/>
      <c r="E5208"/>
      <c r="F5208"/>
      <c r="G5208"/>
      <c r="H5208"/>
      <c r="I5208"/>
      <c r="K5208"/>
      <c r="N5208"/>
      <c r="U5208"/>
      <c r="V5208"/>
      <c r="X5208"/>
      <c r="DD5208"/>
    </row>
    <row r="5209" spans="2:108" x14ac:dyDescent="0.3">
      <c r="B5209"/>
      <c r="C5209"/>
      <c r="E5209"/>
      <c r="F5209"/>
      <c r="G5209"/>
      <c r="H5209"/>
      <c r="I5209"/>
      <c r="K5209"/>
      <c r="N5209"/>
      <c r="U5209"/>
      <c r="V5209"/>
      <c r="X5209"/>
      <c r="DD5209"/>
    </row>
    <row r="5210" spans="2:108" x14ac:dyDescent="0.3">
      <c r="B5210"/>
      <c r="C5210"/>
      <c r="E5210"/>
      <c r="F5210"/>
      <c r="G5210"/>
      <c r="H5210"/>
      <c r="I5210"/>
      <c r="K5210"/>
      <c r="N5210"/>
      <c r="U5210"/>
      <c r="V5210"/>
      <c r="X5210"/>
      <c r="DD5210"/>
    </row>
    <row r="5211" spans="2:108" x14ac:dyDescent="0.3">
      <c r="B5211"/>
      <c r="C5211"/>
      <c r="E5211"/>
      <c r="F5211"/>
      <c r="G5211"/>
      <c r="H5211"/>
      <c r="I5211"/>
      <c r="K5211"/>
      <c r="N5211"/>
      <c r="U5211"/>
      <c r="V5211"/>
      <c r="X5211"/>
      <c r="DD5211"/>
    </row>
    <row r="5212" spans="2:108" x14ac:dyDescent="0.3">
      <c r="B5212"/>
      <c r="C5212"/>
      <c r="E5212"/>
      <c r="F5212"/>
      <c r="G5212"/>
      <c r="H5212"/>
      <c r="I5212"/>
      <c r="K5212"/>
      <c r="N5212"/>
      <c r="U5212"/>
      <c r="V5212"/>
      <c r="X5212"/>
      <c r="DD5212"/>
    </row>
    <row r="5213" spans="2:108" x14ac:dyDescent="0.3">
      <c r="B5213"/>
      <c r="C5213"/>
      <c r="E5213"/>
      <c r="F5213"/>
      <c r="G5213"/>
      <c r="H5213"/>
      <c r="I5213"/>
      <c r="K5213"/>
      <c r="N5213"/>
      <c r="U5213"/>
      <c r="V5213"/>
      <c r="X5213"/>
      <c r="DD5213"/>
    </row>
    <row r="5214" spans="2:108" x14ac:dyDescent="0.3">
      <c r="B5214"/>
      <c r="C5214"/>
      <c r="E5214"/>
      <c r="F5214"/>
      <c r="G5214"/>
      <c r="H5214"/>
      <c r="I5214"/>
      <c r="K5214"/>
      <c r="N5214"/>
      <c r="U5214"/>
      <c r="V5214"/>
      <c r="X5214"/>
      <c r="DD5214"/>
    </row>
    <row r="5215" spans="2:108" x14ac:dyDescent="0.3">
      <c r="B5215"/>
      <c r="C5215"/>
      <c r="E5215"/>
      <c r="F5215"/>
      <c r="G5215"/>
      <c r="H5215"/>
      <c r="I5215"/>
      <c r="K5215"/>
      <c r="N5215"/>
      <c r="U5215"/>
      <c r="V5215"/>
      <c r="X5215"/>
      <c r="DD5215"/>
    </row>
    <row r="5216" spans="2:108" x14ac:dyDescent="0.3">
      <c r="B5216"/>
      <c r="C5216"/>
      <c r="E5216"/>
      <c r="F5216"/>
      <c r="G5216"/>
      <c r="H5216"/>
      <c r="I5216"/>
      <c r="K5216"/>
      <c r="N5216"/>
      <c r="U5216"/>
      <c r="V5216"/>
      <c r="X5216"/>
      <c r="DD5216"/>
    </row>
    <row r="5217" spans="2:108" x14ac:dyDescent="0.3">
      <c r="B5217"/>
      <c r="C5217"/>
      <c r="E5217"/>
      <c r="F5217"/>
      <c r="G5217"/>
      <c r="H5217"/>
      <c r="I5217"/>
      <c r="K5217"/>
      <c r="N5217"/>
      <c r="U5217"/>
      <c r="V5217"/>
      <c r="X5217"/>
      <c r="DD5217"/>
    </row>
    <row r="5218" spans="2:108" x14ac:dyDescent="0.3">
      <c r="B5218"/>
      <c r="C5218"/>
      <c r="E5218"/>
      <c r="F5218"/>
      <c r="G5218"/>
      <c r="H5218"/>
      <c r="I5218"/>
      <c r="K5218"/>
      <c r="N5218"/>
      <c r="U5218"/>
      <c r="V5218"/>
      <c r="X5218"/>
      <c r="DD5218"/>
    </row>
    <row r="5219" spans="2:108" x14ac:dyDescent="0.3">
      <c r="B5219"/>
      <c r="C5219"/>
      <c r="E5219"/>
      <c r="F5219"/>
      <c r="G5219"/>
      <c r="H5219"/>
      <c r="I5219"/>
      <c r="K5219"/>
      <c r="N5219"/>
      <c r="U5219"/>
      <c r="V5219"/>
      <c r="X5219"/>
      <c r="DD5219"/>
    </row>
    <row r="5220" spans="2:108" x14ac:dyDescent="0.3">
      <c r="B5220"/>
      <c r="C5220"/>
      <c r="E5220"/>
      <c r="F5220"/>
      <c r="G5220"/>
      <c r="H5220"/>
      <c r="I5220"/>
      <c r="K5220"/>
      <c r="N5220"/>
      <c r="U5220"/>
      <c r="V5220"/>
      <c r="X5220"/>
      <c r="DD5220"/>
    </row>
    <row r="5221" spans="2:108" x14ac:dyDescent="0.3">
      <c r="B5221"/>
      <c r="C5221"/>
      <c r="E5221"/>
      <c r="F5221"/>
      <c r="G5221"/>
      <c r="H5221"/>
      <c r="I5221"/>
      <c r="K5221"/>
      <c r="N5221"/>
      <c r="U5221"/>
      <c r="V5221"/>
      <c r="X5221"/>
      <c r="DD5221"/>
    </row>
    <row r="5222" spans="2:108" x14ac:dyDescent="0.3">
      <c r="B5222"/>
      <c r="C5222"/>
      <c r="E5222"/>
      <c r="F5222"/>
      <c r="G5222"/>
      <c r="H5222"/>
      <c r="I5222"/>
      <c r="K5222"/>
      <c r="N5222"/>
      <c r="U5222"/>
      <c r="V5222"/>
      <c r="X5222"/>
      <c r="DD5222"/>
    </row>
    <row r="5223" spans="2:108" x14ac:dyDescent="0.3">
      <c r="B5223"/>
      <c r="C5223"/>
      <c r="E5223"/>
      <c r="F5223"/>
      <c r="G5223"/>
      <c r="H5223"/>
      <c r="I5223"/>
      <c r="K5223"/>
      <c r="N5223"/>
      <c r="U5223"/>
      <c r="V5223"/>
      <c r="X5223"/>
      <c r="DD5223"/>
    </row>
    <row r="5224" spans="2:108" x14ac:dyDescent="0.3">
      <c r="B5224"/>
      <c r="C5224"/>
      <c r="E5224"/>
      <c r="F5224"/>
      <c r="G5224"/>
      <c r="H5224"/>
      <c r="I5224"/>
      <c r="K5224"/>
      <c r="N5224"/>
      <c r="U5224"/>
      <c r="V5224"/>
      <c r="X5224"/>
      <c r="DD5224"/>
    </row>
    <row r="5225" spans="2:108" x14ac:dyDescent="0.3">
      <c r="B5225"/>
      <c r="C5225"/>
      <c r="E5225"/>
      <c r="F5225"/>
      <c r="G5225"/>
      <c r="H5225"/>
      <c r="I5225"/>
      <c r="K5225"/>
      <c r="N5225"/>
      <c r="U5225"/>
      <c r="V5225"/>
      <c r="X5225"/>
      <c r="DD5225"/>
    </row>
    <row r="5226" spans="2:108" x14ac:dyDescent="0.3">
      <c r="B5226"/>
      <c r="C5226"/>
      <c r="E5226"/>
      <c r="F5226"/>
      <c r="G5226"/>
      <c r="H5226"/>
      <c r="I5226"/>
      <c r="K5226"/>
      <c r="N5226"/>
      <c r="U5226"/>
      <c r="V5226"/>
      <c r="X5226"/>
      <c r="DD5226"/>
    </row>
    <row r="5227" spans="2:108" x14ac:dyDescent="0.3">
      <c r="B5227"/>
      <c r="C5227"/>
      <c r="E5227"/>
      <c r="F5227"/>
      <c r="G5227"/>
      <c r="H5227"/>
      <c r="I5227"/>
      <c r="K5227"/>
      <c r="N5227"/>
      <c r="U5227"/>
      <c r="V5227"/>
      <c r="X5227"/>
      <c r="DD5227"/>
    </row>
    <row r="5228" spans="2:108" x14ac:dyDescent="0.3">
      <c r="B5228"/>
      <c r="C5228"/>
      <c r="E5228"/>
      <c r="F5228"/>
      <c r="G5228"/>
      <c r="H5228"/>
      <c r="I5228"/>
      <c r="K5228"/>
      <c r="N5228"/>
      <c r="U5228"/>
      <c r="V5228"/>
      <c r="X5228"/>
      <c r="DD5228"/>
    </row>
    <row r="5229" spans="2:108" x14ac:dyDescent="0.3">
      <c r="B5229"/>
      <c r="C5229"/>
      <c r="E5229"/>
      <c r="F5229"/>
      <c r="G5229"/>
      <c r="H5229"/>
      <c r="I5229"/>
      <c r="K5229"/>
      <c r="N5229"/>
      <c r="U5229"/>
      <c r="V5229"/>
      <c r="X5229"/>
      <c r="DD5229"/>
    </row>
    <row r="5230" spans="2:108" x14ac:dyDescent="0.3">
      <c r="B5230"/>
      <c r="C5230"/>
      <c r="E5230"/>
      <c r="F5230"/>
      <c r="G5230"/>
      <c r="H5230"/>
      <c r="I5230"/>
      <c r="K5230"/>
      <c r="N5230"/>
      <c r="U5230"/>
      <c r="V5230"/>
      <c r="X5230"/>
      <c r="DD5230"/>
    </row>
    <row r="5231" spans="2:108" x14ac:dyDescent="0.3">
      <c r="B5231"/>
      <c r="C5231"/>
      <c r="E5231"/>
      <c r="F5231"/>
      <c r="G5231"/>
      <c r="H5231"/>
      <c r="I5231"/>
      <c r="K5231"/>
      <c r="N5231"/>
      <c r="U5231"/>
      <c r="V5231"/>
      <c r="X5231"/>
      <c r="DD5231"/>
    </row>
    <row r="5232" spans="2:108" x14ac:dyDescent="0.3">
      <c r="B5232"/>
      <c r="C5232"/>
      <c r="E5232"/>
      <c r="F5232"/>
      <c r="G5232"/>
      <c r="H5232"/>
      <c r="I5232"/>
      <c r="K5232"/>
      <c r="N5232"/>
      <c r="U5232"/>
      <c r="V5232"/>
      <c r="X5232"/>
      <c r="DD5232"/>
    </row>
    <row r="5233" spans="2:108" x14ac:dyDescent="0.3">
      <c r="B5233"/>
      <c r="C5233"/>
      <c r="E5233"/>
      <c r="F5233"/>
      <c r="G5233"/>
      <c r="H5233"/>
      <c r="I5233"/>
      <c r="K5233"/>
      <c r="N5233"/>
      <c r="U5233"/>
      <c r="V5233"/>
      <c r="X5233"/>
      <c r="DD5233"/>
    </row>
    <row r="5234" spans="2:108" x14ac:dyDescent="0.3">
      <c r="B5234"/>
      <c r="C5234"/>
      <c r="E5234"/>
      <c r="F5234"/>
      <c r="G5234"/>
      <c r="H5234"/>
      <c r="I5234"/>
      <c r="K5234"/>
      <c r="N5234"/>
      <c r="U5234"/>
      <c r="V5234"/>
      <c r="X5234"/>
      <c r="DD5234"/>
    </row>
    <row r="5235" spans="2:108" x14ac:dyDescent="0.3">
      <c r="B5235"/>
      <c r="C5235"/>
      <c r="E5235"/>
      <c r="F5235"/>
      <c r="G5235"/>
      <c r="H5235"/>
      <c r="I5235"/>
      <c r="K5235"/>
      <c r="N5235"/>
      <c r="U5235"/>
      <c r="V5235"/>
      <c r="X5235"/>
      <c r="DD5235"/>
    </row>
    <row r="5236" spans="2:108" x14ac:dyDescent="0.3">
      <c r="B5236"/>
      <c r="C5236"/>
      <c r="E5236"/>
      <c r="F5236"/>
      <c r="G5236"/>
      <c r="H5236"/>
      <c r="I5236"/>
      <c r="K5236"/>
      <c r="N5236"/>
      <c r="U5236"/>
      <c r="V5236"/>
      <c r="X5236"/>
      <c r="DD5236"/>
    </row>
    <row r="5237" spans="2:108" x14ac:dyDescent="0.3">
      <c r="B5237"/>
      <c r="C5237"/>
      <c r="E5237"/>
      <c r="F5237"/>
      <c r="G5237"/>
      <c r="H5237"/>
      <c r="I5237"/>
      <c r="K5237"/>
      <c r="N5237"/>
      <c r="U5237"/>
      <c r="V5237"/>
      <c r="X5237"/>
      <c r="DD5237"/>
    </row>
    <row r="5238" spans="2:108" x14ac:dyDescent="0.3">
      <c r="B5238"/>
      <c r="C5238"/>
      <c r="E5238"/>
      <c r="F5238"/>
      <c r="G5238"/>
      <c r="H5238"/>
      <c r="I5238"/>
      <c r="K5238"/>
      <c r="N5238"/>
      <c r="U5238"/>
      <c r="V5238"/>
      <c r="X5238"/>
      <c r="DD5238"/>
    </row>
    <row r="5239" spans="2:108" x14ac:dyDescent="0.3">
      <c r="B5239"/>
      <c r="C5239"/>
      <c r="E5239"/>
      <c r="F5239"/>
      <c r="G5239"/>
      <c r="H5239"/>
      <c r="I5239"/>
      <c r="K5239"/>
      <c r="N5239"/>
      <c r="U5239"/>
      <c r="V5239"/>
      <c r="X5239"/>
      <c r="DD5239"/>
    </row>
    <row r="5240" spans="2:108" x14ac:dyDescent="0.3">
      <c r="B5240"/>
      <c r="C5240"/>
      <c r="E5240"/>
      <c r="F5240"/>
      <c r="G5240"/>
      <c r="H5240"/>
      <c r="I5240"/>
      <c r="K5240"/>
      <c r="N5240"/>
      <c r="U5240"/>
      <c r="V5240"/>
      <c r="X5240"/>
      <c r="DD5240"/>
    </row>
    <row r="5241" spans="2:108" x14ac:dyDescent="0.3">
      <c r="B5241"/>
      <c r="C5241"/>
      <c r="E5241"/>
      <c r="F5241"/>
      <c r="G5241"/>
      <c r="H5241"/>
      <c r="I5241"/>
      <c r="K5241"/>
      <c r="N5241"/>
      <c r="U5241"/>
      <c r="V5241"/>
      <c r="X5241"/>
      <c r="DD5241"/>
    </row>
    <row r="5242" spans="2:108" x14ac:dyDescent="0.3">
      <c r="B5242"/>
      <c r="C5242"/>
      <c r="E5242"/>
      <c r="F5242"/>
      <c r="G5242"/>
      <c r="H5242"/>
      <c r="I5242"/>
      <c r="K5242"/>
      <c r="N5242"/>
      <c r="U5242"/>
      <c r="V5242"/>
      <c r="X5242"/>
      <c r="DD5242"/>
    </row>
    <row r="5243" spans="2:108" x14ac:dyDescent="0.3">
      <c r="B5243"/>
      <c r="C5243"/>
      <c r="E5243"/>
      <c r="F5243"/>
      <c r="G5243"/>
      <c r="H5243"/>
      <c r="I5243"/>
      <c r="K5243"/>
      <c r="N5243"/>
      <c r="U5243"/>
      <c r="V5243"/>
      <c r="X5243"/>
      <c r="DD5243"/>
    </row>
    <row r="5244" spans="2:108" x14ac:dyDescent="0.3">
      <c r="B5244"/>
      <c r="C5244"/>
      <c r="E5244"/>
      <c r="F5244"/>
      <c r="G5244"/>
      <c r="H5244"/>
      <c r="I5244"/>
      <c r="K5244"/>
      <c r="N5244"/>
      <c r="U5244"/>
      <c r="V5244"/>
      <c r="X5244"/>
      <c r="DD5244"/>
    </row>
    <row r="5245" spans="2:108" x14ac:dyDescent="0.3">
      <c r="B5245"/>
      <c r="C5245"/>
      <c r="E5245"/>
      <c r="F5245"/>
      <c r="G5245"/>
      <c r="H5245"/>
      <c r="I5245"/>
      <c r="K5245"/>
      <c r="N5245"/>
      <c r="U5245"/>
      <c r="V5245"/>
      <c r="X5245"/>
      <c r="DD5245"/>
    </row>
    <row r="5246" spans="2:108" x14ac:dyDescent="0.3">
      <c r="B5246"/>
      <c r="C5246"/>
      <c r="E5246"/>
      <c r="F5246"/>
      <c r="G5246"/>
      <c r="H5246"/>
      <c r="I5246"/>
      <c r="K5246"/>
      <c r="N5246"/>
      <c r="U5246"/>
      <c r="V5246"/>
      <c r="X5246"/>
      <c r="DD5246"/>
    </row>
    <row r="5247" spans="2:108" x14ac:dyDescent="0.3">
      <c r="B5247"/>
      <c r="C5247"/>
      <c r="E5247"/>
      <c r="F5247"/>
      <c r="G5247"/>
      <c r="H5247"/>
      <c r="I5247"/>
      <c r="K5247"/>
      <c r="N5247"/>
      <c r="U5247"/>
      <c r="V5247"/>
      <c r="X5247"/>
      <c r="DD5247"/>
    </row>
    <row r="5248" spans="2:108" x14ac:dyDescent="0.3">
      <c r="B5248"/>
      <c r="C5248"/>
      <c r="E5248"/>
      <c r="F5248"/>
      <c r="G5248"/>
      <c r="H5248"/>
      <c r="I5248"/>
      <c r="K5248"/>
      <c r="N5248"/>
      <c r="U5248"/>
      <c r="V5248"/>
      <c r="X5248"/>
      <c r="DD5248"/>
    </row>
    <row r="5249" spans="2:108" x14ac:dyDescent="0.3">
      <c r="B5249"/>
      <c r="C5249"/>
      <c r="E5249"/>
      <c r="F5249"/>
      <c r="G5249"/>
      <c r="H5249"/>
      <c r="I5249"/>
      <c r="K5249"/>
      <c r="N5249"/>
      <c r="U5249"/>
      <c r="V5249"/>
      <c r="X5249"/>
      <c r="DD5249"/>
    </row>
    <row r="5250" spans="2:108" x14ac:dyDescent="0.3">
      <c r="B5250"/>
      <c r="C5250"/>
      <c r="E5250"/>
      <c r="F5250"/>
      <c r="G5250"/>
      <c r="H5250"/>
      <c r="I5250"/>
      <c r="K5250"/>
      <c r="N5250"/>
      <c r="U5250"/>
      <c r="V5250"/>
      <c r="X5250"/>
      <c r="DD5250"/>
    </row>
    <row r="5251" spans="2:108" x14ac:dyDescent="0.3">
      <c r="B5251"/>
      <c r="C5251"/>
      <c r="E5251"/>
      <c r="F5251"/>
      <c r="G5251"/>
      <c r="H5251"/>
      <c r="I5251"/>
      <c r="K5251"/>
      <c r="N5251"/>
      <c r="U5251"/>
      <c r="V5251"/>
      <c r="X5251"/>
      <c r="DD5251"/>
    </row>
    <row r="5252" spans="2:108" x14ac:dyDescent="0.3">
      <c r="B5252"/>
      <c r="C5252"/>
      <c r="E5252"/>
      <c r="F5252"/>
      <c r="G5252"/>
      <c r="H5252"/>
      <c r="I5252"/>
      <c r="K5252"/>
      <c r="N5252"/>
      <c r="U5252"/>
      <c r="V5252"/>
      <c r="X5252"/>
      <c r="DD5252"/>
    </row>
    <row r="5253" spans="2:108" x14ac:dyDescent="0.3">
      <c r="B5253"/>
      <c r="C5253"/>
      <c r="E5253"/>
      <c r="F5253"/>
      <c r="G5253"/>
      <c r="H5253"/>
      <c r="I5253"/>
      <c r="K5253"/>
      <c r="N5253"/>
      <c r="U5253"/>
      <c r="V5253"/>
      <c r="X5253"/>
      <c r="DD5253"/>
    </row>
    <row r="5254" spans="2:108" x14ac:dyDescent="0.3">
      <c r="B5254"/>
      <c r="C5254"/>
      <c r="E5254"/>
      <c r="F5254"/>
      <c r="G5254"/>
      <c r="H5254"/>
      <c r="I5254"/>
      <c r="K5254"/>
      <c r="N5254"/>
      <c r="U5254"/>
      <c r="V5254"/>
      <c r="X5254"/>
      <c r="DD5254"/>
    </row>
    <row r="5255" spans="2:108" x14ac:dyDescent="0.3">
      <c r="B5255"/>
      <c r="C5255"/>
      <c r="E5255"/>
      <c r="F5255"/>
      <c r="G5255"/>
      <c r="H5255"/>
      <c r="I5255"/>
      <c r="K5255"/>
      <c r="N5255"/>
      <c r="U5255"/>
      <c r="V5255"/>
      <c r="X5255"/>
      <c r="DD5255"/>
    </row>
    <row r="5256" spans="2:108" x14ac:dyDescent="0.3">
      <c r="B5256"/>
      <c r="C5256"/>
      <c r="E5256"/>
      <c r="F5256"/>
      <c r="G5256"/>
      <c r="H5256"/>
      <c r="I5256"/>
      <c r="K5256"/>
      <c r="N5256"/>
      <c r="U5256"/>
      <c r="V5256"/>
      <c r="X5256"/>
      <c r="DD5256"/>
    </row>
    <row r="5257" spans="2:108" x14ac:dyDescent="0.3">
      <c r="B5257"/>
      <c r="C5257"/>
      <c r="E5257"/>
      <c r="F5257"/>
      <c r="G5257"/>
      <c r="H5257"/>
      <c r="I5257"/>
      <c r="K5257"/>
      <c r="N5257"/>
      <c r="U5257"/>
      <c r="V5257"/>
      <c r="X5257"/>
      <c r="DD5257"/>
    </row>
    <row r="5258" spans="2:108" x14ac:dyDescent="0.3">
      <c r="B5258"/>
      <c r="C5258"/>
      <c r="E5258"/>
      <c r="F5258"/>
      <c r="G5258"/>
      <c r="H5258"/>
      <c r="I5258"/>
      <c r="K5258"/>
      <c r="N5258"/>
      <c r="U5258"/>
      <c r="V5258"/>
      <c r="X5258"/>
      <c r="DD5258"/>
    </row>
    <row r="5259" spans="2:108" x14ac:dyDescent="0.3">
      <c r="B5259"/>
      <c r="C5259"/>
      <c r="E5259"/>
      <c r="F5259"/>
      <c r="G5259"/>
      <c r="H5259"/>
      <c r="I5259"/>
      <c r="K5259"/>
      <c r="N5259"/>
      <c r="U5259"/>
      <c r="V5259"/>
      <c r="X5259"/>
      <c r="DD5259"/>
    </row>
    <row r="5260" spans="2:108" x14ac:dyDescent="0.3">
      <c r="B5260"/>
      <c r="C5260"/>
      <c r="E5260"/>
      <c r="F5260"/>
      <c r="G5260"/>
      <c r="H5260"/>
      <c r="I5260"/>
      <c r="K5260"/>
      <c r="N5260"/>
      <c r="U5260"/>
      <c r="V5260"/>
      <c r="X5260"/>
      <c r="DD5260"/>
    </row>
    <row r="5261" spans="2:108" x14ac:dyDescent="0.3">
      <c r="B5261"/>
      <c r="C5261"/>
      <c r="E5261"/>
      <c r="F5261"/>
      <c r="G5261"/>
      <c r="H5261"/>
      <c r="I5261"/>
      <c r="K5261"/>
      <c r="N5261"/>
      <c r="U5261"/>
      <c r="V5261"/>
      <c r="X5261"/>
      <c r="DD5261"/>
    </row>
    <row r="5262" spans="2:108" x14ac:dyDescent="0.3">
      <c r="B5262"/>
      <c r="C5262"/>
      <c r="E5262"/>
      <c r="F5262"/>
      <c r="G5262"/>
      <c r="H5262"/>
      <c r="I5262"/>
      <c r="K5262"/>
      <c r="N5262"/>
      <c r="U5262"/>
      <c r="V5262"/>
      <c r="X5262"/>
      <c r="DD5262"/>
    </row>
    <row r="5263" spans="2:108" x14ac:dyDescent="0.3">
      <c r="B5263"/>
      <c r="C5263"/>
      <c r="E5263"/>
      <c r="F5263"/>
      <c r="G5263"/>
      <c r="H5263"/>
      <c r="I5263"/>
      <c r="K5263"/>
      <c r="N5263"/>
      <c r="U5263"/>
      <c r="V5263"/>
      <c r="X5263"/>
      <c r="DD5263"/>
    </row>
    <row r="5264" spans="2:108" x14ac:dyDescent="0.3">
      <c r="B5264"/>
      <c r="C5264"/>
      <c r="E5264"/>
      <c r="F5264"/>
      <c r="G5264"/>
      <c r="H5264"/>
      <c r="I5264"/>
      <c r="K5264"/>
      <c r="N5264"/>
      <c r="U5264"/>
      <c r="V5264"/>
      <c r="X5264"/>
      <c r="DD5264"/>
    </row>
    <row r="5265" spans="2:108" x14ac:dyDescent="0.3">
      <c r="B5265"/>
      <c r="C5265"/>
      <c r="E5265"/>
      <c r="F5265"/>
      <c r="G5265"/>
      <c r="H5265"/>
      <c r="I5265"/>
      <c r="K5265"/>
      <c r="N5265"/>
      <c r="U5265"/>
      <c r="V5265"/>
      <c r="X5265"/>
      <c r="DD5265"/>
    </row>
    <row r="5266" spans="2:108" x14ac:dyDescent="0.3">
      <c r="B5266"/>
      <c r="C5266"/>
      <c r="E5266"/>
      <c r="F5266"/>
      <c r="G5266"/>
      <c r="H5266"/>
      <c r="I5266"/>
      <c r="K5266"/>
      <c r="N5266"/>
      <c r="U5266"/>
      <c r="V5266"/>
      <c r="X5266"/>
      <c r="DD5266"/>
    </row>
    <row r="5267" spans="2:108" x14ac:dyDescent="0.3">
      <c r="B5267"/>
      <c r="C5267"/>
      <c r="E5267"/>
      <c r="F5267"/>
      <c r="G5267"/>
      <c r="H5267"/>
      <c r="I5267"/>
      <c r="K5267"/>
      <c r="N5267"/>
      <c r="U5267"/>
      <c r="V5267"/>
      <c r="X5267"/>
      <c r="DD5267"/>
    </row>
    <row r="5268" spans="2:108" x14ac:dyDescent="0.3">
      <c r="B5268"/>
      <c r="C5268"/>
      <c r="E5268"/>
      <c r="F5268"/>
      <c r="G5268"/>
      <c r="H5268"/>
      <c r="I5268"/>
      <c r="K5268"/>
      <c r="N5268"/>
      <c r="U5268"/>
      <c r="V5268"/>
      <c r="X5268"/>
      <c r="DD5268"/>
    </row>
    <row r="5269" spans="2:108" x14ac:dyDescent="0.3">
      <c r="B5269"/>
      <c r="C5269"/>
      <c r="E5269"/>
      <c r="F5269"/>
      <c r="G5269"/>
      <c r="H5269"/>
      <c r="I5269"/>
      <c r="K5269"/>
      <c r="N5269"/>
      <c r="U5269"/>
      <c r="V5269"/>
      <c r="X5269"/>
      <c r="DD5269"/>
    </row>
    <row r="5270" spans="2:108" x14ac:dyDescent="0.3">
      <c r="B5270"/>
      <c r="C5270"/>
      <c r="E5270"/>
      <c r="F5270"/>
      <c r="G5270"/>
      <c r="H5270"/>
      <c r="I5270"/>
      <c r="K5270"/>
      <c r="N5270"/>
      <c r="U5270"/>
      <c r="V5270"/>
      <c r="X5270"/>
      <c r="DD5270"/>
    </row>
    <row r="5271" spans="2:108" x14ac:dyDescent="0.3">
      <c r="B5271"/>
      <c r="C5271"/>
      <c r="E5271"/>
      <c r="F5271"/>
      <c r="G5271"/>
      <c r="H5271"/>
      <c r="I5271"/>
      <c r="K5271"/>
      <c r="N5271"/>
      <c r="U5271"/>
      <c r="V5271"/>
      <c r="X5271"/>
      <c r="DD5271"/>
    </row>
    <row r="5272" spans="2:108" x14ac:dyDescent="0.3">
      <c r="B5272"/>
      <c r="C5272"/>
      <c r="E5272"/>
      <c r="F5272"/>
      <c r="G5272"/>
      <c r="H5272"/>
      <c r="I5272"/>
      <c r="K5272"/>
      <c r="N5272"/>
      <c r="U5272"/>
      <c r="V5272"/>
      <c r="X5272"/>
      <c r="DD5272"/>
    </row>
    <row r="5273" spans="2:108" x14ac:dyDescent="0.3">
      <c r="B5273"/>
      <c r="C5273"/>
      <c r="E5273"/>
      <c r="F5273"/>
      <c r="G5273"/>
      <c r="H5273"/>
      <c r="I5273"/>
      <c r="K5273"/>
      <c r="N5273"/>
      <c r="U5273"/>
      <c r="V5273"/>
      <c r="X5273"/>
      <c r="DD5273"/>
    </row>
    <row r="5274" spans="2:108" x14ac:dyDescent="0.3">
      <c r="B5274"/>
      <c r="C5274"/>
      <c r="E5274"/>
      <c r="F5274"/>
      <c r="G5274"/>
      <c r="H5274"/>
      <c r="I5274"/>
      <c r="K5274"/>
      <c r="N5274"/>
      <c r="U5274"/>
      <c r="V5274"/>
      <c r="X5274"/>
      <c r="DD5274"/>
    </row>
    <row r="5275" spans="2:108" x14ac:dyDescent="0.3">
      <c r="B5275"/>
      <c r="C5275"/>
      <c r="E5275"/>
      <c r="F5275"/>
      <c r="G5275"/>
      <c r="H5275"/>
      <c r="I5275"/>
      <c r="K5275"/>
      <c r="N5275"/>
      <c r="U5275"/>
      <c r="V5275"/>
      <c r="X5275"/>
      <c r="DD5275"/>
    </row>
    <row r="5276" spans="2:108" x14ac:dyDescent="0.3">
      <c r="B5276"/>
      <c r="C5276"/>
      <c r="E5276"/>
      <c r="F5276"/>
      <c r="G5276"/>
      <c r="H5276"/>
      <c r="I5276"/>
      <c r="K5276"/>
      <c r="N5276"/>
      <c r="U5276"/>
      <c r="V5276"/>
      <c r="X5276"/>
      <c r="DD5276"/>
    </row>
    <row r="5277" spans="2:108" x14ac:dyDescent="0.3">
      <c r="B5277"/>
      <c r="C5277"/>
      <c r="E5277"/>
      <c r="F5277"/>
      <c r="G5277"/>
      <c r="H5277"/>
      <c r="I5277"/>
      <c r="K5277"/>
      <c r="N5277"/>
      <c r="U5277"/>
      <c r="V5277"/>
      <c r="X5277"/>
      <c r="DD5277"/>
    </row>
    <row r="5278" spans="2:108" x14ac:dyDescent="0.3">
      <c r="B5278"/>
      <c r="C5278"/>
      <c r="E5278"/>
      <c r="F5278"/>
      <c r="G5278"/>
      <c r="H5278"/>
      <c r="I5278"/>
      <c r="K5278"/>
      <c r="N5278"/>
      <c r="U5278"/>
      <c r="V5278"/>
      <c r="X5278"/>
      <c r="DD5278"/>
    </row>
    <row r="5279" spans="2:108" x14ac:dyDescent="0.3">
      <c r="B5279"/>
      <c r="C5279"/>
      <c r="E5279"/>
      <c r="F5279"/>
      <c r="G5279"/>
      <c r="H5279"/>
      <c r="I5279"/>
      <c r="K5279"/>
      <c r="N5279"/>
      <c r="U5279"/>
      <c r="V5279"/>
      <c r="X5279"/>
      <c r="DD5279"/>
    </row>
    <row r="5280" spans="2:108" x14ac:dyDescent="0.3">
      <c r="B5280"/>
      <c r="C5280"/>
      <c r="E5280"/>
      <c r="F5280"/>
      <c r="G5280"/>
      <c r="H5280"/>
      <c r="I5280"/>
      <c r="K5280"/>
      <c r="N5280"/>
      <c r="U5280"/>
      <c r="V5280"/>
      <c r="X5280"/>
      <c r="DD5280"/>
    </row>
    <row r="5281" spans="2:108" x14ac:dyDescent="0.3">
      <c r="B5281"/>
      <c r="C5281"/>
      <c r="E5281"/>
      <c r="F5281"/>
      <c r="G5281"/>
      <c r="H5281"/>
      <c r="I5281"/>
      <c r="K5281"/>
      <c r="N5281"/>
      <c r="U5281"/>
      <c r="V5281"/>
      <c r="X5281"/>
      <c r="DD5281"/>
    </row>
    <row r="5282" spans="2:108" x14ac:dyDescent="0.3">
      <c r="B5282"/>
      <c r="C5282"/>
      <c r="E5282"/>
      <c r="F5282"/>
      <c r="G5282"/>
      <c r="H5282"/>
      <c r="I5282"/>
      <c r="K5282"/>
      <c r="N5282"/>
      <c r="U5282"/>
      <c r="V5282"/>
      <c r="X5282"/>
      <c r="DD5282"/>
    </row>
    <row r="5283" spans="2:108" x14ac:dyDescent="0.3">
      <c r="B5283"/>
      <c r="C5283"/>
      <c r="E5283"/>
      <c r="F5283"/>
      <c r="G5283"/>
      <c r="H5283"/>
      <c r="I5283"/>
      <c r="K5283"/>
      <c r="N5283"/>
      <c r="U5283"/>
      <c r="V5283"/>
      <c r="X5283"/>
      <c r="DD5283"/>
    </row>
    <row r="5284" spans="2:108" x14ac:dyDescent="0.3">
      <c r="B5284"/>
      <c r="C5284"/>
      <c r="E5284"/>
      <c r="F5284"/>
      <c r="G5284"/>
      <c r="H5284"/>
      <c r="I5284"/>
      <c r="K5284"/>
      <c r="N5284"/>
      <c r="U5284"/>
      <c r="V5284"/>
      <c r="X5284"/>
      <c r="DD5284"/>
    </row>
    <row r="5285" spans="2:108" x14ac:dyDescent="0.3">
      <c r="B5285"/>
      <c r="C5285"/>
      <c r="E5285"/>
      <c r="F5285"/>
      <c r="G5285"/>
      <c r="H5285"/>
      <c r="I5285"/>
      <c r="K5285"/>
      <c r="N5285"/>
      <c r="U5285"/>
      <c r="V5285"/>
      <c r="X5285"/>
      <c r="DD5285"/>
    </row>
    <row r="5286" spans="2:108" x14ac:dyDescent="0.3">
      <c r="B5286"/>
      <c r="C5286"/>
      <c r="E5286"/>
      <c r="F5286"/>
      <c r="G5286"/>
      <c r="H5286"/>
      <c r="I5286"/>
      <c r="K5286"/>
      <c r="N5286"/>
      <c r="U5286"/>
      <c r="V5286"/>
      <c r="X5286"/>
      <c r="DD5286"/>
    </row>
    <row r="5287" spans="2:108" x14ac:dyDescent="0.3">
      <c r="B5287"/>
      <c r="C5287"/>
      <c r="E5287"/>
      <c r="F5287"/>
      <c r="G5287"/>
      <c r="H5287"/>
      <c r="I5287"/>
      <c r="K5287"/>
      <c r="N5287"/>
      <c r="U5287"/>
      <c r="V5287"/>
      <c r="X5287"/>
      <c r="DD5287"/>
    </row>
    <row r="5288" spans="2:108" x14ac:dyDescent="0.3">
      <c r="B5288"/>
      <c r="C5288"/>
      <c r="E5288"/>
      <c r="F5288"/>
      <c r="G5288"/>
      <c r="H5288"/>
      <c r="I5288"/>
      <c r="K5288"/>
      <c r="N5288"/>
      <c r="O5288"/>
      <c r="P5288"/>
      <c r="U5288"/>
      <c r="V5288"/>
      <c r="X5288"/>
      <c r="DD5288"/>
    </row>
    <row r="5289" spans="2:108" x14ac:dyDescent="0.3">
      <c r="B5289"/>
      <c r="C5289"/>
      <c r="E5289"/>
      <c r="F5289"/>
      <c r="G5289"/>
      <c r="H5289"/>
      <c r="I5289"/>
      <c r="K5289"/>
      <c r="N5289"/>
      <c r="U5289"/>
      <c r="V5289"/>
      <c r="X5289"/>
      <c r="DD5289"/>
    </row>
    <row r="5290" spans="2:108" x14ac:dyDescent="0.3">
      <c r="B5290"/>
      <c r="C5290"/>
      <c r="E5290"/>
      <c r="F5290"/>
      <c r="G5290"/>
      <c r="H5290"/>
      <c r="I5290"/>
      <c r="K5290"/>
      <c r="N5290"/>
      <c r="U5290"/>
      <c r="V5290"/>
      <c r="X5290"/>
      <c r="DD5290"/>
    </row>
    <row r="5291" spans="2:108" x14ac:dyDescent="0.3">
      <c r="B5291"/>
      <c r="C5291"/>
      <c r="E5291"/>
      <c r="F5291"/>
      <c r="G5291"/>
      <c r="H5291"/>
      <c r="I5291"/>
      <c r="K5291"/>
      <c r="N5291"/>
      <c r="U5291"/>
      <c r="V5291"/>
      <c r="X5291"/>
      <c r="DD5291"/>
    </row>
    <row r="5292" spans="2:108" x14ac:dyDescent="0.3">
      <c r="B5292"/>
      <c r="C5292"/>
      <c r="E5292"/>
      <c r="F5292"/>
      <c r="G5292"/>
      <c r="H5292"/>
      <c r="I5292"/>
      <c r="K5292"/>
      <c r="N5292"/>
      <c r="U5292"/>
      <c r="V5292"/>
      <c r="X5292"/>
      <c r="DD5292"/>
    </row>
    <row r="5293" spans="2:108" x14ac:dyDescent="0.3">
      <c r="B5293"/>
      <c r="C5293"/>
      <c r="E5293"/>
      <c r="F5293"/>
      <c r="G5293"/>
      <c r="H5293"/>
      <c r="I5293"/>
      <c r="K5293"/>
      <c r="N5293"/>
      <c r="U5293"/>
      <c r="V5293"/>
      <c r="X5293"/>
      <c r="DD5293"/>
    </row>
    <row r="5294" spans="2:108" x14ac:dyDescent="0.3">
      <c r="B5294"/>
      <c r="C5294"/>
      <c r="E5294"/>
      <c r="F5294"/>
      <c r="G5294"/>
      <c r="H5294"/>
      <c r="I5294"/>
      <c r="K5294"/>
      <c r="N5294"/>
      <c r="U5294"/>
      <c r="V5294"/>
      <c r="X5294"/>
      <c r="DD5294"/>
    </row>
    <row r="5295" spans="2:108" x14ac:dyDescent="0.3">
      <c r="B5295"/>
      <c r="C5295"/>
      <c r="E5295"/>
      <c r="F5295"/>
      <c r="G5295"/>
      <c r="H5295"/>
      <c r="I5295"/>
      <c r="K5295"/>
      <c r="N5295"/>
      <c r="U5295"/>
      <c r="V5295"/>
      <c r="X5295"/>
      <c r="DD5295"/>
    </row>
    <row r="5296" spans="2:108" x14ac:dyDescent="0.3">
      <c r="B5296"/>
      <c r="C5296"/>
      <c r="E5296"/>
      <c r="F5296"/>
      <c r="G5296"/>
      <c r="H5296"/>
      <c r="I5296"/>
      <c r="K5296"/>
      <c r="N5296"/>
      <c r="U5296"/>
      <c r="V5296"/>
      <c r="X5296"/>
      <c r="DD5296"/>
    </row>
    <row r="5297" spans="2:108" x14ac:dyDescent="0.3">
      <c r="B5297"/>
      <c r="C5297"/>
      <c r="E5297"/>
      <c r="F5297"/>
      <c r="G5297"/>
      <c r="H5297"/>
      <c r="I5297"/>
      <c r="K5297"/>
      <c r="N5297"/>
      <c r="U5297"/>
      <c r="V5297"/>
      <c r="X5297"/>
      <c r="DD5297"/>
    </row>
    <row r="5298" spans="2:108" x14ac:dyDescent="0.3">
      <c r="B5298"/>
      <c r="C5298"/>
      <c r="E5298"/>
      <c r="F5298"/>
      <c r="G5298"/>
      <c r="H5298"/>
      <c r="I5298"/>
      <c r="K5298"/>
      <c r="N5298"/>
      <c r="U5298"/>
      <c r="V5298"/>
      <c r="X5298"/>
      <c r="DD5298"/>
    </row>
    <row r="5299" spans="2:108" x14ac:dyDescent="0.3">
      <c r="B5299"/>
      <c r="C5299"/>
      <c r="E5299"/>
      <c r="F5299"/>
      <c r="G5299"/>
      <c r="H5299"/>
      <c r="I5299"/>
      <c r="K5299"/>
      <c r="N5299"/>
      <c r="U5299"/>
      <c r="V5299"/>
      <c r="X5299"/>
      <c r="DD5299"/>
    </row>
    <row r="5300" spans="2:108" x14ac:dyDescent="0.3">
      <c r="B5300"/>
      <c r="C5300"/>
      <c r="E5300"/>
      <c r="F5300"/>
      <c r="G5300"/>
      <c r="H5300"/>
      <c r="I5300"/>
      <c r="K5300"/>
      <c r="N5300"/>
      <c r="U5300"/>
      <c r="V5300"/>
      <c r="X5300"/>
      <c r="DD5300"/>
    </row>
    <row r="5301" spans="2:108" x14ac:dyDescent="0.3">
      <c r="B5301"/>
      <c r="C5301"/>
      <c r="E5301"/>
      <c r="F5301"/>
      <c r="G5301"/>
      <c r="H5301"/>
      <c r="I5301"/>
      <c r="K5301"/>
      <c r="N5301"/>
      <c r="U5301"/>
      <c r="V5301"/>
      <c r="X5301"/>
      <c r="DD5301"/>
    </row>
    <row r="5302" spans="2:108" x14ac:dyDescent="0.3">
      <c r="B5302"/>
      <c r="C5302"/>
      <c r="E5302"/>
      <c r="F5302"/>
      <c r="G5302"/>
      <c r="H5302"/>
      <c r="I5302"/>
      <c r="K5302"/>
      <c r="N5302"/>
      <c r="U5302"/>
      <c r="V5302"/>
      <c r="X5302"/>
      <c r="DD5302"/>
    </row>
    <row r="5303" spans="2:108" x14ac:dyDescent="0.3">
      <c r="B5303"/>
      <c r="C5303"/>
      <c r="E5303"/>
      <c r="F5303"/>
      <c r="G5303"/>
      <c r="H5303"/>
      <c r="I5303"/>
      <c r="K5303"/>
      <c r="N5303"/>
      <c r="O5303"/>
      <c r="P5303"/>
      <c r="U5303"/>
      <c r="V5303"/>
      <c r="X5303"/>
      <c r="DD5303"/>
    </row>
    <row r="5304" spans="2:108" x14ac:dyDescent="0.3">
      <c r="B5304"/>
      <c r="C5304"/>
      <c r="E5304"/>
      <c r="F5304"/>
      <c r="G5304"/>
      <c r="H5304"/>
      <c r="I5304"/>
      <c r="K5304"/>
      <c r="N5304"/>
      <c r="U5304"/>
      <c r="V5304"/>
      <c r="X5304"/>
      <c r="DD5304"/>
    </row>
    <row r="5305" spans="2:108" x14ac:dyDescent="0.3">
      <c r="B5305"/>
      <c r="C5305"/>
      <c r="E5305"/>
      <c r="F5305"/>
      <c r="G5305"/>
      <c r="H5305"/>
      <c r="I5305"/>
      <c r="K5305"/>
      <c r="N5305"/>
      <c r="U5305"/>
      <c r="V5305"/>
      <c r="X5305"/>
      <c r="DD5305"/>
    </row>
    <row r="5306" spans="2:108" x14ac:dyDescent="0.3">
      <c r="B5306"/>
      <c r="C5306"/>
      <c r="E5306"/>
      <c r="F5306"/>
      <c r="G5306"/>
      <c r="H5306"/>
      <c r="I5306"/>
      <c r="K5306"/>
      <c r="N5306"/>
      <c r="U5306"/>
      <c r="V5306"/>
      <c r="X5306"/>
      <c r="DD5306"/>
    </row>
    <row r="5307" spans="2:108" x14ac:dyDescent="0.3">
      <c r="B5307"/>
      <c r="C5307"/>
      <c r="E5307"/>
      <c r="F5307"/>
      <c r="G5307"/>
      <c r="H5307"/>
      <c r="I5307"/>
      <c r="K5307"/>
      <c r="N5307"/>
      <c r="U5307"/>
      <c r="V5307"/>
      <c r="X5307"/>
      <c r="DD5307"/>
    </row>
    <row r="5308" spans="2:108" x14ac:dyDescent="0.3">
      <c r="B5308"/>
      <c r="C5308"/>
      <c r="E5308"/>
      <c r="F5308"/>
      <c r="G5308"/>
      <c r="H5308"/>
      <c r="I5308"/>
      <c r="K5308"/>
      <c r="N5308"/>
      <c r="U5308"/>
      <c r="V5308"/>
      <c r="X5308"/>
      <c r="DD5308"/>
    </row>
    <row r="5309" spans="2:108" x14ac:dyDescent="0.3">
      <c r="B5309"/>
      <c r="C5309"/>
      <c r="E5309"/>
      <c r="F5309"/>
      <c r="G5309"/>
      <c r="H5309"/>
      <c r="I5309"/>
      <c r="K5309"/>
      <c r="N5309"/>
      <c r="U5309"/>
      <c r="V5309"/>
      <c r="X5309"/>
      <c r="DD5309"/>
    </row>
    <row r="5310" spans="2:108" x14ac:dyDescent="0.3">
      <c r="B5310"/>
      <c r="C5310"/>
      <c r="E5310"/>
      <c r="F5310"/>
      <c r="G5310"/>
      <c r="H5310"/>
      <c r="I5310"/>
      <c r="K5310"/>
      <c r="N5310"/>
      <c r="U5310"/>
      <c r="V5310"/>
      <c r="X5310"/>
      <c r="DD5310"/>
    </row>
    <row r="5311" spans="2:108" x14ac:dyDescent="0.3">
      <c r="B5311"/>
      <c r="C5311"/>
      <c r="E5311"/>
      <c r="F5311"/>
      <c r="G5311"/>
      <c r="H5311"/>
      <c r="I5311"/>
      <c r="K5311"/>
      <c r="N5311"/>
      <c r="U5311"/>
      <c r="V5311"/>
      <c r="X5311"/>
      <c r="DD5311"/>
    </row>
    <row r="5312" spans="2:108" x14ac:dyDescent="0.3">
      <c r="B5312"/>
      <c r="C5312"/>
      <c r="E5312"/>
      <c r="F5312"/>
      <c r="G5312"/>
      <c r="H5312"/>
      <c r="I5312"/>
      <c r="K5312"/>
      <c r="N5312"/>
      <c r="U5312"/>
      <c r="V5312"/>
      <c r="X5312"/>
      <c r="DD5312"/>
    </row>
    <row r="5313" spans="2:108" x14ac:dyDescent="0.3">
      <c r="B5313"/>
      <c r="C5313"/>
      <c r="E5313"/>
      <c r="F5313"/>
      <c r="G5313"/>
      <c r="H5313"/>
      <c r="I5313"/>
      <c r="K5313"/>
      <c r="N5313"/>
      <c r="U5313"/>
      <c r="V5313"/>
      <c r="X5313"/>
      <c r="DD5313"/>
    </row>
    <row r="5314" spans="2:108" x14ac:dyDescent="0.3">
      <c r="B5314"/>
      <c r="C5314"/>
      <c r="E5314"/>
      <c r="F5314"/>
      <c r="G5314"/>
      <c r="H5314"/>
      <c r="I5314"/>
      <c r="K5314"/>
      <c r="N5314"/>
      <c r="U5314"/>
      <c r="V5314"/>
      <c r="X5314"/>
      <c r="DD5314"/>
    </row>
    <row r="5315" spans="2:108" x14ac:dyDescent="0.3">
      <c r="B5315"/>
      <c r="C5315"/>
      <c r="E5315"/>
      <c r="F5315"/>
      <c r="G5315"/>
      <c r="H5315"/>
      <c r="I5315"/>
      <c r="K5315"/>
      <c r="N5315"/>
      <c r="U5315"/>
      <c r="V5315"/>
      <c r="X5315"/>
      <c r="DD5315"/>
    </row>
    <row r="5316" spans="2:108" x14ac:dyDescent="0.3">
      <c r="B5316"/>
      <c r="C5316"/>
      <c r="E5316"/>
      <c r="F5316"/>
      <c r="G5316"/>
      <c r="H5316"/>
      <c r="I5316"/>
      <c r="K5316"/>
      <c r="N5316"/>
      <c r="U5316"/>
      <c r="V5316"/>
      <c r="X5316"/>
      <c r="DD5316"/>
    </row>
    <row r="5317" spans="2:108" x14ac:dyDescent="0.3">
      <c r="B5317"/>
      <c r="C5317"/>
      <c r="E5317"/>
      <c r="F5317"/>
      <c r="G5317"/>
      <c r="H5317"/>
      <c r="I5317"/>
      <c r="K5317"/>
      <c r="N5317"/>
      <c r="U5317"/>
      <c r="V5317"/>
      <c r="X5317"/>
      <c r="DD5317"/>
    </row>
    <row r="5318" spans="2:108" x14ac:dyDescent="0.3">
      <c r="B5318"/>
      <c r="C5318"/>
      <c r="E5318"/>
      <c r="F5318"/>
      <c r="G5318"/>
      <c r="H5318"/>
      <c r="I5318"/>
      <c r="K5318"/>
      <c r="N5318"/>
      <c r="U5318"/>
      <c r="V5318"/>
      <c r="X5318"/>
      <c r="DD5318"/>
    </row>
    <row r="5319" spans="2:108" x14ac:dyDescent="0.3">
      <c r="B5319"/>
      <c r="C5319"/>
      <c r="E5319"/>
      <c r="F5319"/>
      <c r="G5319"/>
      <c r="H5319"/>
      <c r="I5319"/>
      <c r="K5319"/>
      <c r="N5319"/>
      <c r="U5319"/>
      <c r="V5319"/>
      <c r="X5319"/>
      <c r="DD5319"/>
    </row>
    <row r="5320" spans="2:108" x14ac:dyDescent="0.3">
      <c r="B5320"/>
      <c r="C5320"/>
      <c r="E5320"/>
      <c r="F5320"/>
      <c r="G5320"/>
      <c r="H5320"/>
      <c r="I5320"/>
      <c r="K5320"/>
      <c r="N5320"/>
      <c r="U5320"/>
      <c r="V5320"/>
      <c r="X5320"/>
      <c r="DD5320"/>
    </row>
    <row r="5321" spans="2:108" x14ac:dyDescent="0.3">
      <c r="B5321"/>
      <c r="C5321"/>
      <c r="E5321"/>
      <c r="F5321"/>
      <c r="G5321"/>
      <c r="H5321"/>
      <c r="I5321"/>
      <c r="K5321"/>
      <c r="N5321"/>
      <c r="U5321"/>
      <c r="V5321"/>
      <c r="X5321"/>
      <c r="DD5321"/>
    </row>
    <row r="5322" spans="2:108" x14ac:dyDescent="0.3">
      <c r="B5322"/>
      <c r="C5322"/>
      <c r="E5322"/>
      <c r="F5322"/>
      <c r="G5322"/>
      <c r="H5322"/>
      <c r="I5322"/>
      <c r="K5322"/>
      <c r="N5322"/>
      <c r="U5322"/>
      <c r="V5322"/>
      <c r="X5322"/>
      <c r="DD5322"/>
    </row>
    <row r="5323" spans="2:108" x14ac:dyDescent="0.3">
      <c r="B5323"/>
      <c r="C5323"/>
      <c r="E5323"/>
      <c r="F5323"/>
      <c r="G5323"/>
      <c r="H5323"/>
      <c r="I5323"/>
      <c r="K5323"/>
      <c r="N5323"/>
      <c r="U5323"/>
      <c r="V5323"/>
      <c r="X5323"/>
      <c r="DD5323"/>
    </row>
    <row r="5324" spans="2:108" x14ac:dyDescent="0.3">
      <c r="B5324"/>
      <c r="C5324"/>
      <c r="E5324"/>
      <c r="F5324"/>
      <c r="G5324"/>
      <c r="H5324"/>
      <c r="I5324"/>
      <c r="K5324"/>
      <c r="N5324"/>
      <c r="U5324"/>
      <c r="V5324"/>
      <c r="X5324"/>
      <c r="DD5324"/>
    </row>
    <row r="5325" spans="2:108" x14ac:dyDescent="0.3">
      <c r="B5325"/>
      <c r="C5325"/>
      <c r="E5325"/>
      <c r="F5325"/>
      <c r="G5325"/>
      <c r="H5325"/>
      <c r="I5325"/>
      <c r="K5325"/>
      <c r="N5325"/>
      <c r="U5325"/>
      <c r="V5325"/>
      <c r="X5325"/>
      <c r="DD5325"/>
    </row>
    <row r="5326" spans="2:108" x14ac:dyDescent="0.3">
      <c r="B5326"/>
      <c r="C5326"/>
      <c r="E5326"/>
      <c r="F5326"/>
      <c r="G5326"/>
      <c r="H5326"/>
      <c r="I5326"/>
      <c r="K5326"/>
      <c r="N5326"/>
      <c r="U5326"/>
      <c r="V5326"/>
      <c r="X5326"/>
      <c r="DD5326"/>
    </row>
    <row r="5327" spans="2:108" x14ac:dyDescent="0.3">
      <c r="B5327"/>
      <c r="C5327"/>
      <c r="E5327"/>
      <c r="F5327"/>
      <c r="G5327"/>
      <c r="H5327"/>
      <c r="I5327"/>
      <c r="K5327"/>
      <c r="N5327"/>
      <c r="U5327"/>
      <c r="V5327"/>
      <c r="X5327"/>
      <c r="DD5327"/>
    </row>
    <row r="5328" spans="2:108" x14ac:dyDescent="0.3">
      <c r="B5328"/>
      <c r="C5328"/>
      <c r="E5328"/>
      <c r="F5328"/>
      <c r="G5328"/>
      <c r="H5328"/>
      <c r="I5328"/>
      <c r="K5328"/>
      <c r="N5328"/>
      <c r="U5328"/>
      <c r="V5328"/>
      <c r="X5328"/>
      <c r="DD5328"/>
    </row>
    <row r="5329" spans="2:108" x14ac:dyDescent="0.3">
      <c r="B5329"/>
      <c r="C5329"/>
      <c r="E5329"/>
      <c r="F5329"/>
      <c r="G5329"/>
      <c r="H5329"/>
      <c r="I5329"/>
      <c r="K5329"/>
      <c r="N5329"/>
      <c r="U5329"/>
      <c r="V5329"/>
      <c r="X5329"/>
      <c r="DD5329"/>
    </row>
    <row r="5330" spans="2:108" x14ac:dyDescent="0.3">
      <c r="B5330"/>
      <c r="C5330"/>
      <c r="E5330"/>
      <c r="F5330"/>
      <c r="G5330"/>
      <c r="H5330"/>
      <c r="I5330"/>
      <c r="K5330"/>
      <c r="N5330"/>
      <c r="U5330"/>
      <c r="V5330"/>
      <c r="X5330"/>
      <c r="DD5330"/>
    </row>
    <row r="5331" spans="2:108" x14ac:dyDescent="0.3">
      <c r="B5331"/>
      <c r="C5331"/>
      <c r="E5331"/>
      <c r="F5331"/>
      <c r="G5331"/>
      <c r="H5331"/>
      <c r="I5331"/>
      <c r="K5331"/>
      <c r="N5331"/>
      <c r="U5331"/>
      <c r="V5331"/>
      <c r="X5331"/>
      <c r="DD5331"/>
    </row>
    <row r="5332" spans="2:108" x14ac:dyDescent="0.3">
      <c r="B5332"/>
      <c r="C5332"/>
      <c r="E5332"/>
      <c r="F5332"/>
      <c r="G5332"/>
      <c r="H5332"/>
      <c r="I5332"/>
      <c r="K5332"/>
      <c r="N5332"/>
      <c r="U5332"/>
      <c r="V5332"/>
      <c r="X5332"/>
      <c r="DD5332"/>
    </row>
    <row r="5333" spans="2:108" x14ac:dyDescent="0.3">
      <c r="B5333"/>
      <c r="C5333"/>
      <c r="E5333"/>
      <c r="F5333"/>
      <c r="G5333"/>
      <c r="H5333"/>
      <c r="I5333"/>
      <c r="K5333"/>
      <c r="N5333"/>
      <c r="U5333"/>
      <c r="V5333"/>
      <c r="X5333"/>
      <c r="DD5333"/>
    </row>
    <row r="5334" spans="2:108" x14ac:dyDescent="0.3">
      <c r="B5334"/>
      <c r="C5334"/>
      <c r="E5334"/>
      <c r="F5334"/>
      <c r="G5334"/>
      <c r="H5334"/>
      <c r="I5334"/>
      <c r="K5334"/>
      <c r="N5334"/>
      <c r="U5334"/>
      <c r="V5334"/>
      <c r="X5334"/>
      <c r="DD5334"/>
    </row>
    <row r="5335" spans="2:108" x14ac:dyDescent="0.3">
      <c r="B5335"/>
      <c r="C5335"/>
      <c r="E5335"/>
      <c r="F5335"/>
      <c r="G5335"/>
      <c r="H5335"/>
      <c r="I5335"/>
      <c r="K5335"/>
      <c r="N5335"/>
      <c r="U5335"/>
      <c r="V5335"/>
      <c r="X5335"/>
      <c r="DD5335"/>
    </row>
    <row r="5336" spans="2:108" x14ac:dyDescent="0.3">
      <c r="B5336"/>
      <c r="C5336"/>
      <c r="E5336"/>
      <c r="F5336"/>
      <c r="G5336"/>
      <c r="H5336"/>
      <c r="I5336"/>
      <c r="K5336"/>
      <c r="N5336"/>
      <c r="U5336"/>
      <c r="V5336"/>
      <c r="X5336"/>
      <c r="DD5336"/>
    </row>
    <row r="5337" spans="2:108" x14ac:dyDescent="0.3">
      <c r="B5337"/>
      <c r="C5337"/>
      <c r="E5337"/>
      <c r="F5337"/>
      <c r="G5337"/>
      <c r="H5337"/>
      <c r="I5337"/>
      <c r="K5337"/>
      <c r="N5337"/>
      <c r="U5337"/>
      <c r="V5337"/>
      <c r="X5337"/>
      <c r="DD5337"/>
    </row>
    <row r="5338" spans="2:108" x14ac:dyDescent="0.3">
      <c r="B5338"/>
      <c r="C5338"/>
      <c r="E5338"/>
      <c r="F5338"/>
      <c r="G5338"/>
      <c r="H5338"/>
      <c r="I5338"/>
      <c r="K5338"/>
      <c r="N5338"/>
      <c r="U5338"/>
      <c r="V5338"/>
      <c r="X5338"/>
      <c r="DD5338"/>
    </row>
    <row r="5339" spans="2:108" x14ac:dyDescent="0.3">
      <c r="B5339"/>
      <c r="C5339"/>
      <c r="E5339"/>
      <c r="F5339"/>
      <c r="G5339"/>
      <c r="H5339"/>
      <c r="I5339"/>
      <c r="K5339"/>
      <c r="N5339"/>
      <c r="U5339"/>
      <c r="V5339"/>
      <c r="X5339"/>
      <c r="DD5339"/>
    </row>
    <row r="5340" spans="2:108" x14ac:dyDescent="0.3">
      <c r="B5340"/>
      <c r="C5340"/>
      <c r="E5340"/>
      <c r="F5340"/>
      <c r="G5340"/>
      <c r="H5340"/>
      <c r="I5340"/>
      <c r="K5340"/>
      <c r="N5340"/>
      <c r="U5340"/>
      <c r="V5340"/>
      <c r="X5340"/>
      <c r="DD5340"/>
    </row>
    <row r="5341" spans="2:108" x14ac:dyDescent="0.3">
      <c r="B5341"/>
      <c r="C5341"/>
      <c r="E5341"/>
      <c r="F5341"/>
      <c r="G5341"/>
      <c r="H5341"/>
      <c r="I5341"/>
      <c r="K5341"/>
      <c r="N5341"/>
      <c r="U5341"/>
      <c r="V5341"/>
      <c r="X5341"/>
      <c r="DD5341"/>
    </row>
    <row r="5342" spans="2:108" x14ac:dyDescent="0.3">
      <c r="B5342"/>
      <c r="C5342"/>
      <c r="E5342"/>
      <c r="F5342"/>
      <c r="G5342"/>
      <c r="H5342"/>
      <c r="I5342"/>
      <c r="K5342"/>
      <c r="N5342"/>
      <c r="U5342"/>
      <c r="V5342"/>
      <c r="X5342"/>
      <c r="DD5342"/>
    </row>
    <row r="5343" spans="2:108" x14ac:dyDescent="0.3">
      <c r="B5343"/>
      <c r="C5343"/>
      <c r="E5343"/>
      <c r="F5343"/>
      <c r="G5343"/>
      <c r="H5343"/>
      <c r="I5343"/>
      <c r="K5343"/>
      <c r="N5343"/>
      <c r="O5343"/>
      <c r="P5343"/>
      <c r="U5343"/>
      <c r="V5343"/>
      <c r="X5343"/>
      <c r="DD5343"/>
    </row>
    <row r="5344" spans="2:108" x14ac:dyDescent="0.3">
      <c r="B5344"/>
      <c r="C5344"/>
      <c r="E5344"/>
      <c r="F5344"/>
      <c r="G5344"/>
      <c r="H5344"/>
      <c r="I5344"/>
      <c r="K5344"/>
      <c r="N5344"/>
      <c r="U5344"/>
      <c r="V5344"/>
      <c r="X5344"/>
      <c r="DD5344"/>
    </row>
    <row r="5345" spans="2:108" x14ac:dyDescent="0.3">
      <c r="B5345"/>
      <c r="C5345"/>
      <c r="E5345"/>
      <c r="F5345"/>
      <c r="G5345"/>
      <c r="H5345"/>
      <c r="I5345"/>
      <c r="K5345"/>
      <c r="N5345"/>
      <c r="U5345"/>
      <c r="V5345"/>
      <c r="X5345"/>
      <c r="DD5345"/>
    </row>
    <row r="5346" spans="2:108" x14ac:dyDescent="0.3">
      <c r="B5346"/>
      <c r="C5346"/>
      <c r="E5346"/>
      <c r="F5346"/>
      <c r="G5346"/>
      <c r="H5346"/>
      <c r="I5346"/>
      <c r="K5346"/>
      <c r="N5346"/>
      <c r="U5346"/>
      <c r="V5346"/>
      <c r="X5346"/>
      <c r="DD5346"/>
    </row>
    <row r="5347" spans="2:108" x14ac:dyDescent="0.3">
      <c r="B5347"/>
      <c r="C5347"/>
      <c r="E5347"/>
      <c r="F5347"/>
      <c r="G5347"/>
      <c r="H5347"/>
      <c r="I5347"/>
      <c r="K5347"/>
      <c r="N5347"/>
      <c r="U5347"/>
      <c r="V5347"/>
      <c r="X5347"/>
      <c r="DD5347"/>
    </row>
    <row r="5348" spans="2:108" x14ac:dyDescent="0.3">
      <c r="B5348"/>
      <c r="C5348"/>
      <c r="E5348"/>
      <c r="F5348"/>
      <c r="G5348"/>
      <c r="H5348"/>
      <c r="I5348"/>
      <c r="K5348"/>
      <c r="N5348"/>
      <c r="U5348"/>
      <c r="V5348"/>
      <c r="X5348"/>
      <c r="DD5348"/>
    </row>
    <row r="5349" spans="2:108" x14ac:dyDescent="0.3">
      <c r="B5349"/>
      <c r="C5349"/>
      <c r="E5349"/>
      <c r="F5349"/>
      <c r="G5349"/>
      <c r="H5349"/>
      <c r="I5349"/>
      <c r="K5349"/>
      <c r="N5349"/>
      <c r="U5349"/>
      <c r="V5349"/>
      <c r="X5349"/>
      <c r="DD5349"/>
    </row>
    <row r="5350" spans="2:108" x14ac:dyDescent="0.3">
      <c r="B5350"/>
      <c r="C5350"/>
      <c r="E5350"/>
      <c r="F5350"/>
      <c r="G5350"/>
      <c r="H5350"/>
      <c r="I5350"/>
      <c r="K5350"/>
      <c r="N5350"/>
      <c r="U5350"/>
      <c r="V5350"/>
      <c r="X5350"/>
      <c r="DD5350"/>
    </row>
    <row r="5351" spans="2:108" x14ac:dyDescent="0.3">
      <c r="B5351"/>
      <c r="C5351"/>
      <c r="E5351"/>
      <c r="F5351"/>
      <c r="G5351"/>
      <c r="H5351"/>
      <c r="I5351"/>
      <c r="K5351"/>
      <c r="N5351"/>
      <c r="U5351"/>
      <c r="V5351"/>
      <c r="X5351"/>
      <c r="DD5351"/>
    </row>
    <row r="5352" spans="2:108" x14ac:dyDescent="0.3">
      <c r="B5352"/>
      <c r="C5352"/>
      <c r="E5352"/>
      <c r="F5352"/>
      <c r="G5352"/>
      <c r="H5352"/>
      <c r="I5352"/>
      <c r="K5352"/>
      <c r="N5352"/>
      <c r="U5352"/>
      <c r="V5352"/>
      <c r="X5352"/>
      <c r="DD5352"/>
    </row>
    <row r="5353" spans="2:108" x14ac:dyDescent="0.3">
      <c r="B5353"/>
      <c r="C5353"/>
      <c r="E5353"/>
      <c r="F5353"/>
      <c r="G5353"/>
      <c r="H5353"/>
      <c r="I5353"/>
      <c r="K5353"/>
      <c r="N5353"/>
      <c r="U5353"/>
      <c r="V5353"/>
      <c r="X5353"/>
      <c r="DD5353"/>
    </row>
    <row r="5354" spans="2:108" x14ac:dyDescent="0.3">
      <c r="B5354"/>
      <c r="C5354"/>
      <c r="E5354"/>
      <c r="F5354"/>
      <c r="G5354"/>
      <c r="H5354"/>
      <c r="I5354"/>
      <c r="K5354"/>
      <c r="N5354"/>
      <c r="U5354"/>
      <c r="V5354"/>
      <c r="X5354"/>
      <c r="DD5354"/>
    </row>
    <row r="5355" spans="2:108" x14ac:dyDescent="0.3">
      <c r="B5355"/>
      <c r="C5355"/>
      <c r="E5355"/>
      <c r="F5355"/>
      <c r="G5355"/>
      <c r="H5355"/>
      <c r="I5355"/>
      <c r="K5355"/>
      <c r="N5355"/>
      <c r="U5355"/>
      <c r="V5355"/>
      <c r="X5355"/>
      <c r="DD5355"/>
    </row>
    <row r="5356" spans="2:108" x14ac:dyDescent="0.3">
      <c r="B5356"/>
      <c r="C5356"/>
      <c r="E5356"/>
      <c r="F5356"/>
      <c r="G5356"/>
      <c r="H5356"/>
      <c r="I5356"/>
      <c r="K5356"/>
      <c r="N5356"/>
      <c r="U5356"/>
      <c r="V5356"/>
      <c r="X5356"/>
      <c r="DD5356"/>
    </row>
    <row r="5357" spans="2:108" x14ac:dyDescent="0.3">
      <c r="B5357"/>
      <c r="C5357"/>
      <c r="E5357"/>
      <c r="F5357"/>
      <c r="G5357"/>
      <c r="H5357"/>
      <c r="I5357"/>
      <c r="K5357"/>
      <c r="N5357"/>
      <c r="U5357"/>
      <c r="V5357"/>
      <c r="X5357"/>
      <c r="DD5357"/>
    </row>
    <row r="5358" spans="2:108" x14ac:dyDescent="0.3">
      <c r="B5358"/>
      <c r="C5358"/>
      <c r="E5358"/>
      <c r="F5358"/>
      <c r="G5358"/>
      <c r="H5358"/>
      <c r="I5358"/>
      <c r="K5358"/>
      <c r="N5358"/>
      <c r="U5358"/>
      <c r="V5358"/>
      <c r="X5358"/>
      <c r="DD5358"/>
    </row>
    <row r="5359" spans="2:108" x14ac:dyDescent="0.3">
      <c r="B5359"/>
      <c r="C5359"/>
      <c r="E5359"/>
      <c r="F5359"/>
      <c r="G5359"/>
      <c r="H5359"/>
      <c r="I5359"/>
      <c r="K5359"/>
      <c r="N5359"/>
      <c r="O5359"/>
      <c r="P5359"/>
      <c r="U5359"/>
      <c r="V5359"/>
      <c r="X5359"/>
      <c r="DD5359"/>
    </row>
    <row r="5360" spans="2:108" x14ac:dyDescent="0.3">
      <c r="B5360"/>
      <c r="C5360"/>
      <c r="E5360"/>
      <c r="F5360"/>
      <c r="G5360"/>
      <c r="H5360"/>
      <c r="I5360"/>
      <c r="K5360"/>
      <c r="N5360"/>
      <c r="U5360"/>
      <c r="V5360"/>
      <c r="X5360"/>
      <c r="DD5360"/>
    </row>
    <row r="5361" spans="2:108" x14ac:dyDescent="0.3">
      <c r="B5361"/>
      <c r="C5361"/>
      <c r="E5361"/>
      <c r="F5361"/>
      <c r="G5361"/>
      <c r="H5361"/>
      <c r="I5361"/>
      <c r="K5361"/>
      <c r="N5361"/>
      <c r="U5361"/>
      <c r="V5361"/>
      <c r="X5361"/>
      <c r="DD5361"/>
    </row>
    <row r="5362" spans="2:108" x14ac:dyDescent="0.3">
      <c r="B5362"/>
      <c r="C5362"/>
      <c r="E5362"/>
      <c r="F5362"/>
      <c r="G5362"/>
      <c r="H5362"/>
      <c r="I5362"/>
      <c r="K5362"/>
      <c r="N5362"/>
      <c r="U5362"/>
      <c r="V5362"/>
      <c r="X5362"/>
      <c r="DD5362"/>
    </row>
    <row r="5363" spans="2:108" x14ac:dyDescent="0.3">
      <c r="B5363"/>
      <c r="C5363"/>
      <c r="E5363"/>
      <c r="F5363"/>
      <c r="G5363"/>
      <c r="H5363"/>
      <c r="I5363"/>
      <c r="K5363"/>
      <c r="N5363"/>
      <c r="U5363"/>
      <c r="V5363"/>
      <c r="X5363"/>
      <c r="DD5363"/>
    </row>
    <row r="5364" spans="2:108" x14ac:dyDescent="0.3">
      <c r="B5364"/>
      <c r="C5364"/>
      <c r="E5364"/>
      <c r="F5364"/>
      <c r="G5364"/>
      <c r="H5364"/>
      <c r="I5364"/>
      <c r="K5364"/>
      <c r="N5364"/>
      <c r="U5364"/>
      <c r="V5364"/>
      <c r="X5364"/>
      <c r="DD5364"/>
    </row>
    <row r="5365" spans="2:108" x14ac:dyDescent="0.3">
      <c r="B5365"/>
      <c r="C5365"/>
      <c r="E5365"/>
      <c r="F5365"/>
      <c r="G5365"/>
      <c r="H5365"/>
      <c r="I5365"/>
      <c r="K5365"/>
      <c r="N5365"/>
      <c r="U5365"/>
      <c r="V5365"/>
      <c r="X5365"/>
      <c r="DD5365"/>
    </row>
    <row r="5366" spans="2:108" x14ac:dyDescent="0.3">
      <c r="B5366"/>
      <c r="C5366"/>
      <c r="E5366"/>
      <c r="F5366"/>
      <c r="G5366"/>
      <c r="H5366"/>
      <c r="I5366"/>
      <c r="K5366"/>
      <c r="N5366"/>
      <c r="U5366"/>
      <c r="V5366"/>
      <c r="X5366"/>
      <c r="DD5366"/>
    </row>
    <row r="5367" spans="2:108" x14ac:dyDescent="0.3">
      <c r="B5367"/>
      <c r="C5367"/>
      <c r="E5367"/>
      <c r="F5367"/>
      <c r="G5367"/>
      <c r="H5367"/>
      <c r="I5367"/>
      <c r="K5367"/>
      <c r="N5367"/>
      <c r="U5367"/>
      <c r="V5367"/>
      <c r="X5367"/>
      <c r="DD5367"/>
    </row>
    <row r="5368" spans="2:108" x14ac:dyDescent="0.3">
      <c r="B5368"/>
      <c r="C5368"/>
      <c r="E5368"/>
      <c r="F5368"/>
      <c r="G5368"/>
      <c r="H5368"/>
      <c r="I5368"/>
      <c r="K5368"/>
      <c r="N5368"/>
      <c r="U5368"/>
      <c r="V5368"/>
      <c r="X5368"/>
      <c r="DD5368"/>
    </row>
    <row r="5369" spans="2:108" x14ac:dyDescent="0.3">
      <c r="B5369"/>
      <c r="C5369"/>
      <c r="E5369"/>
      <c r="F5369"/>
      <c r="G5369"/>
      <c r="H5369"/>
      <c r="I5369"/>
      <c r="K5369"/>
      <c r="N5369"/>
      <c r="U5369"/>
      <c r="V5369"/>
      <c r="X5369"/>
      <c r="DD5369"/>
    </row>
    <row r="5370" spans="2:108" x14ac:dyDescent="0.3">
      <c r="B5370"/>
      <c r="C5370"/>
      <c r="E5370"/>
      <c r="F5370"/>
      <c r="G5370"/>
      <c r="H5370"/>
      <c r="I5370"/>
      <c r="K5370"/>
      <c r="N5370"/>
      <c r="O5370"/>
      <c r="P5370"/>
      <c r="U5370"/>
      <c r="V5370"/>
      <c r="X5370"/>
      <c r="DD5370"/>
    </row>
    <row r="5371" spans="2:108" x14ac:dyDescent="0.3">
      <c r="B5371"/>
      <c r="C5371"/>
      <c r="E5371"/>
      <c r="F5371"/>
      <c r="G5371"/>
      <c r="H5371"/>
      <c r="I5371"/>
      <c r="K5371"/>
      <c r="N5371"/>
      <c r="U5371"/>
      <c r="V5371"/>
      <c r="X5371"/>
      <c r="DD5371"/>
    </row>
    <row r="5372" spans="2:108" x14ac:dyDescent="0.3">
      <c r="B5372"/>
      <c r="C5372"/>
      <c r="E5372"/>
      <c r="F5372"/>
      <c r="G5372"/>
      <c r="H5372"/>
      <c r="I5372"/>
      <c r="K5372"/>
      <c r="N5372"/>
      <c r="U5372"/>
      <c r="V5372"/>
      <c r="X5372"/>
      <c r="DD5372"/>
    </row>
    <row r="5373" spans="2:108" x14ac:dyDescent="0.3">
      <c r="B5373"/>
      <c r="C5373"/>
      <c r="E5373"/>
      <c r="F5373"/>
      <c r="G5373"/>
      <c r="H5373"/>
      <c r="I5373"/>
      <c r="K5373"/>
      <c r="N5373"/>
      <c r="U5373"/>
      <c r="V5373"/>
      <c r="X5373"/>
      <c r="DD5373"/>
    </row>
    <row r="5374" spans="2:108" x14ac:dyDescent="0.3">
      <c r="B5374"/>
      <c r="C5374"/>
      <c r="E5374"/>
      <c r="F5374"/>
      <c r="G5374"/>
      <c r="H5374"/>
      <c r="I5374"/>
      <c r="K5374"/>
      <c r="N5374"/>
      <c r="U5374"/>
      <c r="V5374"/>
      <c r="X5374"/>
      <c r="DD5374"/>
    </row>
    <row r="5375" spans="2:108" x14ac:dyDescent="0.3">
      <c r="B5375"/>
      <c r="C5375"/>
      <c r="E5375"/>
      <c r="F5375"/>
      <c r="G5375"/>
      <c r="H5375"/>
      <c r="I5375"/>
      <c r="K5375"/>
      <c r="N5375"/>
      <c r="U5375"/>
      <c r="V5375"/>
      <c r="X5375"/>
      <c r="DD5375"/>
    </row>
    <row r="5376" spans="2:108" x14ac:dyDescent="0.3">
      <c r="B5376"/>
      <c r="C5376"/>
      <c r="E5376"/>
      <c r="F5376"/>
      <c r="G5376"/>
      <c r="H5376"/>
      <c r="I5376"/>
      <c r="K5376"/>
      <c r="N5376"/>
      <c r="O5376"/>
      <c r="P5376"/>
      <c r="U5376"/>
      <c r="V5376"/>
      <c r="X5376"/>
      <c r="DD5376"/>
    </row>
    <row r="5377" spans="2:108" x14ac:dyDescent="0.3">
      <c r="B5377"/>
      <c r="C5377"/>
      <c r="E5377"/>
      <c r="F5377"/>
      <c r="G5377"/>
      <c r="H5377"/>
      <c r="I5377"/>
      <c r="K5377"/>
      <c r="N5377"/>
      <c r="U5377"/>
      <c r="V5377"/>
      <c r="X5377"/>
      <c r="DD5377"/>
    </row>
    <row r="5378" spans="2:108" x14ac:dyDescent="0.3">
      <c r="B5378"/>
      <c r="C5378"/>
      <c r="E5378"/>
      <c r="F5378"/>
      <c r="G5378"/>
      <c r="H5378"/>
      <c r="I5378"/>
      <c r="K5378"/>
      <c r="N5378"/>
      <c r="U5378"/>
      <c r="V5378"/>
      <c r="X5378"/>
      <c r="DD5378"/>
    </row>
    <row r="5379" spans="2:108" x14ac:dyDescent="0.3">
      <c r="B5379"/>
      <c r="C5379"/>
      <c r="E5379"/>
      <c r="F5379"/>
      <c r="G5379"/>
      <c r="H5379"/>
      <c r="I5379"/>
      <c r="K5379"/>
      <c r="N5379"/>
      <c r="U5379"/>
      <c r="V5379"/>
      <c r="X5379"/>
      <c r="DD5379"/>
    </row>
    <row r="5380" spans="2:108" x14ac:dyDescent="0.3">
      <c r="B5380"/>
      <c r="C5380"/>
      <c r="E5380"/>
      <c r="F5380"/>
      <c r="G5380"/>
      <c r="H5380"/>
      <c r="I5380"/>
      <c r="K5380"/>
      <c r="N5380"/>
      <c r="U5380"/>
      <c r="V5380"/>
      <c r="X5380"/>
      <c r="DD5380"/>
    </row>
    <row r="5381" spans="2:108" x14ac:dyDescent="0.3">
      <c r="B5381"/>
      <c r="C5381"/>
      <c r="E5381"/>
      <c r="F5381"/>
      <c r="G5381"/>
      <c r="H5381"/>
      <c r="I5381"/>
      <c r="K5381"/>
      <c r="N5381"/>
      <c r="U5381"/>
      <c r="V5381"/>
      <c r="X5381"/>
      <c r="DD5381"/>
    </row>
    <row r="5382" spans="2:108" x14ac:dyDescent="0.3">
      <c r="B5382"/>
      <c r="C5382"/>
      <c r="E5382"/>
      <c r="F5382"/>
      <c r="G5382"/>
      <c r="H5382"/>
      <c r="I5382"/>
      <c r="K5382"/>
      <c r="N5382"/>
      <c r="U5382"/>
      <c r="V5382"/>
      <c r="X5382"/>
      <c r="DD5382"/>
    </row>
    <row r="5383" spans="2:108" x14ac:dyDescent="0.3">
      <c r="B5383"/>
      <c r="C5383"/>
      <c r="E5383"/>
      <c r="F5383"/>
      <c r="G5383"/>
      <c r="H5383"/>
      <c r="I5383"/>
      <c r="K5383"/>
      <c r="N5383"/>
      <c r="U5383"/>
      <c r="V5383"/>
      <c r="X5383"/>
      <c r="DD5383"/>
    </row>
    <row r="5384" spans="2:108" x14ac:dyDescent="0.3">
      <c r="B5384"/>
      <c r="C5384"/>
      <c r="E5384"/>
      <c r="F5384"/>
      <c r="G5384"/>
      <c r="H5384"/>
      <c r="I5384"/>
      <c r="K5384"/>
      <c r="N5384"/>
      <c r="U5384"/>
      <c r="V5384"/>
      <c r="X5384"/>
      <c r="DD5384"/>
    </row>
    <row r="5385" spans="2:108" x14ac:dyDescent="0.3">
      <c r="B5385"/>
      <c r="C5385"/>
      <c r="E5385"/>
      <c r="F5385"/>
      <c r="G5385"/>
      <c r="H5385"/>
      <c r="I5385"/>
      <c r="K5385"/>
      <c r="N5385"/>
      <c r="U5385"/>
      <c r="V5385"/>
      <c r="X5385"/>
      <c r="DD5385"/>
    </row>
    <row r="5386" spans="2:108" x14ac:dyDescent="0.3">
      <c r="B5386"/>
      <c r="C5386"/>
      <c r="E5386"/>
      <c r="F5386"/>
      <c r="G5386"/>
      <c r="H5386"/>
      <c r="I5386"/>
      <c r="K5386"/>
      <c r="N5386"/>
      <c r="U5386"/>
      <c r="V5386"/>
      <c r="X5386"/>
      <c r="DD5386"/>
    </row>
    <row r="5387" spans="2:108" x14ac:dyDescent="0.3">
      <c r="B5387"/>
      <c r="C5387"/>
      <c r="E5387"/>
      <c r="F5387"/>
      <c r="G5387"/>
      <c r="H5387"/>
      <c r="I5387"/>
      <c r="K5387"/>
      <c r="N5387"/>
      <c r="U5387"/>
      <c r="V5387"/>
      <c r="X5387"/>
      <c r="DD5387"/>
    </row>
    <row r="5388" spans="2:108" x14ac:dyDescent="0.3">
      <c r="B5388"/>
      <c r="C5388"/>
      <c r="E5388"/>
      <c r="F5388"/>
      <c r="G5388"/>
      <c r="H5388"/>
      <c r="I5388"/>
      <c r="K5388"/>
      <c r="N5388"/>
      <c r="U5388"/>
      <c r="V5388"/>
      <c r="X5388"/>
      <c r="DD5388"/>
    </row>
    <row r="5389" spans="2:108" x14ac:dyDescent="0.3">
      <c r="B5389"/>
      <c r="C5389"/>
      <c r="E5389"/>
      <c r="F5389"/>
      <c r="G5389"/>
      <c r="H5389"/>
      <c r="I5389"/>
      <c r="K5389"/>
      <c r="N5389"/>
      <c r="U5389"/>
      <c r="V5389"/>
      <c r="X5389"/>
      <c r="DD5389"/>
    </row>
    <row r="5390" spans="2:108" x14ac:dyDescent="0.3">
      <c r="B5390"/>
      <c r="C5390"/>
      <c r="E5390"/>
      <c r="F5390"/>
      <c r="G5390"/>
      <c r="H5390"/>
      <c r="I5390"/>
      <c r="K5390"/>
      <c r="N5390"/>
      <c r="U5390"/>
      <c r="V5390"/>
      <c r="X5390"/>
      <c r="DD5390"/>
    </row>
    <row r="5391" spans="2:108" x14ac:dyDescent="0.3">
      <c r="B5391"/>
      <c r="C5391"/>
      <c r="E5391"/>
      <c r="F5391"/>
      <c r="G5391"/>
      <c r="H5391"/>
      <c r="I5391"/>
      <c r="K5391"/>
      <c r="N5391"/>
      <c r="U5391"/>
      <c r="V5391"/>
      <c r="X5391"/>
      <c r="DD5391"/>
    </row>
    <row r="5392" spans="2:108" x14ac:dyDescent="0.3">
      <c r="B5392"/>
      <c r="C5392"/>
      <c r="E5392"/>
      <c r="F5392"/>
      <c r="G5392"/>
      <c r="H5392"/>
      <c r="I5392"/>
      <c r="K5392"/>
      <c r="N5392"/>
      <c r="U5392"/>
      <c r="V5392"/>
      <c r="X5392"/>
      <c r="DD5392"/>
    </row>
    <row r="5393" spans="2:108" x14ac:dyDescent="0.3">
      <c r="B5393"/>
      <c r="C5393"/>
      <c r="E5393"/>
      <c r="F5393"/>
      <c r="G5393"/>
      <c r="H5393"/>
      <c r="I5393"/>
      <c r="K5393"/>
      <c r="N5393"/>
      <c r="U5393"/>
      <c r="V5393"/>
      <c r="X5393"/>
      <c r="DD5393"/>
    </row>
    <row r="5394" spans="2:108" x14ac:dyDescent="0.3">
      <c r="B5394"/>
      <c r="C5394"/>
      <c r="E5394"/>
      <c r="F5394"/>
      <c r="G5394"/>
      <c r="H5394"/>
      <c r="I5394"/>
      <c r="K5394"/>
      <c r="N5394"/>
      <c r="U5394"/>
      <c r="V5394"/>
      <c r="X5394"/>
      <c r="DD5394"/>
    </row>
    <row r="5395" spans="2:108" x14ac:dyDescent="0.3">
      <c r="B5395"/>
      <c r="C5395"/>
      <c r="E5395"/>
      <c r="F5395"/>
      <c r="G5395"/>
      <c r="H5395"/>
      <c r="I5395"/>
      <c r="K5395"/>
      <c r="N5395"/>
      <c r="U5395"/>
      <c r="V5395"/>
      <c r="X5395"/>
      <c r="DD5395"/>
    </row>
    <row r="5396" spans="2:108" x14ac:dyDescent="0.3">
      <c r="B5396"/>
      <c r="C5396"/>
      <c r="E5396"/>
      <c r="F5396"/>
      <c r="G5396"/>
      <c r="H5396"/>
      <c r="I5396"/>
      <c r="K5396"/>
      <c r="N5396"/>
      <c r="U5396"/>
      <c r="V5396"/>
      <c r="X5396"/>
      <c r="DD5396"/>
    </row>
    <row r="5397" spans="2:108" x14ac:dyDescent="0.3">
      <c r="B5397"/>
      <c r="C5397"/>
      <c r="E5397"/>
      <c r="F5397"/>
      <c r="G5397"/>
      <c r="H5397"/>
      <c r="I5397"/>
      <c r="K5397"/>
      <c r="N5397"/>
      <c r="O5397"/>
      <c r="P5397"/>
      <c r="U5397"/>
      <c r="V5397"/>
      <c r="X5397"/>
      <c r="DD5397"/>
    </row>
    <row r="5398" spans="2:108" x14ac:dyDescent="0.3">
      <c r="B5398"/>
      <c r="C5398"/>
      <c r="E5398"/>
      <c r="F5398"/>
      <c r="G5398"/>
      <c r="H5398"/>
      <c r="I5398"/>
      <c r="K5398"/>
      <c r="N5398"/>
      <c r="U5398"/>
      <c r="V5398"/>
      <c r="X5398"/>
      <c r="DD5398"/>
    </row>
    <row r="5399" spans="2:108" x14ac:dyDescent="0.3">
      <c r="B5399"/>
      <c r="C5399"/>
      <c r="E5399"/>
      <c r="F5399"/>
      <c r="G5399"/>
      <c r="H5399"/>
      <c r="I5399"/>
      <c r="K5399"/>
      <c r="N5399"/>
      <c r="U5399"/>
      <c r="V5399"/>
      <c r="X5399"/>
      <c r="DD5399"/>
    </row>
    <row r="5400" spans="2:108" x14ac:dyDescent="0.3">
      <c r="B5400"/>
      <c r="C5400"/>
      <c r="E5400"/>
      <c r="F5400"/>
      <c r="G5400"/>
      <c r="H5400"/>
      <c r="I5400"/>
      <c r="K5400"/>
      <c r="N5400"/>
      <c r="U5400"/>
      <c r="V5400"/>
      <c r="X5400"/>
      <c r="DD5400"/>
    </row>
    <row r="5401" spans="2:108" x14ac:dyDescent="0.3">
      <c r="B5401"/>
      <c r="C5401"/>
      <c r="E5401"/>
      <c r="F5401"/>
      <c r="G5401"/>
      <c r="H5401"/>
      <c r="I5401"/>
      <c r="K5401"/>
      <c r="N5401"/>
      <c r="U5401"/>
      <c r="V5401"/>
      <c r="X5401"/>
      <c r="DD5401"/>
    </row>
    <row r="5402" spans="2:108" x14ac:dyDescent="0.3">
      <c r="B5402"/>
      <c r="C5402"/>
      <c r="E5402"/>
      <c r="F5402"/>
      <c r="G5402"/>
      <c r="H5402"/>
      <c r="I5402"/>
      <c r="K5402"/>
      <c r="N5402"/>
      <c r="U5402"/>
      <c r="V5402"/>
      <c r="X5402"/>
      <c r="DD5402"/>
    </row>
    <row r="5403" spans="2:108" x14ac:dyDescent="0.3">
      <c r="B5403"/>
      <c r="C5403"/>
      <c r="E5403"/>
      <c r="F5403"/>
      <c r="G5403"/>
      <c r="H5403"/>
      <c r="I5403"/>
      <c r="K5403"/>
      <c r="N5403"/>
      <c r="U5403"/>
      <c r="V5403"/>
      <c r="X5403"/>
      <c r="DD5403"/>
    </row>
    <row r="5404" spans="2:108" x14ac:dyDescent="0.3">
      <c r="B5404"/>
      <c r="C5404"/>
      <c r="E5404"/>
      <c r="F5404"/>
      <c r="G5404"/>
      <c r="H5404"/>
      <c r="I5404"/>
      <c r="K5404"/>
      <c r="N5404"/>
      <c r="U5404"/>
      <c r="V5404"/>
      <c r="X5404"/>
      <c r="DD5404"/>
    </row>
    <row r="5405" spans="2:108" x14ac:dyDescent="0.3">
      <c r="B5405"/>
      <c r="C5405"/>
      <c r="E5405"/>
      <c r="F5405"/>
      <c r="G5405"/>
      <c r="H5405"/>
      <c r="I5405"/>
      <c r="K5405"/>
      <c r="N5405"/>
      <c r="U5405"/>
      <c r="V5405"/>
      <c r="X5405"/>
      <c r="DD5405"/>
    </row>
    <row r="5406" spans="2:108" x14ac:dyDescent="0.3">
      <c r="B5406"/>
      <c r="C5406"/>
      <c r="E5406"/>
      <c r="F5406"/>
      <c r="G5406"/>
      <c r="H5406"/>
      <c r="I5406"/>
      <c r="K5406"/>
      <c r="N5406"/>
      <c r="U5406"/>
      <c r="V5406"/>
      <c r="X5406"/>
      <c r="DD5406"/>
    </row>
    <row r="5407" spans="2:108" x14ac:dyDescent="0.3">
      <c r="B5407"/>
      <c r="C5407"/>
      <c r="E5407"/>
      <c r="F5407"/>
      <c r="G5407"/>
      <c r="H5407"/>
      <c r="I5407"/>
      <c r="K5407"/>
      <c r="N5407"/>
      <c r="U5407"/>
      <c r="V5407"/>
      <c r="X5407"/>
      <c r="DD5407"/>
    </row>
    <row r="5408" spans="2:108" x14ac:dyDescent="0.3">
      <c r="B5408"/>
      <c r="C5408"/>
      <c r="E5408"/>
      <c r="F5408"/>
      <c r="G5408"/>
      <c r="H5408"/>
      <c r="I5408"/>
      <c r="K5408"/>
      <c r="N5408"/>
      <c r="U5408"/>
      <c r="V5408"/>
      <c r="X5408"/>
      <c r="DD5408"/>
    </row>
    <row r="5409" spans="2:108" x14ac:dyDescent="0.3">
      <c r="B5409"/>
      <c r="C5409"/>
      <c r="E5409"/>
      <c r="F5409"/>
      <c r="G5409"/>
      <c r="H5409"/>
      <c r="I5409"/>
      <c r="K5409"/>
      <c r="N5409"/>
      <c r="U5409"/>
      <c r="V5409"/>
      <c r="X5409"/>
      <c r="DD5409"/>
    </row>
    <row r="5410" spans="2:108" x14ac:dyDescent="0.3">
      <c r="B5410"/>
      <c r="C5410"/>
      <c r="E5410"/>
      <c r="F5410"/>
      <c r="G5410"/>
      <c r="H5410"/>
      <c r="I5410"/>
      <c r="K5410"/>
      <c r="N5410"/>
      <c r="U5410"/>
      <c r="V5410"/>
      <c r="X5410"/>
      <c r="DD5410"/>
    </row>
    <row r="5411" spans="2:108" x14ac:dyDescent="0.3">
      <c r="B5411"/>
      <c r="C5411"/>
      <c r="E5411"/>
      <c r="F5411"/>
      <c r="G5411"/>
      <c r="H5411"/>
      <c r="I5411"/>
      <c r="K5411"/>
      <c r="N5411"/>
      <c r="U5411"/>
      <c r="V5411"/>
      <c r="X5411"/>
      <c r="DD5411"/>
    </row>
    <row r="5412" spans="2:108" x14ac:dyDescent="0.3">
      <c r="B5412"/>
      <c r="C5412"/>
      <c r="E5412"/>
      <c r="F5412"/>
      <c r="G5412"/>
      <c r="H5412"/>
      <c r="I5412"/>
      <c r="K5412"/>
      <c r="N5412"/>
      <c r="U5412"/>
      <c r="V5412"/>
      <c r="X5412"/>
      <c r="DD5412"/>
    </row>
    <row r="5413" spans="2:108" x14ac:dyDescent="0.3">
      <c r="B5413"/>
      <c r="C5413"/>
      <c r="E5413"/>
      <c r="F5413"/>
      <c r="G5413"/>
      <c r="H5413"/>
      <c r="I5413"/>
      <c r="K5413"/>
      <c r="N5413"/>
      <c r="U5413"/>
      <c r="V5413"/>
      <c r="X5413"/>
      <c r="DD5413"/>
    </row>
    <row r="5414" spans="2:108" x14ac:dyDescent="0.3">
      <c r="B5414"/>
      <c r="C5414"/>
      <c r="E5414"/>
      <c r="F5414"/>
      <c r="G5414"/>
      <c r="H5414"/>
      <c r="I5414"/>
      <c r="K5414"/>
      <c r="N5414"/>
      <c r="U5414"/>
      <c r="V5414"/>
      <c r="X5414"/>
      <c r="DD5414"/>
    </row>
    <row r="5415" spans="2:108" x14ac:dyDescent="0.3">
      <c r="B5415"/>
      <c r="C5415"/>
      <c r="E5415"/>
      <c r="F5415"/>
      <c r="G5415"/>
      <c r="H5415"/>
      <c r="I5415"/>
      <c r="K5415"/>
      <c r="N5415"/>
      <c r="U5415"/>
      <c r="V5415"/>
      <c r="X5415"/>
      <c r="DD5415"/>
    </row>
    <row r="5416" spans="2:108" x14ac:dyDescent="0.3">
      <c r="B5416"/>
      <c r="C5416"/>
      <c r="E5416"/>
      <c r="F5416"/>
      <c r="G5416"/>
      <c r="H5416"/>
      <c r="I5416"/>
      <c r="K5416"/>
      <c r="N5416"/>
      <c r="U5416"/>
      <c r="V5416"/>
      <c r="X5416"/>
      <c r="DD5416"/>
    </row>
    <row r="5417" spans="2:108" x14ac:dyDescent="0.3">
      <c r="B5417"/>
      <c r="C5417"/>
      <c r="E5417"/>
      <c r="F5417"/>
      <c r="G5417"/>
      <c r="H5417"/>
      <c r="I5417"/>
      <c r="K5417"/>
      <c r="N5417"/>
      <c r="U5417"/>
      <c r="V5417"/>
      <c r="X5417"/>
      <c r="DD5417"/>
    </row>
    <row r="5418" spans="2:108" x14ac:dyDescent="0.3">
      <c r="B5418"/>
      <c r="C5418"/>
      <c r="E5418"/>
      <c r="F5418"/>
      <c r="G5418"/>
      <c r="H5418"/>
      <c r="I5418"/>
      <c r="K5418"/>
      <c r="N5418"/>
      <c r="O5418"/>
      <c r="P5418"/>
      <c r="U5418"/>
      <c r="V5418"/>
      <c r="X5418"/>
      <c r="DD5418"/>
    </row>
    <row r="5419" spans="2:108" x14ac:dyDescent="0.3">
      <c r="B5419"/>
      <c r="C5419"/>
      <c r="E5419"/>
      <c r="F5419"/>
      <c r="G5419"/>
      <c r="H5419"/>
      <c r="I5419"/>
      <c r="K5419"/>
      <c r="N5419"/>
      <c r="U5419"/>
      <c r="V5419"/>
      <c r="X5419"/>
      <c r="DD5419"/>
    </row>
    <row r="5420" spans="2:108" x14ac:dyDescent="0.3">
      <c r="B5420"/>
      <c r="C5420"/>
      <c r="E5420"/>
      <c r="F5420"/>
      <c r="G5420"/>
      <c r="H5420"/>
      <c r="I5420"/>
      <c r="K5420"/>
      <c r="N5420"/>
      <c r="U5420"/>
      <c r="V5420"/>
      <c r="X5420"/>
      <c r="DD5420"/>
    </row>
    <row r="5421" spans="2:108" x14ac:dyDescent="0.3">
      <c r="B5421"/>
      <c r="C5421"/>
      <c r="E5421"/>
      <c r="F5421"/>
      <c r="G5421"/>
      <c r="H5421"/>
      <c r="I5421"/>
      <c r="K5421"/>
      <c r="N5421"/>
      <c r="U5421"/>
      <c r="V5421"/>
      <c r="X5421"/>
      <c r="DD5421"/>
    </row>
    <row r="5422" spans="2:108" x14ac:dyDescent="0.3">
      <c r="B5422"/>
      <c r="C5422"/>
      <c r="E5422"/>
      <c r="F5422"/>
      <c r="G5422"/>
      <c r="H5422"/>
      <c r="I5422"/>
      <c r="K5422"/>
      <c r="N5422"/>
      <c r="U5422"/>
      <c r="V5422"/>
      <c r="X5422"/>
      <c r="DD5422"/>
    </row>
    <row r="5423" spans="2:108" x14ac:dyDescent="0.3">
      <c r="B5423"/>
      <c r="C5423"/>
      <c r="E5423"/>
      <c r="F5423"/>
      <c r="G5423"/>
      <c r="H5423"/>
      <c r="I5423"/>
      <c r="K5423"/>
      <c r="N5423"/>
      <c r="U5423"/>
      <c r="V5423"/>
      <c r="X5423"/>
      <c r="DD5423"/>
    </row>
    <row r="5424" spans="2:108" x14ac:dyDescent="0.3">
      <c r="B5424"/>
      <c r="C5424"/>
      <c r="E5424"/>
      <c r="F5424"/>
      <c r="G5424"/>
      <c r="H5424"/>
      <c r="I5424"/>
      <c r="K5424"/>
      <c r="N5424"/>
      <c r="U5424"/>
      <c r="V5424"/>
      <c r="X5424"/>
      <c r="DD5424"/>
    </row>
    <row r="5425" spans="2:108" x14ac:dyDescent="0.3">
      <c r="B5425"/>
      <c r="C5425"/>
      <c r="E5425"/>
      <c r="F5425"/>
      <c r="G5425"/>
      <c r="H5425"/>
      <c r="I5425"/>
      <c r="K5425"/>
      <c r="N5425"/>
      <c r="U5425"/>
      <c r="V5425"/>
      <c r="X5425"/>
      <c r="DD5425"/>
    </row>
    <row r="5426" spans="2:108" x14ac:dyDescent="0.3">
      <c r="B5426"/>
      <c r="C5426"/>
      <c r="E5426"/>
      <c r="F5426"/>
      <c r="G5426"/>
      <c r="H5426"/>
      <c r="I5426"/>
      <c r="K5426"/>
      <c r="N5426"/>
      <c r="U5426"/>
      <c r="V5426"/>
      <c r="X5426"/>
      <c r="DD5426"/>
    </row>
    <row r="5427" spans="2:108" x14ac:dyDescent="0.3">
      <c r="B5427"/>
      <c r="C5427"/>
      <c r="E5427"/>
      <c r="F5427"/>
      <c r="G5427"/>
      <c r="H5427"/>
      <c r="I5427"/>
      <c r="K5427"/>
      <c r="N5427"/>
      <c r="U5427"/>
      <c r="V5427"/>
      <c r="X5427"/>
      <c r="DD5427"/>
    </row>
    <row r="5428" spans="2:108" x14ac:dyDescent="0.3">
      <c r="B5428"/>
      <c r="C5428"/>
      <c r="E5428"/>
      <c r="F5428"/>
      <c r="G5428"/>
      <c r="H5428"/>
      <c r="I5428"/>
      <c r="K5428"/>
      <c r="N5428"/>
      <c r="U5428"/>
      <c r="V5428"/>
      <c r="X5428"/>
      <c r="DD5428"/>
    </row>
    <row r="5429" spans="2:108" x14ac:dyDescent="0.3">
      <c r="B5429"/>
      <c r="C5429"/>
      <c r="E5429"/>
      <c r="F5429"/>
      <c r="G5429"/>
      <c r="H5429"/>
      <c r="I5429"/>
      <c r="K5429"/>
      <c r="N5429"/>
      <c r="U5429"/>
      <c r="V5429"/>
      <c r="X5429"/>
      <c r="DD5429"/>
    </row>
    <row r="5430" spans="2:108" x14ac:dyDescent="0.3">
      <c r="B5430"/>
      <c r="C5430"/>
      <c r="E5430"/>
      <c r="F5430"/>
      <c r="G5430"/>
      <c r="H5430"/>
      <c r="I5430"/>
      <c r="K5430"/>
      <c r="N5430"/>
      <c r="U5430"/>
      <c r="V5430"/>
      <c r="X5430"/>
      <c r="DD5430"/>
    </row>
    <row r="5431" spans="2:108" x14ac:dyDescent="0.3">
      <c r="B5431"/>
      <c r="C5431"/>
      <c r="E5431"/>
      <c r="F5431"/>
      <c r="G5431"/>
      <c r="H5431"/>
      <c r="I5431"/>
      <c r="K5431"/>
      <c r="N5431"/>
      <c r="U5431"/>
      <c r="V5431"/>
      <c r="X5431"/>
      <c r="DD5431"/>
    </row>
    <row r="5432" spans="2:108" x14ac:dyDescent="0.3">
      <c r="B5432"/>
      <c r="C5432"/>
      <c r="E5432"/>
      <c r="F5432"/>
      <c r="G5432"/>
      <c r="H5432"/>
      <c r="I5432"/>
      <c r="K5432"/>
      <c r="N5432"/>
      <c r="U5432"/>
      <c r="V5432"/>
      <c r="X5432"/>
      <c r="DD5432"/>
    </row>
    <row r="5433" spans="2:108" x14ac:dyDescent="0.3">
      <c r="B5433"/>
      <c r="C5433"/>
      <c r="E5433"/>
      <c r="F5433"/>
      <c r="G5433"/>
      <c r="H5433"/>
      <c r="I5433"/>
      <c r="K5433"/>
      <c r="N5433"/>
      <c r="U5433"/>
      <c r="V5433"/>
      <c r="X5433"/>
      <c r="DD5433"/>
    </row>
    <row r="5434" spans="2:108" x14ac:dyDescent="0.3">
      <c r="B5434"/>
      <c r="C5434"/>
      <c r="E5434"/>
      <c r="F5434"/>
      <c r="G5434"/>
      <c r="H5434"/>
      <c r="I5434"/>
      <c r="K5434"/>
      <c r="N5434"/>
      <c r="U5434"/>
      <c r="V5434"/>
      <c r="X5434"/>
      <c r="DD5434"/>
    </row>
    <row r="5435" spans="2:108" x14ac:dyDescent="0.3">
      <c r="B5435"/>
      <c r="C5435"/>
      <c r="E5435"/>
      <c r="F5435"/>
      <c r="G5435"/>
      <c r="H5435"/>
      <c r="I5435"/>
      <c r="K5435"/>
      <c r="N5435"/>
      <c r="U5435"/>
      <c r="V5435"/>
      <c r="X5435"/>
      <c r="DD5435"/>
    </row>
    <row r="5436" spans="2:108" x14ac:dyDescent="0.3">
      <c r="B5436"/>
      <c r="C5436"/>
      <c r="E5436"/>
      <c r="F5436"/>
      <c r="G5436"/>
      <c r="H5436"/>
      <c r="I5436"/>
      <c r="K5436"/>
      <c r="N5436"/>
      <c r="U5436"/>
      <c r="V5436"/>
      <c r="X5436"/>
      <c r="DD5436"/>
    </row>
    <row r="5437" spans="2:108" x14ac:dyDescent="0.3">
      <c r="B5437"/>
      <c r="C5437"/>
      <c r="E5437"/>
      <c r="F5437"/>
      <c r="G5437"/>
      <c r="H5437"/>
      <c r="I5437"/>
      <c r="K5437"/>
      <c r="N5437"/>
      <c r="U5437"/>
      <c r="V5437"/>
      <c r="X5437"/>
      <c r="DD5437"/>
    </row>
    <row r="5438" spans="2:108" x14ac:dyDescent="0.3">
      <c r="B5438"/>
      <c r="C5438"/>
      <c r="E5438"/>
      <c r="F5438"/>
      <c r="G5438"/>
      <c r="H5438"/>
      <c r="I5438"/>
      <c r="K5438"/>
      <c r="N5438"/>
      <c r="U5438"/>
      <c r="V5438"/>
      <c r="X5438"/>
      <c r="DD5438"/>
    </row>
    <row r="5439" spans="2:108" x14ac:dyDescent="0.3">
      <c r="B5439"/>
      <c r="C5439"/>
      <c r="E5439"/>
      <c r="F5439"/>
      <c r="G5439"/>
      <c r="H5439"/>
      <c r="I5439"/>
      <c r="K5439"/>
      <c r="N5439"/>
      <c r="U5439"/>
      <c r="V5439"/>
      <c r="X5439"/>
      <c r="DD5439"/>
    </row>
    <row r="5440" spans="2:108" x14ac:dyDescent="0.3">
      <c r="B5440"/>
      <c r="C5440"/>
      <c r="E5440"/>
      <c r="F5440"/>
      <c r="G5440"/>
      <c r="H5440"/>
      <c r="I5440"/>
      <c r="K5440"/>
      <c r="N5440"/>
      <c r="U5440"/>
      <c r="V5440"/>
      <c r="X5440"/>
      <c r="DD5440"/>
    </row>
    <row r="5441" spans="2:108" x14ac:dyDescent="0.3">
      <c r="B5441"/>
      <c r="C5441"/>
      <c r="E5441"/>
      <c r="F5441"/>
      <c r="G5441"/>
      <c r="H5441"/>
      <c r="I5441"/>
      <c r="K5441"/>
      <c r="N5441"/>
      <c r="U5441"/>
      <c r="V5441"/>
      <c r="X5441"/>
      <c r="DD5441"/>
    </row>
    <row r="5442" spans="2:108" x14ac:dyDescent="0.3">
      <c r="B5442"/>
      <c r="C5442"/>
      <c r="E5442"/>
      <c r="F5442"/>
      <c r="G5442"/>
      <c r="H5442"/>
      <c r="I5442"/>
      <c r="K5442"/>
      <c r="N5442"/>
      <c r="U5442"/>
      <c r="V5442"/>
      <c r="X5442"/>
      <c r="DD5442"/>
    </row>
    <row r="5443" spans="2:108" x14ac:dyDescent="0.3">
      <c r="B5443"/>
      <c r="C5443"/>
      <c r="E5443"/>
      <c r="F5443"/>
      <c r="G5443"/>
      <c r="H5443"/>
      <c r="I5443"/>
      <c r="K5443"/>
      <c r="N5443"/>
      <c r="U5443"/>
      <c r="V5443"/>
      <c r="X5443"/>
      <c r="DD5443"/>
    </row>
    <row r="5444" spans="2:108" x14ac:dyDescent="0.3">
      <c r="B5444"/>
      <c r="C5444"/>
      <c r="E5444"/>
      <c r="F5444"/>
      <c r="G5444"/>
      <c r="H5444"/>
      <c r="I5444"/>
      <c r="K5444"/>
      <c r="N5444"/>
      <c r="U5444"/>
      <c r="V5444"/>
      <c r="X5444"/>
      <c r="DD5444"/>
    </row>
    <row r="5445" spans="2:108" x14ac:dyDescent="0.3">
      <c r="B5445"/>
      <c r="C5445"/>
      <c r="E5445"/>
      <c r="F5445"/>
      <c r="G5445"/>
      <c r="H5445"/>
      <c r="I5445"/>
      <c r="K5445"/>
      <c r="N5445"/>
      <c r="U5445"/>
      <c r="V5445"/>
      <c r="X5445"/>
      <c r="DD5445"/>
    </row>
    <row r="5446" spans="2:108" x14ac:dyDescent="0.3">
      <c r="B5446"/>
      <c r="C5446"/>
      <c r="E5446"/>
      <c r="F5446"/>
      <c r="G5446"/>
      <c r="H5446"/>
      <c r="I5446"/>
      <c r="K5446"/>
      <c r="N5446"/>
      <c r="U5446"/>
      <c r="V5446"/>
      <c r="X5446"/>
      <c r="DD5446"/>
    </row>
    <row r="5447" spans="2:108" x14ac:dyDescent="0.3">
      <c r="B5447"/>
      <c r="C5447"/>
      <c r="E5447"/>
      <c r="F5447"/>
      <c r="G5447"/>
      <c r="H5447"/>
      <c r="I5447"/>
      <c r="K5447"/>
      <c r="N5447"/>
      <c r="U5447"/>
      <c r="V5447"/>
      <c r="X5447"/>
      <c r="DD5447"/>
    </row>
    <row r="5448" spans="2:108" x14ac:dyDescent="0.3">
      <c r="B5448"/>
      <c r="C5448"/>
      <c r="E5448"/>
      <c r="F5448"/>
      <c r="G5448"/>
      <c r="H5448"/>
      <c r="I5448"/>
      <c r="K5448"/>
      <c r="N5448"/>
      <c r="U5448"/>
      <c r="V5448"/>
      <c r="X5448"/>
      <c r="DD5448"/>
    </row>
    <row r="5449" spans="2:108" x14ac:dyDescent="0.3">
      <c r="B5449"/>
      <c r="C5449"/>
      <c r="E5449"/>
      <c r="F5449"/>
      <c r="G5449"/>
      <c r="H5449"/>
      <c r="I5449"/>
      <c r="K5449"/>
      <c r="N5449"/>
      <c r="U5449"/>
      <c r="V5449"/>
      <c r="X5449"/>
      <c r="DD5449"/>
    </row>
    <row r="5450" spans="2:108" x14ac:dyDescent="0.3">
      <c r="B5450"/>
      <c r="C5450"/>
      <c r="E5450"/>
      <c r="F5450"/>
      <c r="G5450"/>
      <c r="H5450"/>
      <c r="I5450"/>
      <c r="K5450"/>
      <c r="N5450"/>
      <c r="U5450"/>
      <c r="V5450"/>
      <c r="X5450"/>
      <c r="DD5450"/>
    </row>
    <row r="5451" spans="2:108" x14ac:dyDescent="0.3">
      <c r="B5451"/>
      <c r="C5451"/>
      <c r="E5451"/>
      <c r="F5451"/>
      <c r="G5451"/>
      <c r="H5451"/>
      <c r="I5451"/>
      <c r="K5451"/>
      <c r="N5451"/>
      <c r="U5451"/>
      <c r="V5451"/>
      <c r="X5451"/>
      <c r="DD5451"/>
    </row>
    <row r="5452" spans="2:108" x14ac:dyDescent="0.3">
      <c r="B5452"/>
      <c r="C5452"/>
      <c r="E5452"/>
      <c r="F5452"/>
      <c r="G5452"/>
      <c r="H5452"/>
      <c r="I5452"/>
      <c r="K5452"/>
      <c r="N5452"/>
      <c r="U5452"/>
      <c r="V5452"/>
      <c r="X5452"/>
      <c r="DD5452"/>
    </row>
    <row r="5453" spans="2:108" x14ac:dyDescent="0.3">
      <c r="B5453"/>
      <c r="C5453"/>
      <c r="E5453"/>
      <c r="F5453"/>
      <c r="G5453"/>
      <c r="H5453"/>
      <c r="I5453"/>
      <c r="K5453"/>
      <c r="N5453"/>
      <c r="U5453"/>
      <c r="V5453"/>
      <c r="X5453"/>
      <c r="DD5453"/>
    </row>
    <row r="5454" spans="2:108" x14ac:dyDescent="0.3">
      <c r="B5454"/>
      <c r="C5454"/>
      <c r="E5454"/>
      <c r="F5454"/>
      <c r="G5454"/>
      <c r="H5454"/>
      <c r="I5454"/>
      <c r="K5454"/>
      <c r="N5454"/>
      <c r="U5454"/>
      <c r="V5454"/>
      <c r="X5454"/>
      <c r="DD5454"/>
    </row>
    <row r="5455" spans="2:108" x14ac:dyDescent="0.3">
      <c r="B5455"/>
      <c r="C5455"/>
      <c r="E5455"/>
      <c r="F5455"/>
      <c r="G5455"/>
      <c r="H5455"/>
      <c r="I5455"/>
      <c r="K5455"/>
      <c r="N5455"/>
      <c r="U5455"/>
      <c r="V5455"/>
      <c r="X5455"/>
      <c r="DD5455"/>
    </row>
    <row r="5456" spans="2:108" x14ac:dyDescent="0.3">
      <c r="B5456"/>
      <c r="C5456"/>
      <c r="E5456"/>
      <c r="F5456"/>
      <c r="G5456"/>
      <c r="H5456"/>
      <c r="I5456"/>
      <c r="K5456"/>
      <c r="N5456"/>
      <c r="U5456"/>
      <c r="V5456"/>
      <c r="X5456"/>
      <c r="DD5456"/>
    </row>
    <row r="5457" spans="2:108" x14ac:dyDescent="0.3">
      <c r="B5457"/>
      <c r="C5457"/>
      <c r="E5457"/>
      <c r="F5457"/>
      <c r="G5457"/>
      <c r="H5457"/>
      <c r="I5457"/>
      <c r="K5457"/>
      <c r="N5457"/>
      <c r="U5457"/>
      <c r="V5457"/>
      <c r="X5457"/>
      <c r="DD5457"/>
    </row>
    <row r="5458" spans="2:108" x14ac:dyDescent="0.3">
      <c r="B5458"/>
      <c r="C5458"/>
      <c r="E5458"/>
      <c r="F5458"/>
      <c r="G5458"/>
      <c r="H5458"/>
      <c r="I5458"/>
      <c r="K5458"/>
      <c r="N5458"/>
      <c r="U5458"/>
      <c r="V5458"/>
      <c r="X5458"/>
      <c r="DD5458"/>
    </row>
    <row r="5459" spans="2:108" x14ac:dyDescent="0.3">
      <c r="B5459"/>
      <c r="C5459"/>
      <c r="E5459"/>
      <c r="F5459"/>
      <c r="G5459"/>
      <c r="H5459"/>
      <c r="I5459"/>
      <c r="K5459"/>
      <c r="N5459"/>
      <c r="U5459"/>
      <c r="V5459"/>
      <c r="X5459"/>
      <c r="DD5459"/>
    </row>
    <row r="5460" spans="2:108" x14ac:dyDescent="0.3">
      <c r="B5460"/>
      <c r="C5460"/>
      <c r="E5460"/>
      <c r="F5460"/>
      <c r="G5460"/>
      <c r="H5460"/>
      <c r="I5460"/>
      <c r="K5460"/>
      <c r="N5460"/>
      <c r="U5460"/>
      <c r="V5460"/>
      <c r="X5460"/>
      <c r="DD5460"/>
    </row>
    <row r="5461" spans="2:108" x14ac:dyDescent="0.3">
      <c r="B5461"/>
      <c r="C5461"/>
      <c r="E5461"/>
      <c r="F5461"/>
      <c r="G5461"/>
      <c r="H5461"/>
      <c r="I5461"/>
      <c r="K5461"/>
      <c r="N5461"/>
      <c r="U5461"/>
      <c r="V5461"/>
      <c r="X5461"/>
      <c r="DD5461"/>
    </row>
    <row r="5462" spans="2:108" x14ac:dyDescent="0.3">
      <c r="B5462"/>
      <c r="C5462"/>
      <c r="E5462"/>
      <c r="F5462"/>
      <c r="G5462"/>
      <c r="H5462"/>
      <c r="I5462"/>
      <c r="K5462"/>
      <c r="N5462"/>
      <c r="U5462"/>
      <c r="V5462"/>
      <c r="X5462"/>
      <c r="DD5462"/>
    </row>
    <row r="5463" spans="2:108" x14ac:dyDescent="0.3">
      <c r="B5463"/>
      <c r="C5463"/>
      <c r="E5463"/>
      <c r="F5463"/>
      <c r="G5463"/>
      <c r="H5463"/>
      <c r="I5463"/>
      <c r="K5463"/>
      <c r="N5463"/>
      <c r="U5463"/>
      <c r="V5463"/>
      <c r="X5463"/>
      <c r="DD5463"/>
    </row>
    <row r="5464" spans="2:108" x14ac:dyDescent="0.3">
      <c r="B5464"/>
      <c r="C5464"/>
      <c r="E5464"/>
      <c r="F5464"/>
      <c r="G5464"/>
      <c r="H5464"/>
      <c r="I5464"/>
      <c r="K5464"/>
      <c r="N5464"/>
      <c r="U5464"/>
      <c r="V5464"/>
      <c r="X5464"/>
      <c r="DD5464"/>
    </row>
    <row r="5465" spans="2:108" x14ac:dyDescent="0.3">
      <c r="B5465"/>
      <c r="C5465"/>
      <c r="E5465"/>
      <c r="F5465"/>
      <c r="G5465"/>
      <c r="H5465"/>
      <c r="I5465"/>
      <c r="K5465"/>
      <c r="N5465"/>
      <c r="U5465"/>
      <c r="V5465"/>
      <c r="X5465"/>
      <c r="DD5465"/>
    </row>
    <row r="5466" spans="2:108" x14ac:dyDescent="0.3">
      <c r="B5466"/>
      <c r="C5466"/>
      <c r="E5466"/>
      <c r="F5466"/>
      <c r="G5466"/>
      <c r="H5466"/>
      <c r="I5466"/>
      <c r="K5466"/>
      <c r="N5466"/>
      <c r="U5466"/>
      <c r="V5466"/>
      <c r="X5466"/>
      <c r="DD5466"/>
    </row>
    <row r="5467" spans="2:108" x14ac:dyDescent="0.3">
      <c r="B5467"/>
      <c r="C5467"/>
      <c r="E5467"/>
      <c r="F5467"/>
      <c r="G5467"/>
      <c r="H5467"/>
      <c r="I5467"/>
      <c r="K5467"/>
      <c r="N5467"/>
      <c r="U5467"/>
      <c r="V5467"/>
      <c r="X5467"/>
      <c r="DD5467"/>
    </row>
    <row r="5468" spans="2:108" x14ac:dyDescent="0.3">
      <c r="B5468"/>
      <c r="C5468"/>
      <c r="E5468"/>
      <c r="F5468"/>
      <c r="G5468"/>
      <c r="H5468"/>
      <c r="I5468"/>
      <c r="K5468"/>
      <c r="N5468"/>
      <c r="U5468"/>
      <c r="V5468"/>
      <c r="X5468"/>
      <c r="DD5468"/>
    </row>
    <row r="5469" spans="2:108" x14ac:dyDescent="0.3">
      <c r="B5469"/>
      <c r="C5469"/>
      <c r="E5469"/>
      <c r="F5469"/>
      <c r="G5469"/>
      <c r="H5469"/>
      <c r="I5469"/>
      <c r="K5469"/>
      <c r="N5469"/>
      <c r="U5469"/>
      <c r="V5469"/>
      <c r="X5469"/>
      <c r="DD5469"/>
    </row>
    <row r="5470" spans="2:108" x14ac:dyDescent="0.3">
      <c r="B5470"/>
      <c r="C5470"/>
      <c r="E5470"/>
      <c r="F5470"/>
      <c r="G5470"/>
      <c r="H5470"/>
      <c r="I5470"/>
      <c r="K5470"/>
      <c r="N5470"/>
      <c r="U5470"/>
      <c r="V5470"/>
      <c r="X5470"/>
      <c r="DD5470"/>
    </row>
    <row r="5471" spans="2:108" x14ac:dyDescent="0.3">
      <c r="B5471"/>
      <c r="C5471"/>
      <c r="E5471"/>
      <c r="F5471"/>
      <c r="G5471"/>
      <c r="H5471"/>
      <c r="I5471"/>
      <c r="K5471"/>
      <c r="N5471"/>
      <c r="U5471"/>
      <c r="V5471"/>
      <c r="X5471"/>
      <c r="DD5471"/>
    </row>
    <row r="5472" spans="2:108" x14ac:dyDescent="0.3">
      <c r="B5472"/>
      <c r="C5472"/>
      <c r="E5472"/>
      <c r="F5472"/>
      <c r="G5472"/>
      <c r="H5472"/>
      <c r="I5472"/>
      <c r="K5472"/>
      <c r="N5472"/>
      <c r="U5472"/>
      <c r="V5472"/>
      <c r="X5472"/>
      <c r="DD5472"/>
    </row>
    <row r="5473" spans="2:108" x14ac:dyDescent="0.3">
      <c r="B5473"/>
      <c r="C5473"/>
      <c r="E5473"/>
      <c r="F5473"/>
      <c r="G5473"/>
      <c r="H5473"/>
      <c r="I5473"/>
      <c r="K5473"/>
      <c r="N5473"/>
      <c r="U5473"/>
      <c r="V5473"/>
      <c r="X5473"/>
      <c r="DD5473"/>
    </row>
    <row r="5474" spans="2:108" x14ac:dyDescent="0.3">
      <c r="B5474"/>
      <c r="C5474"/>
      <c r="E5474"/>
      <c r="F5474"/>
      <c r="G5474"/>
      <c r="H5474"/>
      <c r="I5474"/>
      <c r="K5474"/>
      <c r="N5474"/>
      <c r="U5474"/>
      <c r="V5474"/>
      <c r="X5474"/>
      <c r="DD5474"/>
    </row>
    <row r="5475" spans="2:108" x14ac:dyDescent="0.3">
      <c r="B5475"/>
      <c r="C5475"/>
      <c r="E5475"/>
      <c r="F5475"/>
      <c r="G5475"/>
      <c r="H5475"/>
      <c r="I5475"/>
      <c r="K5475"/>
      <c r="N5475"/>
      <c r="U5475"/>
      <c r="V5475"/>
      <c r="X5475"/>
      <c r="DD5475"/>
    </row>
    <row r="5476" spans="2:108" x14ac:dyDescent="0.3">
      <c r="B5476"/>
      <c r="C5476"/>
      <c r="E5476"/>
      <c r="F5476"/>
      <c r="G5476"/>
      <c r="H5476"/>
      <c r="I5476"/>
      <c r="K5476"/>
      <c r="N5476"/>
      <c r="U5476"/>
      <c r="V5476"/>
      <c r="X5476"/>
      <c r="DD5476"/>
    </row>
    <row r="5477" spans="2:108" x14ac:dyDescent="0.3">
      <c r="B5477"/>
      <c r="C5477"/>
      <c r="E5477"/>
      <c r="F5477"/>
      <c r="G5477"/>
      <c r="H5477"/>
      <c r="I5477"/>
      <c r="K5477"/>
      <c r="N5477"/>
      <c r="U5477"/>
      <c r="V5477"/>
      <c r="X5477"/>
      <c r="DD5477"/>
    </row>
    <row r="5478" spans="2:108" x14ac:dyDescent="0.3">
      <c r="B5478"/>
      <c r="C5478"/>
      <c r="E5478"/>
      <c r="F5478"/>
      <c r="G5478"/>
      <c r="H5478"/>
      <c r="I5478"/>
      <c r="K5478"/>
      <c r="N5478"/>
      <c r="U5478"/>
      <c r="V5478"/>
      <c r="X5478"/>
      <c r="DD5478"/>
    </row>
    <row r="5479" spans="2:108" x14ac:dyDescent="0.3">
      <c r="B5479"/>
      <c r="C5479"/>
      <c r="E5479"/>
      <c r="F5479"/>
      <c r="G5479"/>
      <c r="H5479"/>
      <c r="I5479"/>
      <c r="K5479"/>
      <c r="N5479"/>
      <c r="O5479"/>
      <c r="P5479"/>
      <c r="U5479"/>
      <c r="V5479"/>
      <c r="X5479"/>
      <c r="DD5479"/>
    </row>
    <row r="5480" spans="2:108" x14ac:dyDescent="0.3">
      <c r="B5480"/>
      <c r="C5480"/>
      <c r="E5480"/>
      <c r="F5480"/>
      <c r="G5480"/>
      <c r="H5480"/>
      <c r="I5480"/>
      <c r="K5480"/>
      <c r="N5480"/>
      <c r="U5480"/>
      <c r="V5480"/>
      <c r="X5480"/>
      <c r="DD5480"/>
    </row>
    <row r="5481" spans="2:108" x14ac:dyDescent="0.3">
      <c r="B5481"/>
      <c r="C5481"/>
      <c r="E5481"/>
      <c r="F5481"/>
      <c r="G5481"/>
      <c r="H5481"/>
      <c r="I5481"/>
      <c r="K5481"/>
      <c r="N5481"/>
      <c r="U5481"/>
      <c r="V5481"/>
      <c r="X5481"/>
      <c r="DD5481"/>
    </row>
    <row r="5482" spans="2:108" x14ac:dyDescent="0.3">
      <c r="B5482"/>
      <c r="C5482"/>
      <c r="E5482"/>
      <c r="F5482"/>
      <c r="G5482"/>
      <c r="H5482"/>
      <c r="I5482"/>
      <c r="K5482"/>
      <c r="N5482"/>
      <c r="U5482"/>
      <c r="V5482"/>
      <c r="X5482"/>
      <c r="DD5482"/>
    </row>
    <row r="5483" spans="2:108" x14ac:dyDescent="0.3">
      <c r="B5483"/>
      <c r="C5483"/>
      <c r="E5483"/>
      <c r="F5483"/>
      <c r="G5483"/>
      <c r="H5483"/>
      <c r="I5483"/>
      <c r="K5483"/>
      <c r="N5483"/>
      <c r="U5483"/>
      <c r="V5483"/>
      <c r="X5483"/>
      <c r="DD5483"/>
    </row>
    <row r="5484" spans="2:108" x14ac:dyDescent="0.3">
      <c r="B5484"/>
      <c r="C5484"/>
      <c r="E5484"/>
      <c r="F5484"/>
      <c r="G5484"/>
      <c r="H5484"/>
      <c r="I5484"/>
      <c r="K5484"/>
      <c r="N5484"/>
      <c r="U5484"/>
      <c r="V5484"/>
      <c r="X5484"/>
      <c r="DD5484"/>
    </row>
    <row r="5485" spans="2:108" x14ac:dyDescent="0.3">
      <c r="B5485"/>
      <c r="C5485"/>
      <c r="E5485"/>
      <c r="F5485"/>
      <c r="G5485"/>
      <c r="H5485"/>
      <c r="I5485"/>
      <c r="K5485"/>
      <c r="N5485"/>
      <c r="O5485"/>
      <c r="P5485"/>
      <c r="U5485"/>
      <c r="V5485"/>
      <c r="X5485"/>
      <c r="DD5485"/>
    </row>
    <row r="5486" spans="2:108" x14ac:dyDescent="0.3">
      <c r="B5486"/>
      <c r="C5486"/>
      <c r="E5486"/>
      <c r="F5486"/>
      <c r="G5486"/>
      <c r="H5486"/>
      <c r="I5486"/>
      <c r="K5486"/>
      <c r="N5486"/>
      <c r="U5486"/>
      <c r="V5486"/>
      <c r="X5486"/>
      <c r="DD5486"/>
    </row>
    <row r="5487" spans="2:108" x14ac:dyDescent="0.3">
      <c r="B5487"/>
      <c r="C5487"/>
      <c r="E5487"/>
      <c r="F5487"/>
      <c r="G5487"/>
      <c r="H5487"/>
      <c r="I5487"/>
      <c r="K5487"/>
      <c r="N5487"/>
      <c r="U5487"/>
      <c r="V5487"/>
      <c r="X5487"/>
      <c r="DD5487"/>
    </row>
    <row r="5488" spans="2:108" x14ac:dyDescent="0.3">
      <c r="B5488"/>
      <c r="C5488"/>
      <c r="E5488"/>
      <c r="F5488"/>
      <c r="G5488"/>
      <c r="H5488"/>
      <c r="I5488"/>
      <c r="K5488"/>
      <c r="N5488"/>
      <c r="U5488"/>
      <c r="V5488"/>
      <c r="X5488"/>
      <c r="DD5488"/>
    </row>
    <row r="5489" spans="2:108" x14ac:dyDescent="0.3">
      <c r="B5489"/>
      <c r="C5489"/>
      <c r="E5489"/>
      <c r="F5489"/>
      <c r="G5489"/>
      <c r="H5489"/>
      <c r="I5489"/>
      <c r="K5489"/>
      <c r="N5489"/>
      <c r="U5489"/>
      <c r="V5489"/>
      <c r="X5489"/>
      <c r="DD5489"/>
    </row>
    <row r="5490" spans="2:108" x14ac:dyDescent="0.3">
      <c r="B5490"/>
      <c r="C5490"/>
      <c r="E5490"/>
      <c r="F5490"/>
      <c r="G5490"/>
      <c r="H5490"/>
      <c r="I5490"/>
      <c r="K5490"/>
      <c r="N5490"/>
      <c r="U5490"/>
      <c r="V5490"/>
      <c r="X5490"/>
      <c r="DD5490"/>
    </row>
    <row r="5491" spans="2:108" x14ac:dyDescent="0.3">
      <c r="B5491"/>
      <c r="C5491"/>
      <c r="E5491"/>
      <c r="F5491"/>
      <c r="G5491"/>
      <c r="H5491"/>
      <c r="I5491"/>
      <c r="K5491"/>
      <c r="N5491"/>
      <c r="U5491"/>
      <c r="V5491"/>
      <c r="X5491"/>
      <c r="DD5491"/>
    </row>
    <row r="5492" spans="2:108" x14ac:dyDescent="0.3">
      <c r="B5492"/>
      <c r="C5492"/>
      <c r="E5492"/>
      <c r="F5492"/>
      <c r="G5492"/>
      <c r="H5492"/>
      <c r="I5492"/>
      <c r="K5492"/>
      <c r="N5492"/>
      <c r="U5492"/>
      <c r="V5492"/>
      <c r="X5492"/>
      <c r="DD5492"/>
    </row>
    <row r="5493" spans="2:108" x14ac:dyDescent="0.3">
      <c r="B5493"/>
      <c r="C5493"/>
      <c r="E5493"/>
      <c r="F5493"/>
      <c r="G5493"/>
      <c r="H5493"/>
      <c r="I5493"/>
      <c r="K5493"/>
      <c r="N5493"/>
      <c r="U5493"/>
      <c r="V5493"/>
      <c r="X5493"/>
      <c r="DD5493"/>
    </row>
    <row r="5494" spans="2:108" x14ac:dyDescent="0.3">
      <c r="B5494"/>
      <c r="C5494"/>
      <c r="E5494"/>
      <c r="F5494"/>
      <c r="G5494"/>
      <c r="H5494"/>
      <c r="I5494"/>
      <c r="K5494"/>
      <c r="N5494"/>
      <c r="U5494"/>
      <c r="V5494"/>
      <c r="X5494"/>
      <c r="DD5494"/>
    </row>
    <row r="5495" spans="2:108" x14ac:dyDescent="0.3">
      <c r="B5495"/>
      <c r="C5495"/>
      <c r="E5495"/>
      <c r="F5495"/>
      <c r="G5495"/>
      <c r="H5495"/>
      <c r="I5495"/>
      <c r="K5495"/>
      <c r="N5495"/>
      <c r="U5495"/>
      <c r="V5495"/>
      <c r="X5495"/>
      <c r="DD5495"/>
    </row>
    <row r="5496" spans="2:108" x14ac:dyDescent="0.3">
      <c r="B5496"/>
      <c r="C5496"/>
      <c r="E5496"/>
      <c r="F5496"/>
      <c r="G5496"/>
      <c r="H5496"/>
      <c r="I5496"/>
      <c r="K5496"/>
      <c r="N5496"/>
      <c r="U5496"/>
      <c r="V5496"/>
      <c r="X5496"/>
      <c r="DD5496"/>
    </row>
    <row r="5497" spans="2:108" x14ac:dyDescent="0.3">
      <c r="B5497"/>
      <c r="C5497"/>
      <c r="E5497"/>
      <c r="F5497"/>
      <c r="G5497"/>
      <c r="H5497"/>
      <c r="I5497"/>
      <c r="K5497"/>
      <c r="N5497"/>
      <c r="U5497"/>
      <c r="V5497"/>
      <c r="X5497"/>
      <c r="DD5497"/>
    </row>
    <row r="5498" spans="2:108" x14ac:dyDescent="0.3">
      <c r="B5498"/>
      <c r="C5498"/>
      <c r="E5498"/>
      <c r="F5498"/>
      <c r="G5498"/>
      <c r="H5498"/>
      <c r="I5498"/>
      <c r="K5498"/>
      <c r="N5498"/>
      <c r="U5498"/>
      <c r="V5498"/>
      <c r="X5498"/>
      <c r="DD5498"/>
    </row>
    <row r="5499" spans="2:108" x14ac:dyDescent="0.3">
      <c r="B5499"/>
      <c r="C5499"/>
      <c r="E5499"/>
      <c r="F5499"/>
      <c r="G5499"/>
      <c r="H5499"/>
      <c r="I5499"/>
      <c r="K5499"/>
      <c r="N5499"/>
      <c r="U5499"/>
      <c r="V5499"/>
      <c r="X5499"/>
      <c r="DD5499"/>
    </row>
    <row r="5500" spans="2:108" x14ac:dyDescent="0.3">
      <c r="B5500"/>
      <c r="C5500"/>
      <c r="E5500"/>
      <c r="F5500"/>
      <c r="G5500"/>
      <c r="H5500"/>
      <c r="I5500"/>
      <c r="K5500"/>
      <c r="N5500"/>
      <c r="U5500"/>
      <c r="V5500"/>
      <c r="X5500"/>
      <c r="DD5500"/>
    </row>
    <row r="5501" spans="2:108" x14ac:dyDescent="0.3">
      <c r="B5501"/>
      <c r="C5501"/>
      <c r="E5501"/>
      <c r="F5501"/>
      <c r="G5501"/>
      <c r="H5501"/>
      <c r="I5501"/>
      <c r="K5501"/>
      <c r="N5501"/>
      <c r="U5501"/>
      <c r="V5501"/>
      <c r="X5501"/>
      <c r="DD5501"/>
    </row>
    <row r="5502" spans="2:108" x14ac:dyDescent="0.3">
      <c r="B5502"/>
      <c r="C5502"/>
      <c r="E5502"/>
      <c r="F5502"/>
      <c r="G5502"/>
      <c r="H5502"/>
      <c r="I5502"/>
      <c r="K5502"/>
      <c r="N5502"/>
      <c r="U5502"/>
      <c r="V5502"/>
      <c r="X5502"/>
      <c r="DD5502"/>
    </row>
    <row r="5503" spans="2:108" x14ac:dyDescent="0.3">
      <c r="B5503"/>
      <c r="C5503"/>
      <c r="E5503"/>
      <c r="F5503"/>
      <c r="G5503"/>
      <c r="H5503"/>
      <c r="I5503"/>
      <c r="K5503"/>
      <c r="N5503"/>
      <c r="U5503"/>
      <c r="V5503"/>
      <c r="X5503"/>
      <c r="DD5503"/>
    </row>
    <row r="5504" spans="2:108" x14ac:dyDescent="0.3">
      <c r="B5504"/>
      <c r="C5504"/>
      <c r="E5504"/>
      <c r="F5504"/>
      <c r="G5504"/>
      <c r="H5504"/>
      <c r="I5504"/>
      <c r="K5504"/>
      <c r="N5504"/>
      <c r="U5504"/>
      <c r="V5504"/>
      <c r="X5504"/>
      <c r="DD5504"/>
    </row>
    <row r="5505" spans="2:108" x14ac:dyDescent="0.3">
      <c r="B5505"/>
      <c r="C5505"/>
      <c r="E5505"/>
      <c r="F5505"/>
      <c r="G5505"/>
      <c r="H5505"/>
      <c r="I5505"/>
      <c r="K5505"/>
      <c r="N5505"/>
      <c r="U5505"/>
      <c r="V5505"/>
      <c r="X5505"/>
      <c r="DD5505"/>
    </row>
    <row r="5506" spans="2:108" x14ac:dyDescent="0.3">
      <c r="B5506"/>
      <c r="C5506"/>
      <c r="E5506"/>
      <c r="F5506"/>
      <c r="G5506"/>
      <c r="H5506"/>
      <c r="I5506"/>
      <c r="K5506"/>
      <c r="N5506"/>
      <c r="U5506"/>
      <c r="V5506"/>
      <c r="X5506"/>
      <c r="DD5506"/>
    </row>
    <row r="5507" spans="2:108" x14ac:dyDescent="0.3">
      <c r="B5507"/>
      <c r="C5507"/>
      <c r="E5507"/>
      <c r="F5507"/>
      <c r="G5507"/>
      <c r="H5507"/>
      <c r="I5507"/>
      <c r="K5507"/>
      <c r="N5507"/>
      <c r="U5507"/>
      <c r="V5507"/>
      <c r="X5507"/>
      <c r="DD5507"/>
    </row>
    <row r="5508" spans="2:108" x14ac:dyDescent="0.3">
      <c r="B5508"/>
      <c r="C5508"/>
      <c r="E5508"/>
      <c r="F5508"/>
      <c r="G5508"/>
      <c r="H5508"/>
      <c r="I5508"/>
      <c r="K5508"/>
      <c r="N5508"/>
      <c r="U5508"/>
      <c r="V5508"/>
      <c r="X5508"/>
      <c r="DD5508"/>
    </row>
    <row r="5509" spans="2:108" x14ac:dyDescent="0.3">
      <c r="B5509"/>
      <c r="C5509"/>
      <c r="E5509"/>
      <c r="F5509"/>
      <c r="G5509"/>
      <c r="H5509"/>
      <c r="I5509"/>
      <c r="K5509"/>
      <c r="N5509"/>
      <c r="U5509"/>
      <c r="V5509"/>
      <c r="X5509"/>
      <c r="DD5509"/>
    </row>
    <row r="5510" spans="2:108" x14ac:dyDescent="0.3">
      <c r="B5510"/>
      <c r="C5510"/>
      <c r="E5510"/>
      <c r="F5510"/>
      <c r="G5510"/>
      <c r="H5510"/>
      <c r="I5510"/>
      <c r="K5510"/>
      <c r="N5510"/>
      <c r="U5510"/>
      <c r="V5510"/>
      <c r="X5510"/>
      <c r="DD5510"/>
    </row>
    <row r="5511" spans="2:108" x14ac:dyDescent="0.3">
      <c r="B5511"/>
      <c r="C5511"/>
      <c r="E5511"/>
      <c r="F5511"/>
      <c r="G5511"/>
      <c r="H5511"/>
      <c r="I5511"/>
      <c r="K5511"/>
      <c r="N5511"/>
      <c r="U5511"/>
      <c r="V5511"/>
      <c r="X5511"/>
      <c r="DD5511"/>
    </row>
    <row r="5512" spans="2:108" x14ac:dyDescent="0.3">
      <c r="B5512"/>
      <c r="C5512"/>
      <c r="E5512"/>
      <c r="F5512"/>
      <c r="G5512"/>
      <c r="H5512"/>
      <c r="I5512"/>
      <c r="K5512"/>
      <c r="N5512"/>
      <c r="U5512"/>
      <c r="V5512"/>
      <c r="X5512"/>
      <c r="DD5512"/>
    </row>
    <row r="5513" spans="2:108" x14ac:dyDescent="0.3">
      <c r="B5513"/>
      <c r="C5513"/>
      <c r="E5513"/>
      <c r="F5513"/>
      <c r="G5513"/>
      <c r="H5513"/>
      <c r="I5513"/>
      <c r="K5513"/>
      <c r="N5513"/>
      <c r="U5513"/>
      <c r="V5513"/>
      <c r="X5513"/>
      <c r="DD5513"/>
    </row>
    <row r="5514" spans="2:108" x14ac:dyDescent="0.3">
      <c r="B5514"/>
      <c r="C5514"/>
      <c r="E5514"/>
      <c r="F5514"/>
      <c r="G5514"/>
      <c r="H5514"/>
      <c r="I5514"/>
      <c r="K5514"/>
      <c r="N5514"/>
      <c r="U5514"/>
      <c r="V5514"/>
      <c r="X5514"/>
      <c r="DD5514"/>
    </row>
    <row r="5515" spans="2:108" x14ac:dyDescent="0.3">
      <c r="B5515"/>
      <c r="C5515"/>
      <c r="E5515"/>
      <c r="F5515"/>
      <c r="G5515"/>
      <c r="H5515"/>
      <c r="I5515"/>
      <c r="K5515"/>
      <c r="N5515"/>
      <c r="U5515"/>
      <c r="V5515"/>
      <c r="X5515"/>
      <c r="DD5515"/>
    </row>
    <row r="5516" spans="2:108" x14ac:dyDescent="0.3">
      <c r="B5516"/>
      <c r="C5516"/>
      <c r="E5516"/>
      <c r="F5516"/>
      <c r="G5516"/>
      <c r="H5516"/>
      <c r="I5516"/>
      <c r="K5516"/>
      <c r="N5516"/>
      <c r="U5516"/>
      <c r="V5516"/>
      <c r="X5516"/>
      <c r="DD5516"/>
    </row>
    <row r="5517" spans="2:108" x14ac:dyDescent="0.3">
      <c r="B5517"/>
      <c r="C5517"/>
      <c r="E5517"/>
      <c r="F5517"/>
      <c r="G5517"/>
      <c r="H5517"/>
      <c r="I5517"/>
      <c r="K5517"/>
      <c r="N5517"/>
      <c r="U5517"/>
      <c r="V5517"/>
      <c r="X5517"/>
      <c r="DD5517"/>
    </row>
    <row r="5518" spans="2:108" x14ac:dyDescent="0.3">
      <c r="B5518"/>
      <c r="C5518"/>
      <c r="E5518"/>
      <c r="F5518"/>
      <c r="G5518"/>
      <c r="H5518"/>
      <c r="I5518"/>
      <c r="K5518"/>
      <c r="N5518"/>
      <c r="U5518"/>
      <c r="V5518"/>
      <c r="X5518"/>
      <c r="DD5518"/>
    </row>
    <row r="5519" spans="2:108" x14ac:dyDescent="0.3">
      <c r="B5519"/>
      <c r="C5519"/>
      <c r="E5519"/>
      <c r="F5519"/>
      <c r="G5519"/>
      <c r="H5519"/>
      <c r="I5519"/>
      <c r="K5519"/>
      <c r="N5519"/>
      <c r="U5519"/>
      <c r="V5519"/>
      <c r="X5519"/>
      <c r="DD5519"/>
    </row>
    <row r="5520" spans="2:108" x14ac:dyDescent="0.3">
      <c r="B5520"/>
      <c r="C5520"/>
      <c r="E5520"/>
      <c r="F5520"/>
      <c r="G5520"/>
      <c r="H5520"/>
      <c r="I5520"/>
      <c r="K5520"/>
      <c r="N5520"/>
      <c r="U5520"/>
      <c r="V5520"/>
      <c r="X5520"/>
      <c r="DD5520"/>
    </row>
    <row r="5521" spans="2:108" x14ac:dyDescent="0.3">
      <c r="B5521"/>
      <c r="C5521"/>
      <c r="E5521"/>
      <c r="F5521"/>
      <c r="G5521"/>
      <c r="H5521"/>
      <c r="I5521"/>
      <c r="K5521"/>
      <c r="N5521"/>
      <c r="U5521"/>
      <c r="V5521"/>
      <c r="X5521"/>
      <c r="DD5521"/>
    </row>
    <row r="5522" spans="2:108" x14ac:dyDescent="0.3">
      <c r="B5522"/>
      <c r="C5522"/>
      <c r="E5522"/>
      <c r="F5522"/>
      <c r="G5522"/>
      <c r="H5522"/>
      <c r="I5522"/>
      <c r="K5522"/>
      <c r="N5522"/>
      <c r="U5522"/>
      <c r="V5522"/>
      <c r="X5522"/>
      <c r="DD5522"/>
    </row>
    <row r="5523" spans="2:108" x14ac:dyDescent="0.3">
      <c r="B5523"/>
      <c r="C5523"/>
      <c r="E5523"/>
      <c r="F5523"/>
      <c r="G5523"/>
      <c r="H5523"/>
      <c r="I5523"/>
      <c r="K5523"/>
      <c r="N5523"/>
      <c r="U5523"/>
      <c r="V5523"/>
      <c r="X5523"/>
      <c r="DD5523"/>
    </row>
    <row r="5524" spans="2:108" x14ac:dyDescent="0.3">
      <c r="B5524"/>
      <c r="C5524"/>
      <c r="E5524"/>
      <c r="F5524"/>
      <c r="G5524"/>
      <c r="H5524"/>
      <c r="I5524"/>
      <c r="K5524"/>
      <c r="N5524"/>
      <c r="U5524"/>
      <c r="V5524"/>
      <c r="X5524"/>
      <c r="DD5524"/>
    </row>
    <row r="5525" spans="2:108" x14ac:dyDescent="0.3">
      <c r="B5525"/>
      <c r="C5525"/>
      <c r="E5525"/>
      <c r="F5525"/>
      <c r="G5525"/>
      <c r="H5525"/>
      <c r="I5525"/>
      <c r="K5525"/>
      <c r="N5525"/>
      <c r="U5525"/>
      <c r="V5525"/>
      <c r="X5525"/>
      <c r="DD5525"/>
    </row>
    <row r="5526" spans="2:108" x14ac:dyDescent="0.3">
      <c r="B5526"/>
      <c r="C5526"/>
      <c r="E5526"/>
      <c r="F5526"/>
      <c r="G5526"/>
      <c r="H5526"/>
      <c r="I5526"/>
      <c r="K5526"/>
      <c r="N5526"/>
      <c r="U5526"/>
      <c r="V5526"/>
      <c r="X5526"/>
      <c r="DD5526"/>
    </row>
    <row r="5527" spans="2:108" x14ac:dyDescent="0.3">
      <c r="B5527"/>
      <c r="C5527"/>
      <c r="E5527"/>
      <c r="F5527"/>
      <c r="G5527"/>
      <c r="H5527"/>
      <c r="I5527"/>
      <c r="K5527"/>
      <c r="N5527"/>
      <c r="U5527"/>
      <c r="V5527"/>
      <c r="X5527"/>
      <c r="DD5527"/>
    </row>
    <row r="5528" spans="2:108" x14ac:dyDescent="0.3">
      <c r="B5528"/>
      <c r="C5528"/>
      <c r="E5528"/>
      <c r="F5528"/>
      <c r="G5528"/>
      <c r="H5528"/>
      <c r="I5528"/>
      <c r="K5528"/>
      <c r="N5528"/>
      <c r="U5528"/>
      <c r="V5528"/>
      <c r="X5528"/>
      <c r="DD5528"/>
    </row>
    <row r="5529" spans="2:108" x14ac:dyDescent="0.3">
      <c r="B5529"/>
      <c r="C5529"/>
      <c r="E5529"/>
      <c r="F5529"/>
      <c r="G5529"/>
      <c r="H5529"/>
      <c r="I5529"/>
      <c r="K5529"/>
      <c r="N5529"/>
      <c r="U5529"/>
      <c r="V5529"/>
      <c r="X5529"/>
      <c r="DD5529"/>
    </row>
    <row r="5530" spans="2:108" x14ac:dyDescent="0.3">
      <c r="B5530"/>
      <c r="C5530"/>
      <c r="E5530"/>
      <c r="F5530"/>
      <c r="G5530"/>
      <c r="H5530"/>
      <c r="I5530"/>
      <c r="K5530"/>
      <c r="N5530"/>
      <c r="U5530"/>
      <c r="V5530"/>
      <c r="X5530"/>
      <c r="DD5530"/>
    </row>
    <row r="5531" spans="2:108" x14ac:dyDescent="0.3">
      <c r="B5531"/>
      <c r="C5531"/>
      <c r="E5531"/>
      <c r="F5531"/>
      <c r="G5531"/>
      <c r="H5531"/>
      <c r="I5531"/>
      <c r="K5531"/>
      <c r="N5531"/>
      <c r="U5531"/>
      <c r="V5531"/>
      <c r="X5531"/>
      <c r="DD5531"/>
    </row>
    <row r="5532" spans="2:108" x14ac:dyDescent="0.3">
      <c r="B5532"/>
      <c r="C5532"/>
      <c r="E5532"/>
      <c r="F5532"/>
      <c r="G5532"/>
      <c r="H5532"/>
      <c r="I5532"/>
      <c r="K5532"/>
      <c r="N5532"/>
      <c r="U5532"/>
      <c r="V5532"/>
      <c r="X5532"/>
      <c r="DD5532"/>
    </row>
    <row r="5533" spans="2:108" x14ac:dyDescent="0.3">
      <c r="B5533"/>
      <c r="C5533"/>
      <c r="E5533"/>
      <c r="F5533"/>
      <c r="G5533"/>
      <c r="H5533"/>
      <c r="I5533"/>
      <c r="K5533"/>
      <c r="N5533"/>
      <c r="U5533"/>
      <c r="V5533"/>
      <c r="X5533"/>
      <c r="DD5533"/>
    </row>
    <row r="5534" spans="2:108" x14ac:dyDescent="0.3">
      <c r="B5534"/>
      <c r="C5534"/>
      <c r="E5534"/>
      <c r="F5534"/>
      <c r="G5534"/>
      <c r="H5534"/>
      <c r="I5534"/>
      <c r="K5534"/>
      <c r="N5534"/>
      <c r="U5534"/>
      <c r="V5534"/>
      <c r="X5534"/>
      <c r="DD5534"/>
    </row>
    <row r="5535" spans="2:108" x14ac:dyDescent="0.3">
      <c r="B5535"/>
      <c r="C5535"/>
      <c r="E5535"/>
      <c r="F5535"/>
      <c r="G5535"/>
      <c r="H5535"/>
      <c r="I5535"/>
      <c r="K5535"/>
      <c r="N5535"/>
      <c r="U5535"/>
      <c r="V5535"/>
      <c r="X5535"/>
      <c r="DD5535"/>
    </row>
    <row r="5536" spans="2:108" x14ac:dyDescent="0.3">
      <c r="B5536"/>
      <c r="C5536"/>
      <c r="E5536"/>
      <c r="F5536"/>
      <c r="G5536"/>
      <c r="H5536"/>
      <c r="I5536"/>
      <c r="K5536"/>
      <c r="N5536"/>
      <c r="U5536"/>
      <c r="V5536"/>
      <c r="X5536"/>
      <c r="DD5536"/>
    </row>
    <row r="5537" spans="2:108" x14ac:dyDescent="0.3">
      <c r="B5537"/>
      <c r="C5537"/>
      <c r="E5537"/>
      <c r="F5537"/>
      <c r="G5537"/>
      <c r="H5537"/>
      <c r="I5537"/>
      <c r="K5537"/>
      <c r="N5537"/>
      <c r="U5537"/>
      <c r="V5537"/>
      <c r="X5537"/>
      <c r="DD5537"/>
    </row>
    <row r="5538" spans="2:108" x14ac:dyDescent="0.3">
      <c r="B5538"/>
      <c r="C5538"/>
      <c r="E5538"/>
      <c r="F5538"/>
      <c r="G5538"/>
      <c r="H5538"/>
      <c r="I5538"/>
      <c r="K5538"/>
      <c r="N5538"/>
      <c r="U5538"/>
      <c r="V5538"/>
      <c r="X5538"/>
      <c r="DD5538"/>
    </row>
    <row r="5539" spans="2:108" x14ac:dyDescent="0.3">
      <c r="B5539"/>
      <c r="C5539"/>
      <c r="E5539"/>
      <c r="F5539"/>
      <c r="G5539"/>
      <c r="H5539"/>
      <c r="I5539"/>
      <c r="K5539"/>
      <c r="N5539"/>
      <c r="U5539"/>
      <c r="V5539"/>
      <c r="X5539"/>
      <c r="DD5539"/>
    </row>
    <row r="5540" spans="2:108" x14ac:dyDescent="0.3">
      <c r="B5540"/>
      <c r="C5540"/>
      <c r="E5540"/>
      <c r="F5540"/>
      <c r="G5540"/>
      <c r="H5540"/>
      <c r="I5540"/>
      <c r="K5540"/>
      <c r="N5540"/>
      <c r="U5540"/>
      <c r="V5540"/>
      <c r="X5540"/>
      <c r="DD5540"/>
    </row>
    <row r="5541" spans="2:108" x14ac:dyDescent="0.3">
      <c r="B5541"/>
      <c r="C5541"/>
      <c r="E5541"/>
      <c r="F5541"/>
      <c r="G5541"/>
      <c r="H5541"/>
      <c r="I5541"/>
      <c r="K5541"/>
      <c r="N5541"/>
      <c r="U5541"/>
      <c r="V5541"/>
      <c r="X5541"/>
      <c r="DD5541"/>
    </row>
    <row r="5542" spans="2:108" x14ac:dyDescent="0.3">
      <c r="B5542"/>
      <c r="C5542"/>
      <c r="E5542"/>
      <c r="F5542"/>
      <c r="G5542"/>
      <c r="H5542"/>
      <c r="I5542"/>
      <c r="K5542"/>
      <c r="N5542"/>
      <c r="U5542"/>
      <c r="V5542"/>
      <c r="X5542"/>
      <c r="DD5542"/>
    </row>
    <row r="5543" spans="2:108" x14ac:dyDescent="0.3">
      <c r="B5543"/>
      <c r="C5543"/>
      <c r="E5543"/>
      <c r="F5543"/>
      <c r="G5543"/>
      <c r="H5543"/>
      <c r="I5543"/>
      <c r="K5543"/>
      <c r="N5543"/>
      <c r="U5543"/>
      <c r="V5543"/>
      <c r="X5543"/>
      <c r="DD5543"/>
    </row>
    <row r="5544" spans="2:108" x14ac:dyDescent="0.3">
      <c r="B5544"/>
      <c r="C5544"/>
      <c r="E5544"/>
      <c r="F5544"/>
      <c r="G5544"/>
      <c r="H5544"/>
      <c r="I5544"/>
      <c r="K5544"/>
      <c r="N5544"/>
      <c r="U5544"/>
      <c r="V5544"/>
      <c r="X5544"/>
      <c r="DD5544"/>
    </row>
    <row r="5545" spans="2:108" x14ac:dyDescent="0.3">
      <c r="B5545"/>
      <c r="C5545"/>
      <c r="E5545"/>
      <c r="F5545"/>
      <c r="G5545"/>
      <c r="H5545"/>
      <c r="I5545"/>
      <c r="K5545"/>
      <c r="N5545"/>
      <c r="U5545"/>
      <c r="V5545"/>
      <c r="X5545"/>
      <c r="DD5545"/>
    </row>
    <row r="5546" spans="2:108" x14ac:dyDescent="0.3">
      <c r="B5546"/>
      <c r="C5546"/>
      <c r="E5546"/>
      <c r="F5546"/>
      <c r="G5546"/>
      <c r="H5546"/>
      <c r="I5546"/>
      <c r="K5546"/>
      <c r="N5546"/>
      <c r="U5546"/>
      <c r="V5546"/>
      <c r="X5546"/>
      <c r="DD5546"/>
    </row>
    <row r="5547" spans="2:108" x14ac:dyDescent="0.3">
      <c r="B5547"/>
      <c r="C5547"/>
      <c r="E5547"/>
      <c r="F5547"/>
      <c r="G5547"/>
      <c r="H5547"/>
      <c r="I5547"/>
      <c r="K5547"/>
      <c r="N5547"/>
      <c r="U5547"/>
      <c r="V5547"/>
      <c r="X5547"/>
      <c r="DD5547"/>
    </row>
    <row r="5548" spans="2:108" x14ac:dyDescent="0.3">
      <c r="B5548"/>
      <c r="C5548"/>
      <c r="E5548"/>
      <c r="F5548"/>
      <c r="G5548"/>
      <c r="H5548"/>
      <c r="I5548"/>
      <c r="K5548"/>
      <c r="N5548"/>
      <c r="U5548"/>
      <c r="V5548"/>
      <c r="X5548"/>
      <c r="DD5548"/>
    </row>
    <row r="5549" spans="2:108" x14ac:dyDescent="0.3">
      <c r="B5549"/>
      <c r="C5549"/>
      <c r="E5549"/>
      <c r="F5549"/>
      <c r="G5549"/>
      <c r="H5549"/>
      <c r="I5549"/>
      <c r="K5549"/>
      <c r="N5549"/>
      <c r="U5549"/>
      <c r="V5549"/>
      <c r="X5549"/>
      <c r="DD5549"/>
    </row>
    <row r="5550" spans="2:108" x14ac:dyDescent="0.3">
      <c r="B5550"/>
      <c r="C5550"/>
      <c r="E5550"/>
      <c r="F5550"/>
      <c r="G5550"/>
      <c r="H5550"/>
      <c r="I5550"/>
      <c r="K5550"/>
      <c r="N5550"/>
      <c r="U5550"/>
      <c r="V5550"/>
      <c r="X5550"/>
      <c r="DD5550"/>
    </row>
    <row r="5551" spans="2:108" x14ac:dyDescent="0.3">
      <c r="B5551"/>
      <c r="C5551"/>
      <c r="E5551"/>
      <c r="F5551"/>
      <c r="G5551"/>
      <c r="H5551"/>
      <c r="I5551"/>
      <c r="K5551"/>
      <c r="N5551"/>
      <c r="U5551"/>
      <c r="V5551"/>
      <c r="X5551"/>
      <c r="DD5551"/>
    </row>
    <row r="5552" spans="2:108" x14ac:dyDescent="0.3">
      <c r="B5552"/>
      <c r="C5552"/>
      <c r="E5552"/>
      <c r="F5552"/>
      <c r="G5552"/>
      <c r="H5552"/>
      <c r="I5552"/>
      <c r="K5552"/>
      <c r="N5552"/>
      <c r="U5552"/>
      <c r="V5552"/>
      <c r="X5552"/>
      <c r="DD5552"/>
    </row>
    <row r="5553" spans="2:108" x14ac:dyDescent="0.3">
      <c r="B5553"/>
      <c r="C5553"/>
      <c r="E5553"/>
      <c r="F5553"/>
      <c r="G5553"/>
      <c r="H5553"/>
      <c r="I5553"/>
      <c r="K5553"/>
      <c r="N5553"/>
      <c r="U5553"/>
      <c r="V5553"/>
      <c r="X5553"/>
      <c r="DD5553"/>
    </row>
    <row r="5554" spans="2:108" x14ac:dyDescent="0.3">
      <c r="B5554"/>
      <c r="C5554"/>
      <c r="E5554"/>
      <c r="F5554"/>
      <c r="G5554"/>
      <c r="H5554"/>
      <c r="I5554"/>
      <c r="K5554"/>
      <c r="N5554"/>
      <c r="U5554"/>
      <c r="V5554"/>
      <c r="X5554"/>
      <c r="DD5554"/>
    </row>
    <row r="5555" spans="2:108" x14ac:dyDescent="0.3">
      <c r="B5555"/>
      <c r="C5555"/>
      <c r="E5555"/>
      <c r="F5555"/>
      <c r="G5555"/>
      <c r="H5555"/>
      <c r="I5555"/>
      <c r="K5555"/>
      <c r="N5555"/>
      <c r="O5555"/>
      <c r="P5555"/>
      <c r="U5555"/>
      <c r="V5555"/>
      <c r="X5555"/>
      <c r="DD5555"/>
    </row>
    <row r="5556" spans="2:108" x14ac:dyDescent="0.3">
      <c r="B5556"/>
      <c r="C5556"/>
      <c r="E5556"/>
      <c r="F5556"/>
      <c r="G5556"/>
      <c r="H5556"/>
      <c r="I5556"/>
      <c r="K5556"/>
      <c r="N5556"/>
      <c r="U5556"/>
      <c r="V5556"/>
      <c r="X5556"/>
      <c r="DD5556"/>
    </row>
    <row r="5557" spans="2:108" x14ac:dyDescent="0.3">
      <c r="B5557"/>
      <c r="C5557"/>
      <c r="E5557"/>
      <c r="F5557"/>
      <c r="G5557"/>
      <c r="H5557"/>
      <c r="I5557"/>
      <c r="K5557"/>
      <c r="N5557"/>
      <c r="U5557"/>
      <c r="V5557"/>
      <c r="X5557"/>
      <c r="DD5557"/>
    </row>
    <row r="5558" spans="2:108" x14ac:dyDescent="0.3">
      <c r="B5558"/>
      <c r="C5558"/>
      <c r="E5558"/>
      <c r="F5558"/>
      <c r="G5558"/>
      <c r="H5558"/>
      <c r="I5558"/>
      <c r="K5558"/>
      <c r="N5558"/>
      <c r="U5558"/>
      <c r="V5558"/>
      <c r="X5558"/>
      <c r="DD5558"/>
    </row>
    <row r="5559" spans="2:108" x14ac:dyDescent="0.3">
      <c r="B5559"/>
      <c r="C5559"/>
      <c r="E5559"/>
      <c r="F5559"/>
      <c r="G5559"/>
      <c r="H5559"/>
      <c r="I5559"/>
      <c r="K5559"/>
      <c r="N5559"/>
      <c r="U5559"/>
      <c r="V5559"/>
      <c r="X5559"/>
      <c r="DD5559"/>
    </row>
    <row r="5560" spans="2:108" x14ac:dyDescent="0.3">
      <c r="B5560"/>
      <c r="C5560"/>
      <c r="E5560"/>
      <c r="F5560"/>
      <c r="G5560"/>
      <c r="H5560"/>
      <c r="I5560"/>
      <c r="K5560"/>
      <c r="N5560"/>
      <c r="U5560"/>
      <c r="V5560"/>
      <c r="X5560"/>
      <c r="DD5560"/>
    </row>
    <row r="5561" spans="2:108" x14ac:dyDescent="0.3">
      <c r="B5561"/>
      <c r="C5561"/>
      <c r="E5561"/>
      <c r="F5561"/>
      <c r="G5561"/>
      <c r="H5561"/>
      <c r="I5561"/>
      <c r="K5561"/>
      <c r="N5561"/>
      <c r="U5561"/>
      <c r="V5561"/>
      <c r="X5561"/>
      <c r="DD5561"/>
    </row>
    <row r="5562" spans="2:108" x14ac:dyDescent="0.3">
      <c r="B5562"/>
      <c r="C5562"/>
      <c r="E5562"/>
      <c r="F5562"/>
      <c r="G5562"/>
      <c r="H5562"/>
      <c r="I5562"/>
      <c r="K5562"/>
      <c r="N5562"/>
      <c r="U5562"/>
      <c r="V5562"/>
      <c r="X5562"/>
      <c r="DD5562"/>
    </row>
    <row r="5563" spans="2:108" x14ac:dyDescent="0.3">
      <c r="B5563"/>
      <c r="C5563"/>
      <c r="E5563"/>
      <c r="F5563"/>
      <c r="G5563"/>
      <c r="H5563"/>
      <c r="I5563"/>
      <c r="K5563"/>
      <c r="N5563"/>
      <c r="U5563"/>
      <c r="V5563"/>
      <c r="X5563"/>
      <c r="DD5563"/>
    </row>
    <row r="5564" spans="2:108" x14ac:dyDescent="0.3">
      <c r="B5564"/>
      <c r="C5564"/>
      <c r="E5564"/>
      <c r="F5564"/>
      <c r="G5564"/>
      <c r="H5564"/>
      <c r="I5564"/>
      <c r="K5564"/>
      <c r="N5564"/>
      <c r="U5564"/>
      <c r="V5564"/>
      <c r="X5564"/>
      <c r="DD5564"/>
    </row>
    <row r="5565" spans="2:108" x14ac:dyDescent="0.3">
      <c r="B5565"/>
      <c r="C5565"/>
      <c r="E5565"/>
      <c r="F5565"/>
      <c r="G5565"/>
      <c r="H5565"/>
      <c r="I5565"/>
      <c r="K5565"/>
      <c r="N5565"/>
      <c r="U5565"/>
      <c r="V5565"/>
      <c r="X5565"/>
      <c r="DD5565"/>
    </row>
    <row r="5566" spans="2:108" x14ac:dyDescent="0.3">
      <c r="B5566"/>
      <c r="C5566"/>
      <c r="E5566"/>
      <c r="F5566"/>
      <c r="G5566"/>
      <c r="H5566"/>
      <c r="I5566"/>
      <c r="K5566"/>
      <c r="N5566"/>
      <c r="U5566"/>
      <c r="V5566"/>
      <c r="X5566"/>
      <c r="DD5566"/>
    </row>
    <row r="5567" spans="2:108" x14ac:dyDescent="0.3">
      <c r="B5567"/>
      <c r="C5567"/>
      <c r="E5567"/>
      <c r="F5567"/>
      <c r="G5567"/>
      <c r="H5567"/>
      <c r="I5567"/>
      <c r="K5567"/>
      <c r="N5567"/>
      <c r="U5567"/>
      <c r="V5567"/>
      <c r="X5567"/>
      <c r="DD5567"/>
    </row>
    <row r="5568" spans="2:108" x14ac:dyDescent="0.3">
      <c r="B5568"/>
      <c r="C5568"/>
      <c r="E5568"/>
      <c r="F5568"/>
      <c r="G5568"/>
      <c r="H5568"/>
      <c r="I5568"/>
      <c r="K5568"/>
      <c r="N5568"/>
      <c r="U5568"/>
      <c r="V5568"/>
      <c r="X5568"/>
      <c r="DD5568"/>
    </row>
    <row r="5569" spans="2:108" x14ac:dyDescent="0.3">
      <c r="B5569"/>
      <c r="C5569"/>
      <c r="E5569"/>
      <c r="F5569"/>
      <c r="G5569"/>
      <c r="H5569"/>
      <c r="I5569"/>
      <c r="K5569"/>
      <c r="N5569"/>
      <c r="U5569"/>
      <c r="V5569"/>
      <c r="X5569"/>
      <c r="DD5569"/>
    </row>
    <row r="5570" spans="2:108" x14ac:dyDescent="0.3">
      <c r="B5570"/>
      <c r="C5570"/>
      <c r="E5570"/>
      <c r="F5570"/>
      <c r="G5570"/>
      <c r="H5570"/>
      <c r="I5570"/>
      <c r="K5570"/>
      <c r="N5570"/>
      <c r="U5570"/>
      <c r="V5570"/>
      <c r="X5570"/>
      <c r="DD5570"/>
    </row>
    <row r="5571" spans="2:108" x14ac:dyDescent="0.3">
      <c r="B5571"/>
      <c r="C5571"/>
      <c r="E5571"/>
      <c r="F5571"/>
      <c r="G5571"/>
      <c r="H5571"/>
      <c r="I5571"/>
      <c r="K5571"/>
      <c r="N5571"/>
      <c r="U5571"/>
      <c r="V5571"/>
      <c r="X5571"/>
      <c r="DD5571"/>
    </row>
    <row r="5572" spans="2:108" x14ac:dyDescent="0.3">
      <c r="B5572"/>
      <c r="C5572"/>
      <c r="E5572"/>
      <c r="F5572"/>
      <c r="G5572"/>
      <c r="H5572"/>
      <c r="I5572"/>
      <c r="K5572"/>
      <c r="N5572"/>
      <c r="U5572"/>
      <c r="V5572"/>
      <c r="X5572"/>
      <c r="DD5572"/>
    </row>
    <row r="5573" spans="2:108" x14ac:dyDescent="0.3">
      <c r="B5573"/>
      <c r="C5573"/>
      <c r="E5573"/>
      <c r="F5573"/>
      <c r="G5573"/>
      <c r="H5573"/>
      <c r="I5573"/>
      <c r="K5573"/>
      <c r="N5573"/>
      <c r="U5573"/>
      <c r="V5573"/>
      <c r="X5573"/>
      <c r="DD5573"/>
    </row>
    <row r="5574" spans="2:108" x14ac:dyDescent="0.3">
      <c r="B5574"/>
      <c r="C5574"/>
      <c r="E5574"/>
      <c r="F5574"/>
      <c r="G5574"/>
      <c r="H5574"/>
      <c r="I5574"/>
      <c r="K5574"/>
      <c r="N5574"/>
      <c r="U5574"/>
      <c r="V5574"/>
      <c r="X5574"/>
      <c r="DD5574"/>
    </row>
    <row r="5575" spans="2:108" x14ac:dyDescent="0.3">
      <c r="B5575"/>
      <c r="C5575"/>
      <c r="E5575"/>
      <c r="F5575"/>
      <c r="G5575"/>
      <c r="H5575"/>
      <c r="I5575"/>
      <c r="K5575"/>
      <c r="N5575"/>
      <c r="U5575"/>
      <c r="V5575"/>
      <c r="X5575"/>
      <c r="DD5575"/>
    </row>
    <row r="5576" spans="2:108" x14ac:dyDescent="0.3">
      <c r="B5576"/>
      <c r="C5576"/>
      <c r="E5576"/>
      <c r="F5576"/>
      <c r="G5576"/>
      <c r="H5576"/>
      <c r="I5576"/>
      <c r="K5576"/>
      <c r="N5576"/>
      <c r="U5576"/>
      <c r="V5576"/>
      <c r="X5576"/>
      <c r="DD5576"/>
    </row>
    <row r="5577" spans="2:108" x14ac:dyDescent="0.3">
      <c r="B5577"/>
      <c r="C5577"/>
      <c r="E5577"/>
      <c r="F5577"/>
      <c r="G5577"/>
      <c r="H5577"/>
      <c r="I5577"/>
      <c r="K5577"/>
      <c r="N5577"/>
      <c r="U5577"/>
      <c r="V5577"/>
      <c r="X5577"/>
      <c r="DD5577"/>
    </row>
    <row r="5578" spans="2:108" x14ac:dyDescent="0.3">
      <c r="B5578"/>
      <c r="C5578"/>
      <c r="E5578"/>
      <c r="F5578"/>
      <c r="G5578"/>
      <c r="H5578"/>
      <c r="I5578"/>
      <c r="K5578"/>
      <c r="N5578"/>
      <c r="U5578"/>
      <c r="V5578"/>
      <c r="X5578"/>
      <c r="DD5578"/>
    </row>
    <row r="5579" spans="2:108" x14ac:dyDescent="0.3">
      <c r="B5579"/>
      <c r="C5579"/>
      <c r="E5579"/>
      <c r="F5579"/>
      <c r="G5579"/>
      <c r="H5579"/>
      <c r="I5579"/>
      <c r="K5579"/>
      <c r="N5579"/>
      <c r="U5579"/>
      <c r="V5579"/>
      <c r="X5579"/>
      <c r="DD5579"/>
    </row>
    <row r="5580" spans="2:108" x14ac:dyDescent="0.3">
      <c r="B5580"/>
      <c r="C5580"/>
      <c r="E5580"/>
      <c r="F5580"/>
      <c r="G5580"/>
      <c r="H5580"/>
      <c r="I5580"/>
      <c r="K5580"/>
      <c r="N5580"/>
      <c r="U5580"/>
      <c r="V5580"/>
      <c r="X5580"/>
      <c r="DD5580"/>
    </row>
    <row r="5581" spans="2:108" x14ac:dyDescent="0.3">
      <c r="B5581"/>
      <c r="C5581"/>
      <c r="E5581"/>
      <c r="F5581"/>
      <c r="G5581"/>
      <c r="H5581"/>
      <c r="I5581"/>
      <c r="K5581"/>
      <c r="N5581"/>
      <c r="O5581"/>
      <c r="P5581"/>
      <c r="U5581"/>
      <c r="V5581"/>
      <c r="X5581"/>
      <c r="DD5581"/>
    </row>
    <row r="5582" spans="2:108" x14ac:dyDescent="0.3">
      <c r="B5582"/>
      <c r="C5582"/>
      <c r="E5582"/>
      <c r="F5582"/>
      <c r="G5582"/>
      <c r="H5582"/>
      <c r="I5582"/>
      <c r="K5582"/>
      <c r="N5582"/>
      <c r="U5582"/>
      <c r="V5582"/>
      <c r="X5582"/>
      <c r="DD5582"/>
    </row>
    <row r="5583" spans="2:108" x14ac:dyDescent="0.3">
      <c r="B5583"/>
      <c r="C5583"/>
      <c r="E5583"/>
      <c r="F5583"/>
      <c r="G5583"/>
      <c r="H5583"/>
      <c r="I5583"/>
      <c r="K5583"/>
      <c r="N5583"/>
      <c r="U5583"/>
      <c r="V5583"/>
      <c r="X5583"/>
      <c r="DD5583"/>
    </row>
    <row r="5584" spans="2:108" x14ac:dyDescent="0.3">
      <c r="B5584"/>
      <c r="C5584"/>
      <c r="E5584"/>
      <c r="F5584"/>
      <c r="G5584"/>
      <c r="H5584"/>
      <c r="I5584"/>
      <c r="K5584"/>
      <c r="N5584"/>
      <c r="U5584"/>
      <c r="V5584"/>
      <c r="X5584"/>
      <c r="DD5584"/>
    </row>
    <row r="5585" spans="2:108" x14ac:dyDescent="0.3">
      <c r="B5585"/>
      <c r="C5585"/>
      <c r="E5585"/>
      <c r="F5585"/>
      <c r="G5585"/>
      <c r="H5585"/>
      <c r="I5585"/>
      <c r="K5585"/>
      <c r="N5585"/>
      <c r="U5585"/>
      <c r="V5585"/>
      <c r="X5585"/>
      <c r="DD5585"/>
    </row>
    <row r="5586" spans="2:108" x14ac:dyDescent="0.3">
      <c r="B5586"/>
      <c r="C5586"/>
      <c r="E5586"/>
      <c r="F5586"/>
      <c r="G5586"/>
      <c r="H5586"/>
      <c r="I5586"/>
      <c r="K5586"/>
      <c r="N5586"/>
      <c r="U5586"/>
      <c r="V5586"/>
      <c r="X5586"/>
      <c r="DD5586"/>
    </row>
    <row r="5587" spans="2:108" x14ac:dyDescent="0.3">
      <c r="B5587"/>
      <c r="C5587"/>
      <c r="E5587"/>
      <c r="F5587"/>
      <c r="G5587"/>
      <c r="H5587"/>
      <c r="I5587"/>
      <c r="K5587"/>
      <c r="N5587"/>
      <c r="O5587"/>
      <c r="P5587"/>
      <c r="U5587"/>
      <c r="V5587"/>
      <c r="X5587"/>
      <c r="DD5587"/>
    </row>
    <row r="5588" spans="2:108" x14ac:dyDescent="0.3">
      <c r="B5588"/>
      <c r="C5588"/>
      <c r="E5588"/>
      <c r="F5588"/>
      <c r="G5588"/>
      <c r="H5588"/>
      <c r="I5588"/>
      <c r="K5588"/>
      <c r="N5588"/>
      <c r="U5588"/>
      <c r="V5588"/>
      <c r="X5588"/>
      <c r="DD5588"/>
    </row>
    <row r="5589" spans="2:108" x14ac:dyDescent="0.3">
      <c r="B5589"/>
      <c r="C5589"/>
      <c r="E5589"/>
      <c r="F5589"/>
      <c r="G5589"/>
      <c r="H5589"/>
      <c r="I5589"/>
      <c r="K5589"/>
      <c r="N5589"/>
      <c r="U5589"/>
      <c r="V5589"/>
      <c r="X5589"/>
      <c r="DD5589"/>
    </row>
    <row r="5590" spans="2:108" x14ac:dyDescent="0.3">
      <c r="B5590"/>
      <c r="C5590"/>
      <c r="E5590"/>
      <c r="F5590"/>
      <c r="G5590"/>
      <c r="H5590"/>
      <c r="I5590"/>
      <c r="K5590"/>
      <c r="N5590"/>
      <c r="U5590"/>
      <c r="V5590"/>
      <c r="X5590"/>
      <c r="DD5590"/>
    </row>
    <row r="5591" spans="2:108" x14ac:dyDescent="0.3">
      <c r="B5591"/>
      <c r="C5591"/>
      <c r="E5591"/>
      <c r="F5591"/>
      <c r="G5591"/>
      <c r="H5591"/>
      <c r="I5591"/>
      <c r="K5591"/>
      <c r="N5591"/>
      <c r="U5591"/>
      <c r="V5591"/>
      <c r="X5591"/>
      <c r="DD5591"/>
    </row>
    <row r="5592" spans="2:108" x14ac:dyDescent="0.3">
      <c r="B5592"/>
      <c r="C5592"/>
      <c r="E5592"/>
      <c r="F5592"/>
      <c r="G5592"/>
      <c r="H5592"/>
      <c r="I5592"/>
      <c r="K5592"/>
      <c r="N5592"/>
      <c r="U5592"/>
      <c r="V5592"/>
      <c r="X5592"/>
      <c r="DD5592"/>
    </row>
    <row r="5593" spans="2:108" x14ac:dyDescent="0.3">
      <c r="B5593"/>
      <c r="C5593"/>
      <c r="E5593"/>
      <c r="F5593"/>
      <c r="G5593"/>
      <c r="H5593"/>
      <c r="I5593"/>
      <c r="K5593"/>
      <c r="N5593"/>
      <c r="U5593"/>
      <c r="V5593"/>
      <c r="X5593"/>
      <c r="DD5593"/>
    </row>
    <row r="5594" spans="2:108" x14ac:dyDescent="0.3">
      <c r="B5594"/>
      <c r="C5594"/>
      <c r="E5594"/>
      <c r="F5594"/>
      <c r="G5594"/>
      <c r="H5594"/>
      <c r="I5594"/>
      <c r="K5594"/>
      <c r="N5594"/>
      <c r="U5594"/>
      <c r="V5594"/>
      <c r="X5594"/>
      <c r="DD5594"/>
    </row>
    <row r="5595" spans="2:108" x14ac:dyDescent="0.3">
      <c r="B5595"/>
      <c r="C5595"/>
      <c r="E5595"/>
      <c r="F5595"/>
      <c r="G5595"/>
      <c r="H5595"/>
      <c r="I5595"/>
      <c r="K5595"/>
      <c r="N5595"/>
      <c r="U5595"/>
      <c r="V5595"/>
      <c r="X5595"/>
      <c r="DD5595"/>
    </row>
    <row r="5596" spans="2:108" x14ac:dyDescent="0.3">
      <c r="B5596"/>
      <c r="C5596"/>
      <c r="E5596"/>
      <c r="F5596"/>
      <c r="G5596"/>
      <c r="H5596"/>
      <c r="I5596"/>
      <c r="K5596"/>
      <c r="N5596"/>
      <c r="U5596"/>
      <c r="V5596"/>
      <c r="X5596"/>
      <c r="DD5596"/>
    </row>
    <row r="5597" spans="2:108" x14ac:dyDescent="0.3">
      <c r="B5597"/>
      <c r="C5597"/>
      <c r="E5597"/>
      <c r="F5597"/>
      <c r="G5597"/>
      <c r="H5597"/>
      <c r="I5597"/>
      <c r="K5597"/>
      <c r="N5597"/>
      <c r="U5597"/>
      <c r="V5597"/>
      <c r="X5597"/>
      <c r="DD5597"/>
    </row>
    <row r="5598" spans="2:108" x14ac:dyDescent="0.3">
      <c r="B5598"/>
      <c r="C5598"/>
      <c r="E5598"/>
      <c r="F5598"/>
      <c r="G5598"/>
      <c r="H5598"/>
      <c r="I5598"/>
      <c r="K5598"/>
      <c r="N5598"/>
      <c r="U5598"/>
      <c r="V5598"/>
      <c r="X5598"/>
      <c r="DD5598"/>
    </row>
    <row r="5599" spans="2:108" x14ac:dyDescent="0.3">
      <c r="B5599"/>
      <c r="C5599"/>
      <c r="E5599"/>
      <c r="F5599"/>
      <c r="G5599"/>
      <c r="H5599"/>
      <c r="I5599"/>
      <c r="K5599"/>
      <c r="N5599"/>
      <c r="U5599"/>
      <c r="V5599"/>
      <c r="X5599"/>
      <c r="DD5599"/>
    </row>
    <row r="5600" spans="2:108" x14ac:dyDescent="0.3">
      <c r="B5600"/>
      <c r="C5600"/>
      <c r="E5600"/>
      <c r="F5600"/>
      <c r="G5600"/>
      <c r="H5600"/>
      <c r="I5600"/>
      <c r="K5600"/>
      <c r="N5600"/>
      <c r="U5600"/>
      <c r="V5600"/>
      <c r="X5600"/>
      <c r="DD5600"/>
    </row>
    <row r="5601" spans="2:108" x14ac:dyDescent="0.3">
      <c r="B5601"/>
      <c r="C5601"/>
      <c r="E5601"/>
      <c r="F5601"/>
      <c r="G5601"/>
      <c r="H5601"/>
      <c r="I5601"/>
      <c r="K5601"/>
      <c r="N5601"/>
      <c r="U5601"/>
      <c r="V5601"/>
      <c r="X5601"/>
      <c r="DD5601"/>
    </row>
    <row r="5602" spans="2:108" x14ac:dyDescent="0.3">
      <c r="B5602"/>
      <c r="C5602"/>
      <c r="E5602"/>
      <c r="F5602"/>
      <c r="G5602"/>
      <c r="H5602"/>
      <c r="I5602"/>
      <c r="K5602"/>
      <c r="N5602"/>
      <c r="U5602"/>
      <c r="V5602"/>
      <c r="X5602"/>
      <c r="DD5602"/>
    </row>
    <row r="5603" spans="2:108" x14ac:dyDescent="0.3">
      <c r="B5603"/>
      <c r="C5603"/>
      <c r="E5603"/>
      <c r="F5603"/>
      <c r="G5603"/>
      <c r="H5603"/>
      <c r="I5603"/>
      <c r="K5603"/>
      <c r="N5603"/>
      <c r="U5603"/>
      <c r="V5603"/>
      <c r="X5603"/>
      <c r="DD5603"/>
    </row>
    <row r="5604" spans="2:108" x14ac:dyDescent="0.3">
      <c r="B5604"/>
      <c r="C5604"/>
      <c r="E5604"/>
      <c r="F5604"/>
      <c r="G5604"/>
      <c r="H5604"/>
      <c r="I5604"/>
      <c r="K5604"/>
      <c r="N5604"/>
      <c r="U5604"/>
      <c r="V5604"/>
      <c r="X5604"/>
      <c r="DD5604"/>
    </row>
    <row r="5605" spans="2:108" x14ac:dyDescent="0.3">
      <c r="B5605"/>
      <c r="C5605"/>
      <c r="E5605"/>
      <c r="F5605"/>
      <c r="G5605"/>
      <c r="H5605"/>
      <c r="I5605"/>
      <c r="K5605"/>
      <c r="N5605"/>
      <c r="U5605"/>
      <c r="V5605"/>
      <c r="X5605"/>
      <c r="DD5605"/>
    </row>
    <row r="5606" spans="2:108" x14ac:dyDescent="0.3">
      <c r="B5606"/>
      <c r="C5606"/>
      <c r="E5606"/>
      <c r="F5606"/>
      <c r="G5606"/>
      <c r="H5606"/>
      <c r="I5606"/>
      <c r="K5606"/>
      <c r="N5606"/>
      <c r="U5606"/>
      <c r="V5606"/>
      <c r="X5606"/>
      <c r="DD5606"/>
    </row>
    <row r="5607" spans="2:108" x14ac:dyDescent="0.3">
      <c r="B5607"/>
      <c r="C5607"/>
      <c r="E5607"/>
      <c r="F5607"/>
      <c r="G5607"/>
      <c r="H5607"/>
      <c r="I5607"/>
      <c r="K5607"/>
      <c r="N5607"/>
      <c r="U5607"/>
      <c r="V5607"/>
      <c r="X5607"/>
      <c r="DD5607"/>
    </row>
    <row r="5608" spans="2:108" x14ac:dyDescent="0.3">
      <c r="B5608"/>
      <c r="C5608"/>
      <c r="E5608"/>
      <c r="F5608"/>
      <c r="G5608"/>
      <c r="H5608"/>
      <c r="I5608"/>
      <c r="K5608"/>
      <c r="N5608"/>
      <c r="U5608"/>
      <c r="V5608"/>
      <c r="X5608"/>
      <c r="DD5608"/>
    </row>
    <row r="5609" spans="2:108" x14ac:dyDescent="0.3">
      <c r="B5609"/>
      <c r="C5609"/>
      <c r="E5609"/>
      <c r="F5609"/>
      <c r="G5609"/>
      <c r="H5609"/>
      <c r="I5609"/>
      <c r="K5609"/>
      <c r="N5609"/>
      <c r="U5609"/>
      <c r="V5609"/>
      <c r="X5609"/>
      <c r="DD5609"/>
    </row>
    <row r="5610" spans="2:108" x14ac:dyDescent="0.3">
      <c r="B5610"/>
      <c r="C5610"/>
      <c r="E5610"/>
      <c r="F5610"/>
      <c r="G5610"/>
      <c r="H5610"/>
      <c r="I5610"/>
      <c r="K5610"/>
      <c r="N5610"/>
      <c r="U5610"/>
      <c r="V5610"/>
      <c r="X5610"/>
      <c r="DD5610"/>
    </row>
    <row r="5611" spans="2:108" x14ac:dyDescent="0.3">
      <c r="B5611"/>
      <c r="C5611"/>
      <c r="E5611"/>
      <c r="F5611"/>
      <c r="G5611"/>
      <c r="H5611"/>
      <c r="I5611"/>
      <c r="K5611"/>
      <c r="N5611"/>
      <c r="U5611"/>
      <c r="V5611"/>
      <c r="X5611"/>
      <c r="DD5611"/>
    </row>
    <row r="5612" spans="2:108" x14ac:dyDescent="0.3">
      <c r="B5612"/>
      <c r="C5612"/>
      <c r="E5612"/>
      <c r="F5612"/>
      <c r="G5612"/>
      <c r="H5612"/>
      <c r="I5612"/>
      <c r="K5612"/>
      <c r="N5612"/>
      <c r="U5612"/>
      <c r="V5612"/>
      <c r="X5612"/>
      <c r="DD5612"/>
    </row>
    <row r="5613" spans="2:108" x14ac:dyDescent="0.3">
      <c r="B5613"/>
      <c r="C5613"/>
      <c r="E5613"/>
      <c r="F5613"/>
      <c r="G5613"/>
      <c r="H5613"/>
      <c r="I5613"/>
      <c r="K5613"/>
      <c r="N5613"/>
      <c r="U5613"/>
      <c r="V5613"/>
      <c r="X5613"/>
      <c r="DD5613"/>
    </row>
    <row r="5614" spans="2:108" x14ac:dyDescent="0.3">
      <c r="B5614"/>
      <c r="C5614"/>
      <c r="E5614"/>
      <c r="F5614"/>
      <c r="G5614"/>
      <c r="H5614"/>
      <c r="I5614"/>
      <c r="K5614"/>
      <c r="N5614"/>
      <c r="U5614"/>
      <c r="V5614"/>
      <c r="X5614"/>
      <c r="DD5614"/>
    </row>
    <row r="5615" spans="2:108" x14ac:dyDescent="0.3">
      <c r="B5615"/>
      <c r="C5615"/>
      <c r="E5615"/>
      <c r="F5615"/>
      <c r="G5615"/>
      <c r="H5615"/>
      <c r="I5615"/>
      <c r="K5615"/>
      <c r="N5615"/>
      <c r="U5615"/>
      <c r="V5615"/>
      <c r="X5615"/>
      <c r="DD5615"/>
    </row>
    <row r="5616" spans="2:108" x14ac:dyDescent="0.3">
      <c r="B5616"/>
      <c r="C5616"/>
      <c r="E5616"/>
      <c r="F5616"/>
      <c r="G5616"/>
      <c r="H5616"/>
      <c r="I5616"/>
      <c r="K5616"/>
      <c r="N5616"/>
      <c r="U5616"/>
      <c r="V5616"/>
      <c r="X5616"/>
      <c r="DD5616"/>
    </row>
    <row r="5617" spans="2:108" x14ac:dyDescent="0.3">
      <c r="B5617"/>
      <c r="C5617"/>
      <c r="E5617"/>
      <c r="F5617"/>
      <c r="G5617"/>
      <c r="H5617"/>
      <c r="I5617"/>
      <c r="K5617"/>
      <c r="N5617"/>
      <c r="U5617"/>
      <c r="V5617"/>
      <c r="X5617"/>
      <c r="DD5617"/>
    </row>
    <row r="5618" spans="2:108" x14ac:dyDescent="0.3">
      <c r="B5618"/>
      <c r="C5618"/>
      <c r="E5618"/>
      <c r="F5618"/>
      <c r="G5618"/>
      <c r="H5618"/>
      <c r="I5618"/>
      <c r="K5618"/>
      <c r="N5618"/>
      <c r="U5618"/>
      <c r="V5618"/>
      <c r="X5618"/>
      <c r="DD5618"/>
    </row>
    <row r="5619" spans="2:108" x14ac:dyDescent="0.3">
      <c r="B5619"/>
      <c r="C5619"/>
      <c r="E5619"/>
      <c r="F5619"/>
      <c r="G5619"/>
      <c r="H5619"/>
      <c r="I5619"/>
      <c r="K5619"/>
      <c r="N5619"/>
      <c r="U5619"/>
      <c r="V5619"/>
      <c r="X5619"/>
      <c r="DD5619"/>
    </row>
    <row r="5620" spans="2:108" x14ac:dyDescent="0.3">
      <c r="B5620"/>
      <c r="C5620"/>
      <c r="E5620"/>
      <c r="F5620"/>
      <c r="G5620"/>
      <c r="H5620"/>
      <c r="I5620"/>
      <c r="K5620"/>
      <c r="N5620"/>
      <c r="U5620"/>
      <c r="V5620"/>
      <c r="X5620"/>
      <c r="DD5620"/>
    </row>
    <row r="5621" spans="2:108" x14ac:dyDescent="0.3">
      <c r="B5621"/>
      <c r="C5621"/>
      <c r="E5621"/>
      <c r="F5621"/>
      <c r="G5621"/>
      <c r="H5621"/>
      <c r="I5621"/>
      <c r="K5621"/>
      <c r="N5621"/>
      <c r="U5621"/>
      <c r="V5621"/>
      <c r="X5621"/>
      <c r="DD5621"/>
    </row>
    <row r="5622" spans="2:108" x14ac:dyDescent="0.3">
      <c r="B5622"/>
      <c r="C5622"/>
      <c r="E5622"/>
      <c r="F5622"/>
      <c r="G5622"/>
      <c r="H5622"/>
      <c r="I5622"/>
      <c r="K5622"/>
      <c r="N5622"/>
      <c r="U5622"/>
      <c r="V5622"/>
      <c r="X5622"/>
      <c r="DD5622"/>
    </row>
    <row r="5623" spans="2:108" x14ac:dyDescent="0.3">
      <c r="B5623"/>
      <c r="C5623"/>
      <c r="E5623"/>
      <c r="F5623"/>
      <c r="G5623"/>
      <c r="H5623"/>
      <c r="I5623"/>
      <c r="K5623"/>
      <c r="N5623"/>
      <c r="U5623"/>
      <c r="V5623"/>
      <c r="X5623"/>
      <c r="DD5623"/>
    </row>
    <row r="5624" spans="2:108" x14ac:dyDescent="0.3">
      <c r="B5624"/>
      <c r="C5624"/>
      <c r="E5624"/>
      <c r="F5624"/>
      <c r="G5624"/>
      <c r="H5624"/>
      <c r="I5624"/>
      <c r="K5624"/>
      <c r="N5624"/>
      <c r="U5624"/>
      <c r="V5624"/>
      <c r="X5624"/>
      <c r="DD5624"/>
    </row>
    <row r="5625" spans="2:108" x14ac:dyDescent="0.3">
      <c r="B5625"/>
      <c r="C5625"/>
      <c r="E5625"/>
      <c r="F5625"/>
      <c r="G5625"/>
      <c r="H5625"/>
      <c r="I5625"/>
      <c r="K5625"/>
      <c r="N5625"/>
      <c r="U5625"/>
      <c r="V5625"/>
      <c r="X5625"/>
      <c r="DD5625"/>
    </row>
    <row r="5626" spans="2:108" x14ac:dyDescent="0.3">
      <c r="B5626"/>
      <c r="C5626"/>
      <c r="E5626"/>
      <c r="F5626"/>
      <c r="G5626"/>
      <c r="H5626"/>
      <c r="I5626"/>
      <c r="K5626"/>
      <c r="N5626"/>
      <c r="U5626"/>
      <c r="V5626"/>
      <c r="X5626"/>
      <c r="DD5626"/>
    </row>
    <row r="5627" spans="2:108" x14ac:dyDescent="0.3">
      <c r="B5627"/>
      <c r="C5627"/>
      <c r="E5627"/>
      <c r="F5627"/>
      <c r="G5627"/>
      <c r="H5627"/>
      <c r="I5627"/>
      <c r="K5627"/>
      <c r="N5627"/>
      <c r="U5627"/>
      <c r="V5627"/>
      <c r="X5627"/>
      <c r="DD5627"/>
    </row>
    <row r="5628" spans="2:108" x14ac:dyDescent="0.3">
      <c r="B5628"/>
      <c r="C5628"/>
      <c r="E5628"/>
      <c r="F5628"/>
      <c r="G5628"/>
      <c r="H5628"/>
      <c r="I5628"/>
      <c r="K5628"/>
      <c r="N5628"/>
      <c r="U5628"/>
      <c r="V5628"/>
      <c r="X5628"/>
      <c r="DD5628"/>
    </row>
    <row r="5629" spans="2:108" x14ac:dyDescent="0.3">
      <c r="B5629"/>
      <c r="C5629"/>
      <c r="E5629"/>
      <c r="F5629"/>
      <c r="G5629"/>
      <c r="H5629"/>
      <c r="I5629"/>
      <c r="K5629"/>
      <c r="N5629"/>
      <c r="U5629"/>
      <c r="V5629"/>
      <c r="X5629"/>
      <c r="DD5629"/>
    </row>
    <row r="5630" spans="2:108" x14ac:dyDescent="0.3">
      <c r="B5630"/>
      <c r="C5630"/>
      <c r="E5630"/>
      <c r="F5630"/>
      <c r="G5630"/>
      <c r="H5630"/>
      <c r="I5630"/>
      <c r="K5630"/>
      <c r="N5630"/>
      <c r="U5630"/>
      <c r="V5630"/>
      <c r="X5630"/>
      <c r="DD5630"/>
    </row>
    <row r="5631" spans="2:108" x14ac:dyDescent="0.3">
      <c r="B5631"/>
      <c r="C5631"/>
      <c r="E5631"/>
      <c r="F5631"/>
      <c r="G5631"/>
      <c r="H5631"/>
      <c r="I5631"/>
      <c r="K5631"/>
      <c r="N5631"/>
      <c r="U5631"/>
      <c r="V5631"/>
      <c r="X5631"/>
      <c r="DD5631"/>
    </row>
    <row r="5632" spans="2:108" x14ac:dyDescent="0.3">
      <c r="B5632"/>
      <c r="C5632"/>
      <c r="E5632"/>
      <c r="F5632"/>
      <c r="G5632"/>
      <c r="H5632"/>
      <c r="I5632"/>
      <c r="K5632"/>
      <c r="N5632"/>
      <c r="U5632"/>
      <c r="V5632"/>
      <c r="X5632"/>
      <c r="DD5632"/>
    </row>
    <row r="5633" spans="2:108" x14ac:dyDescent="0.3">
      <c r="B5633"/>
      <c r="C5633"/>
      <c r="E5633"/>
      <c r="F5633"/>
      <c r="G5633"/>
      <c r="H5633"/>
      <c r="I5633"/>
      <c r="K5633"/>
      <c r="N5633"/>
      <c r="U5633"/>
      <c r="V5633"/>
      <c r="X5633"/>
      <c r="DD5633"/>
    </row>
    <row r="5634" spans="2:108" x14ac:dyDescent="0.3">
      <c r="B5634"/>
      <c r="C5634"/>
      <c r="E5634"/>
      <c r="F5634"/>
      <c r="G5634"/>
      <c r="H5634"/>
      <c r="I5634"/>
      <c r="K5634"/>
      <c r="N5634"/>
      <c r="U5634"/>
      <c r="V5634"/>
      <c r="X5634"/>
      <c r="DD5634"/>
    </row>
    <row r="5635" spans="2:108" x14ac:dyDescent="0.3">
      <c r="B5635"/>
      <c r="C5635"/>
      <c r="E5635"/>
      <c r="F5635"/>
      <c r="G5635"/>
      <c r="H5635"/>
      <c r="I5635"/>
      <c r="K5635"/>
      <c r="N5635"/>
      <c r="U5635"/>
      <c r="V5635"/>
      <c r="X5635"/>
      <c r="DD5635"/>
    </row>
    <row r="5636" spans="2:108" x14ac:dyDescent="0.3">
      <c r="B5636"/>
      <c r="C5636"/>
      <c r="E5636"/>
      <c r="F5636"/>
      <c r="G5636"/>
      <c r="H5636"/>
      <c r="I5636"/>
      <c r="K5636"/>
      <c r="N5636"/>
      <c r="U5636"/>
      <c r="V5636"/>
      <c r="X5636"/>
      <c r="DD5636"/>
    </row>
    <row r="5637" spans="2:108" x14ac:dyDescent="0.3">
      <c r="B5637"/>
      <c r="C5637"/>
      <c r="E5637"/>
      <c r="F5637"/>
      <c r="G5637"/>
      <c r="H5637"/>
      <c r="I5637"/>
      <c r="K5637"/>
      <c r="N5637"/>
      <c r="U5637"/>
      <c r="V5637"/>
      <c r="X5637"/>
      <c r="DD5637"/>
    </row>
    <row r="5638" spans="2:108" x14ac:dyDescent="0.3">
      <c r="B5638"/>
      <c r="C5638"/>
      <c r="E5638"/>
      <c r="F5638"/>
      <c r="G5638"/>
      <c r="H5638"/>
      <c r="I5638"/>
      <c r="K5638"/>
      <c r="N5638"/>
      <c r="U5638"/>
      <c r="V5638"/>
      <c r="X5638"/>
      <c r="DD5638"/>
    </row>
    <row r="5639" spans="2:108" x14ac:dyDescent="0.3">
      <c r="B5639"/>
      <c r="C5639"/>
      <c r="E5639"/>
      <c r="F5639"/>
      <c r="G5639"/>
      <c r="H5639"/>
      <c r="I5639"/>
      <c r="K5639"/>
      <c r="N5639"/>
      <c r="U5639"/>
      <c r="V5639"/>
      <c r="X5639"/>
      <c r="DD5639"/>
    </row>
    <row r="5640" spans="2:108" x14ac:dyDescent="0.3">
      <c r="B5640"/>
      <c r="C5640"/>
      <c r="E5640"/>
      <c r="F5640"/>
      <c r="G5640"/>
      <c r="H5640"/>
      <c r="I5640"/>
      <c r="K5640"/>
      <c r="N5640"/>
      <c r="U5640"/>
      <c r="V5640"/>
      <c r="X5640"/>
      <c r="DD5640"/>
    </row>
    <row r="5641" spans="2:108" x14ac:dyDescent="0.3">
      <c r="B5641"/>
      <c r="C5641"/>
      <c r="E5641"/>
      <c r="F5641"/>
      <c r="G5641"/>
      <c r="H5641"/>
      <c r="I5641"/>
      <c r="K5641"/>
      <c r="N5641"/>
      <c r="U5641"/>
      <c r="V5641"/>
      <c r="X5641"/>
      <c r="DD5641"/>
    </row>
    <row r="5642" spans="2:108" x14ac:dyDescent="0.3">
      <c r="B5642"/>
      <c r="C5642"/>
      <c r="E5642"/>
      <c r="F5642"/>
      <c r="G5642"/>
      <c r="H5642"/>
      <c r="I5642"/>
      <c r="K5642"/>
      <c r="N5642"/>
      <c r="U5642"/>
      <c r="V5642"/>
      <c r="X5642"/>
      <c r="DD5642"/>
    </row>
    <row r="5643" spans="2:108" x14ac:dyDescent="0.3">
      <c r="B5643"/>
      <c r="C5643"/>
      <c r="E5643"/>
      <c r="F5643"/>
      <c r="G5643"/>
      <c r="H5643"/>
      <c r="I5643"/>
      <c r="K5643"/>
      <c r="N5643"/>
      <c r="U5643"/>
      <c r="V5643"/>
      <c r="X5643"/>
      <c r="DD5643"/>
    </row>
    <row r="5644" spans="2:108" x14ac:dyDescent="0.3">
      <c r="B5644"/>
      <c r="C5644"/>
      <c r="E5644"/>
      <c r="F5644"/>
      <c r="G5644"/>
      <c r="H5644"/>
      <c r="I5644"/>
      <c r="K5644"/>
      <c r="N5644"/>
      <c r="U5644"/>
      <c r="V5644"/>
      <c r="X5644"/>
      <c r="DD5644"/>
    </row>
    <row r="5645" spans="2:108" x14ac:dyDescent="0.3">
      <c r="B5645"/>
      <c r="C5645"/>
      <c r="E5645"/>
      <c r="F5645"/>
      <c r="G5645"/>
      <c r="H5645"/>
      <c r="I5645"/>
      <c r="K5645"/>
      <c r="N5645"/>
      <c r="U5645"/>
      <c r="V5645"/>
      <c r="X5645"/>
      <c r="DD5645"/>
    </row>
    <row r="5646" spans="2:108" x14ac:dyDescent="0.3">
      <c r="B5646"/>
      <c r="C5646"/>
      <c r="E5646"/>
      <c r="F5646"/>
      <c r="G5646"/>
      <c r="H5646"/>
      <c r="I5646"/>
      <c r="K5646"/>
      <c r="N5646"/>
      <c r="U5646"/>
      <c r="V5646"/>
      <c r="X5646"/>
      <c r="DD5646"/>
    </row>
    <row r="5647" spans="2:108" x14ac:dyDescent="0.3">
      <c r="B5647"/>
      <c r="C5647"/>
      <c r="E5647"/>
      <c r="F5647"/>
      <c r="G5647"/>
      <c r="H5647"/>
      <c r="I5647"/>
      <c r="K5647"/>
      <c r="N5647"/>
      <c r="U5647"/>
      <c r="V5647"/>
      <c r="X5647"/>
      <c r="DD5647"/>
    </row>
    <row r="5648" spans="2:108" x14ac:dyDescent="0.3">
      <c r="B5648"/>
      <c r="C5648"/>
      <c r="E5648"/>
      <c r="F5648"/>
      <c r="G5648"/>
      <c r="H5648"/>
      <c r="I5648"/>
      <c r="K5648"/>
      <c r="N5648"/>
      <c r="U5648"/>
      <c r="V5648"/>
      <c r="X5648"/>
      <c r="DD5648"/>
    </row>
    <row r="5649" spans="2:108" x14ac:dyDescent="0.3">
      <c r="B5649"/>
      <c r="C5649"/>
      <c r="E5649"/>
      <c r="F5649"/>
      <c r="G5649"/>
      <c r="H5649"/>
      <c r="I5649"/>
      <c r="K5649"/>
      <c r="N5649"/>
      <c r="U5649"/>
      <c r="V5649"/>
      <c r="X5649"/>
      <c r="DD5649"/>
    </row>
    <row r="5650" spans="2:108" x14ac:dyDescent="0.3">
      <c r="B5650"/>
      <c r="C5650"/>
      <c r="E5650"/>
      <c r="F5650"/>
      <c r="G5650"/>
      <c r="H5650"/>
      <c r="I5650"/>
      <c r="K5650"/>
      <c r="N5650"/>
      <c r="U5650"/>
      <c r="V5650"/>
      <c r="X5650"/>
      <c r="DD5650"/>
    </row>
    <row r="5651" spans="2:108" x14ac:dyDescent="0.3">
      <c r="B5651"/>
      <c r="C5651"/>
      <c r="E5651"/>
      <c r="F5651"/>
      <c r="G5651"/>
      <c r="H5651"/>
      <c r="I5651"/>
      <c r="K5651"/>
      <c r="N5651"/>
      <c r="U5651"/>
      <c r="V5651"/>
      <c r="X5651"/>
      <c r="DD5651"/>
    </row>
    <row r="5652" spans="2:108" x14ac:dyDescent="0.3">
      <c r="B5652"/>
      <c r="C5652"/>
      <c r="E5652"/>
      <c r="F5652"/>
      <c r="G5652"/>
      <c r="H5652"/>
      <c r="I5652"/>
      <c r="K5652"/>
      <c r="N5652"/>
      <c r="U5652"/>
      <c r="V5652"/>
      <c r="X5652"/>
      <c r="DD5652"/>
    </row>
    <row r="5653" spans="2:108" x14ac:dyDescent="0.3">
      <c r="B5653"/>
      <c r="C5653"/>
      <c r="E5653"/>
      <c r="F5653"/>
      <c r="G5653"/>
      <c r="H5653"/>
      <c r="I5653"/>
      <c r="K5653"/>
      <c r="N5653"/>
      <c r="U5653"/>
      <c r="V5653"/>
      <c r="X5653"/>
      <c r="DD5653"/>
    </row>
    <row r="5654" spans="2:108" x14ac:dyDescent="0.3">
      <c r="B5654"/>
      <c r="C5654"/>
      <c r="E5654"/>
      <c r="F5654"/>
      <c r="G5654"/>
      <c r="H5654"/>
      <c r="I5654"/>
      <c r="K5654"/>
      <c r="N5654"/>
      <c r="U5654"/>
      <c r="V5654"/>
      <c r="X5654"/>
      <c r="DD5654"/>
    </row>
    <row r="5655" spans="2:108" x14ac:dyDescent="0.3">
      <c r="B5655"/>
      <c r="C5655"/>
      <c r="E5655"/>
      <c r="F5655"/>
      <c r="G5655"/>
      <c r="H5655"/>
      <c r="I5655"/>
      <c r="K5655"/>
      <c r="N5655"/>
      <c r="U5655"/>
      <c r="V5655"/>
      <c r="X5655"/>
      <c r="DD5655"/>
    </row>
    <row r="5656" spans="2:108" x14ac:dyDescent="0.3">
      <c r="B5656"/>
      <c r="C5656"/>
      <c r="E5656"/>
      <c r="F5656"/>
      <c r="G5656"/>
      <c r="H5656"/>
      <c r="I5656"/>
      <c r="K5656"/>
      <c r="N5656"/>
      <c r="U5656"/>
      <c r="V5656"/>
      <c r="X5656"/>
      <c r="DD5656"/>
    </row>
    <row r="5657" spans="2:108" x14ac:dyDescent="0.3">
      <c r="B5657"/>
      <c r="C5657"/>
      <c r="E5657"/>
      <c r="F5657"/>
      <c r="G5657"/>
      <c r="H5657"/>
      <c r="I5657"/>
      <c r="K5657"/>
      <c r="N5657"/>
      <c r="U5657"/>
      <c r="V5657"/>
      <c r="X5657"/>
      <c r="DD5657"/>
    </row>
    <row r="5658" spans="2:108" x14ac:dyDescent="0.3">
      <c r="B5658"/>
      <c r="C5658"/>
      <c r="E5658"/>
      <c r="F5658"/>
      <c r="G5658"/>
      <c r="H5658"/>
      <c r="I5658"/>
      <c r="K5658"/>
      <c r="N5658"/>
      <c r="U5658"/>
      <c r="V5658"/>
      <c r="X5658"/>
      <c r="DD5658"/>
    </row>
    <row r="5659" spans="2:108" x14ac:dyDescent="0.3">
      <c r="B5659"/>
      <c r="C5659"/>
      <c r="E5659"/>
      <c r="F5659"/>
      <c r="G5659"/>
      <c r="H5659"/>
      <c r="I5659"/>
      <c r="K5659"/>
      <c r="N5659"/>
      <c r="U5659"/>
      <c r="V5659"/>
      <c r="X5659"/>
      <c r="DD5659"/>
    </row>
    <row r="5660" spans="2:108" x14ac:dyDescent="0.3">
      <c r="B5660"/>
      <c r="C5660"/>
      <c r="E5660"/>
      <c r="F5660"/>
      <c r="G5660"/>
      <c r="H5660"/>
      <c r="I5660"/>
      <c r="K5660"/>
      <c r="N5660"/>
      <c r="U5660"/>
      <c r="V5660"/>
      <c r="X5660"/>
      <c r="DD5660"/>
    </row>
    <row r="5661" spans="2:108" x14ac:dyDescent="0.3">
      <c r="B5661"/>
      <c r="C5661"/>
      <c r="E5661"/>
      <c r="F5661"/>
      <c r="G5661"/>
      <c r="H5661"/>
      <c r="I5661"/>
      <c r="K5661"/>
      <c r="N5661"/>
      <c r="U5661"/>
      <c r="V5661"/>
      <c r="X5661"/>
      <c r="DD5661"/>
    </row>
    <row r="5662" spans="2:108" x14ac:dyDescent="0.3">
      <c r="B5662"/>
      <c r="C5662"/>
      <c r="E5662"/>
      <c r="F5662"/>
      <c r="G5662"/>
      <c r="H5662"/>
      <c r="I5662"/>
      <c r="K5662"/>
      <c r="N5662"/>
      <c r="U5662"/>
      <c r="V5662"/>
      <c r="X5662"/>
      <c r="DD5662"/>
    </row>
    <row r="5663" spans="2:108" x14ac:dyDescent="0.3">
      <c r="B5663"/>
      <c r="C5663"/>
      <c r="E5663"/>
      <c r="F5663"/>
      <c r="G5663"/>
      <c r="H5663"/>
      <c r="I5663"/>
      <c r="K5663"/>
      <c r="N5663"/>
      <c r="U5663"/>
      <c r="V5663"/>
      <c r="X5663"/>
      <c r="DD5663"/>
    </row>
    <row r="5664" spans="2:108" x14ac:dyDescent="0.3">
      <c r="B5664"/>
      <c r="C5664"/>
      <c r="E5664"/>
      <c r="F5664"/>
      <c r="G5664"/>
      <c r="H5664"/>
      <c r="I5664"/>
      <c r="K5664"/>
      <c r="N5664"/>
      <c r="U5664"/>
      <c r="V5664"/>
      <c r="X5664"/>
      <c r="DD5664"/>
    </row>
    <row r="5665" spans="2:108" x14ac:dyDescent="0.3">
      <c r="B5665"/>
      <c r="C5665"/>
      <c r="E5665"/>
      <c r="F5665"/>
      <c r="G5665"/>
      <c r="H5665"/>
      <c r="I5665"/>
      <c r="K5665"/>
      <c r="N5665"/>
      <c r="U5665"/>
      <c r="V5665"/>
      <c r="X5665"/>
      <c r="DD5665"/>
    </row>
    <row r="5666" spans="2:108" x14ac:dyDescent="0.3">
      <c r="B5666"/>
      <c r="C5666"/>
      <c r="E5666"/>
      <c r="F5666"/>
      <c r="G5666"/>
      <c r="H5666"/>
      <c r="I5666"/>
      <c r="K5666"/>
      <c r="N5666"/>
      <c r="U5666"/>
      <c r="V5666"/>
      <c r="X5666"/>
      <c r="DD5666"/>
    </row>
    <row r="5667" spans="2:108" x14ac:dyDescent="0.3">
      <c r="B5667"/>
      <c r="C5667"/>
      <c r="E5667"/>
      <c r="F5667"/>
      <c r="G5667"/>
      <c r="H5667"/>
      <c r="I5667"/>
      <c r="K5667"/>
      <c r="N5667"/>
      <c r="U5667"/>
      <c r="V5667"/>
      <c r="X5667"/>
      <c r="DD5667"/>
    </row>
    <row r="5668" spans="2:108" x14ac:dyDescent="0.3">
      <c r="B5668"/>
      <c r="C5668"/>
      <c r="E5668"/>
      <c r="F5668"/>
      <c r="G5668"/>
      <c r="H5668"/>
      <c r="I5668"/>
      <c r="K5668"/>
      <c r="N5668"/>
      <c r="U5668"/>
      <c r="V5668"/>
      <c r="X5668"/>
      <c r="DD5668"/>
    </row>
    <row r="5669" spans="2:108" x14ac:dyDescent="0.3">
      <c r="B5669"/>
      <c r="C5669"/>
      <c r="E5669"/>
      <c r="F5669"/>
      <c r="G5669"/>
      <c r="H5669"/>
      <c r="I5669"/>
      <c r="K5669"/>
      <c r="N5669"/>
      <c r="U5669"/>
      <c r="V5669"/>
      <c r="X5669"/>
      <c r="DD5669"/>
    </row>
    <row r="5670" spans="2:108" x14ac:dyDescent="0.3">
      <c r="B5670"/>
      <c r="C5670"/>
      <c r="E5670"/>
      <c r="F5670"/>
      <c r="G5670"/>
      <c r="H5670"/>
      <c r="I5670"/>
      <c r="K5670"/>
      <c r="N5670"/>
      <c r="U5670"/>
      <c r="V5670"/>
      <c r="X5670"/>
      <c r="DD5670"/>
    </row>
    <row r="5671" spans="2:108" x14ac:dyDescent="0.3">
      <c r="B5671"/>
      <c r="C5671"/>
      <c r="E5671"/>
      <c r="F5671"/>
      <c r="G5671"/>
      <c r="H5671"/>
      <c r="I5671"/>
      <c r="K5671"/>
      <c r="N5671"/>
      <c r="U5671"/>
      <c r="V5671"/>
      <c r="X5671"/>
      <c r="DD5671"/>
    </row>
    <row r="5672" spans="2:108" x14ac:dyDescent="0.3">
      <c r="B5672"/>
      <c r="C5672"/>
      <c r="E5672"/>
      <c r="F5672"/>
      <c r="G5672"/>
      <c r="H5672"/>
      <c r="I5672"/>
      <c r="K5672"/>
      <c r="N5672"/>
      <c r="U5672"/>
      <c r="V5672"/>
      <c r="X5672"/>
      <c r="DD5672"/>
    </row>
    <row r="5673" spans="2:108" x14ac:dyDescent="0.3">
      <c r="B5673"/>
      <c r="C5673"/>
      <c r="E5673"/>
      <c r="F5673"/>
      <c r="G5673"/>
      <c r="H5673"/>
      <c r="I5673"/>
      <c r="K5673"/>
      <c r="N5673"/>
      <c r="U5673"/>
      <c r="V5673"/>
      <c r="X5673"/>
      <c r="DD5673"/>
    </row>
    <row r="5674" spans="2:108" x14ac:dyDescent="0.3">
      <c r="B5674"/>
      <c r="C5674"/>
      <c r="E5674"/>
      <c r="F5674"/>
      <c r="G5674"/>
      <c r="H5674"/>
      <c r="I5674"/>
      <c r="K5674"/>
      <c r="N5674"/>
      <c r="U5674"/>
      <c r="V5674"/>
      <c r="X5674"/>
      <c r="DD5674"/>
    </row>
    <row r="5675" spans="2:108" x14ac:dyDescent="0.3">
      <c r="B5675"/>
      <c r="C5675"/>
      <c r="E5675"/>
      <c r="F5675"/>
      <c r="G5675"/>
      <c r="H5675"/>
      <c r="I5675"/>
      <c r="K5675"/>
      <c r="N5675"/>
      <c r="U5675"/>
      <c r="V5675"/>
      <c r="X5675"/>
      <c r="DD5675"/>
    </row>
    <row r="5676" spans="2:108" x14ac:dyDescent="0.3">
      <c r="B5676"/>
      <c r="C5676"/>
      <c r="E5676"/>
      <c r="F5676"/>
      <c r="G5676"/>
      <c r="H5676"/>
      <c r="I5676"/>
      <c r="K5676"/>
      <c r="N5676"/>
      <c r="U5676"/>
      <c r="V5676"/>
      <c r="X5676"/>
      <c r="DD5676"/>
    </row>
    <row r="5677" spans="2:108" x14ac:dyDescent="0.3">
      <c r="B5677"/>
      <c r="C5677"/>
      <c r="E5677"/>
      <c r="F5677"/>
      <c r="G5677"/>
      <c r="H5677"/>
      <c r="I5677"/>
      <c r="K5677"/>
      <c r="N5677"/>
      <c r="U5677"/>
      <c r="V5677"/>
      <c r="X5677"/>
      <c r="DD5677"/>
    </row>
    <row r="5678" spans="2:108" x14ac:dyDescent="0.3">
      <c r="B5678"/>
      <c r="C5678"/>
      <c r="E5678"/>
      <c r="F5678"/>
      <c r="G5678"/>
      <c r="H5678"/>
      <c r="I5678"/>
      <c r="K5678"/>
      <c r="N5678"/>
      <c r="U5678"/>
      <c r="V5678"/>
      <c r="X5678"/>
      <c r="DD5678"/>
    </row>
    <row r="5679" spans="2:108" x14ac:dyDescent="0.3">
      <c r="B5679"/>
      <c r="C5679"/>
      <c r="E5679"/>
      <c r="F5679"/>
      <c r="G5679"/>
      <c r="H5679"/>
      <c r="I5679"/>
      <c r="K5679"/>
      <c r="N5679"/>
      <c r="U5679"/>
      <c r="V5679"/>
      <c r="X5679"/>
      <c r="DD5679"/>
    </row>
    <row r="5680" spans="2:108" x14ac:dyDescent="0.3">
      <c r="B5680"/>
      <c r="C5680"/>
      <c r="E5680"/>
      <c r="F5680"/>
      <c r="G5680"/>
      <c r="H5680"/>
      <c r="I5680"/>
      <c r="K5680"/>
      <c r="N5680"/>
      <c r="U5680"/>
      <c r="V5680"/>
      <c r="X5680"/>
      <c r="DD5680"/>
    </row>
    <row r="5681" spans="2:108" x14ac:dyDescent="0.3">
      <c r="B5681"/>
      <c r="C5681"/>
      <c r="E5681"/>
      <c r="F5681"/>
      <c r="G5681"/>
      <c r="H5681"/>
      <c r="I5681"/>
      <c r="K5681"/>
      <c r="N5681"/>
      <c r="U5681"/>
      <c r="V5681"/>
      <c r="X5681"/>
      <c r="DD5681"/>
    </row>
    <row r="5682" spans="2:108" x14ac:dyDescent="0.3">
      <c r="B5682"/>
      <c r="C5682"/>
      <c r="E5682"/>
      <c r="F5682"/>
      <c r="G5682"/>
      <c r="H5682"/>
      <c r="I5682"/>
      <c r="K5682"/>
      <c r="N5682"/>
      <c r="U5682"/>
      <c r="V5682"/>
      <c r="X5682"/>
      <c r="DD5682"/>
    </row>
    <row r="5683" spans="2:108" x14ac:dyDescent="0.3">
      <c r="B5683"/>
      <c r="C5683"/>
      <c r="E5683"/>
      <c r="F5683"/>
      <c r="G5683"/>
      <c r="H5683"/>
      <c r="I5683"/>
      <c r="K5683"/>
      <c r="N5683"/>
      <c r="U5683"/>
      <c r="V5683"/>
      <c r="X5683"/>
      <c r="DD5683"/>
    </row>
    <row r="5684" spans="2:108" x14ac:dyDescent="0.3">
      <c r="B5684"/>
      <c r="C5684"/>
      <c r="E5684"/>
      <c r="F5684"/>
      <c r="G5684"/>
      <c r="H5684"/>
      <c r="I5684"/>
      <c r="K5684"/>
      <c r="N5684"/>
      <c r="U5684"/>
      <c r="V5684"/>
      <c r="X5684"/>
      <c r="DD5684"/>
    </row>
    <row r="5685" spans="2:108" x14ac:dyDescent="0.3">
      <c r="B5685"/>
      <c r="C5685"/>
      <c r="E5685"/>
      <c r="F5685"/>
      <c r="G5685"/>
      <c r="H5685"/>
      <c r="I5685"/>
      <c r="K5685"/>
      <c r="N5685"/>
      <c r="U5685"/>
      <c r="V5685"/>
      <c r="X5685"/>
      <c r="DD5685"/>
    </row>
    <row r="5686" spans="2:108" x14ac:dyDescent="0.3">
      <c r="B5686"/>
      <c r="C5686"/>
      <c r="E5686"/>
      <c r="F5686"/>
      <c r="G5686"/>
      <c r="H5686"/>
      <c r="I5686"/>
      <c r="K5686"/>
      <c r="N5686"/>
      <c r="U5686"/>
      <c r="V5686"/>
      <c r="X5686"/>
      <c r="DD5686"/>
    </row>
    <row r="5687" spans="2:108" x14ac:dyDescent="0.3">
      <c r="B5687"/>
      <c r="C5687"/>
      <c r="E5687"/>
      <c r="F5687"/>
      <c r="G5687"/>
      <c r="H5687"/>
      <c r="I5687"/>
      <c r="K5687"/>
      <c r="N5687"/>
      <c r="U5687"/>
      <c r="V5687"/>
      <c r="X5687"/>
      <c r="DD5687"/>
    </row>
    <row r="5688" spans="2:108" x14ac:dyDescent="0.3">
      <c r="B5688"/>
      <c r="C5688"/>
      <c r="E5688"/>
      <c r="F5688"/>
      <c r="G5688"/>
      <c r="H5688"/>
      <c r="I5688"/>
      <c r="K5688"/>
      <c r="N5688"/>
      <c r="U5688"/>
      <c r="V5688"/>
      <c r="X5688"/>
      <c r="DD5688"/>
    </row>
    <row r="5689" spans="2:108" x14ac:dyDescent="0.3">
      <c r="B5689"/>
      <c r="C5689"/>
      <c r="E5689"/>
      <c r="F5689"/>
      <c r="G5689"/>
      <c r="H5689"/>
      <c r="I5689"/>
      <c r="K5689"/>
      <c r="N5689"/>
      <c r="U5689"/>
      <c r="V5689"/>
      <c r="X5689"/>
      <c r="DD5689"/>
    </row>
    <row r="5690" spans="2:108" x14ac:dyDescent="0.3">
      <c r="B5690"/>
      <c r="C5690"/>
      <c r="E5690"/>
      <c r="F5690"/>
      <c r="G5690"/>
      <c r="H5690"/>
      <c r="I5690"/>
      <c r="K5690"/>
      <c r="N5690"/>
      <c r="U5690"/>
      <c r="V5690"/>
      <c r="X5690"/>
      <c r="DD5690"/>
    </row>
    <row r="5691" spans="2:108" x14ac:dyDescent="0.3">
      <c r="B5691"/>
      <c r="C5691"/>
      <c r="E5691"/>
      <c r="F5691"/>
      <c r="G5691"/>
      <c r="H5691"/>
      <c r="I5691"/>
      <c r="K5691"/>
      <c r="N5691"/>
      <c r="U5691"/>
      <c r="V5691"/>
      <c r="X5691"/>
      <c r="DD5691"/>
    </row>
    <row r="5692" spans="2:108" x14ac:dyDescent="0.3">
      <c r="B5692"/>
      <c r="C5692"/>
      <c r="E5692"/>
      <c r="F5692"/>
      <c r="G5692"/>
      <c r="H5692"/>
      <c r="I5692"/>
      <c r="K5692"/>
      <c r="N5692"/>
      <c r="U5692"/>
      <c r="V5692"/>
      <c r="X5692"/>
      <c r="DD5692"/>
    </row>
    <row r="5693" spans="2:108" x14ac:dyDescent="0.3">
      <c r="B5693"/>
      <c r="C5693"/>
      <c r="E5693"/>
      <c r="F5693"/>
      <c r="G5693"/>
      <c r="H5693"/>
      <c r="I5693"/>
      <c r="K5693"/>
      <c r="N5693"/>
      <c r="U5693"/>
      <c r="V5693"/>
      <c r="X5693"/>
      <c r="DD5693"/>
    </row>
    <row r="5694" spans="2:108" x14ac:dyDescent="0.3">
      <c r="B5694"/>
      <c r="C5694"/>
      <c r="E5694"/>
      <c r="F5694"/>
      <c r="G5694"/>
      <c r="H5694"/>
      <c r="I5694"/>
      <c r="K5694"/>
      <c r="N5694"/>
      <c r="U5694"/>
      <c r="V5694"/>
      <c r="X5694"/>
      <c r="DD5694"/>
    </row>
    <row r="5695" spans="2:108" x14ac:dyDescent="0.3">
      <c r="B5695"/>
      <c r="C5695"/>
      <c r="E5695"/>
      <c r="F5695"/>
      <c r="G5695"/>
      <c r="H5695"/>
      <c r="I5695"/>
      <c r="K5695"/>
      <c r="N5695"/>
      <c r="U5695"/>
      <c r="V5695"/>
      <c r="X5695"/>
      <c r="DD5695"/>
    </row>
    <row r="5696" spans="2:108" x14ac:dyDescent="0.3">
      <c r="B5696"/>
      <c r="C5696"/>
      <c r="E5696"/>
      <c r="F5696"/>
      <c r="G5696"/>
      <c r="H5696"/>
      <c r="I5696"/>
      <c r="K5696"/>
      <c r="N5696"/>
      <c r="U5696"/>
      <c r="V5696"/>
      <c r="X5696"/>
      <c r="DD5696"/>
    </row>
    <row r="5697" spans="2:108" x14ac:dyDescent="0.3">
      <c r="B5697"/>
      <c r="C5697"/>
      <c r="E5697"/>
      <c r="F5697"/>
      <c r="G5697"/>
      <c r="H5697"/>
      <c r="I5697"/>
      <c r="K5697"/>
      <c r="N5697"/>
      <c r="U5697"/>
      <c r="V5697"/>
      <c r="X5697"/>
      <c r="DD5697"/>
    </row>
    <row r="5698" spans="2:108" x14ac:dyDescent="0.3">
      <c r="B5698"/>
      <c r="C5698"/>
      <c r="E5698"/>
      <c r="F5698"/>
      <c r="G5698"/>
      <c r="H5698"/>
      <c r="I5698"/>
      <c r="K5698"/>
      <c r="N5698"/>
      <c r="U5698"/>
      <c r="V5698"/>
      <c r="X5698"/>
      <c r="DD5698"/>
    </row>
    <row r="5699" spans="2:108" x14ac:dyDescent="0.3">
      <c r="B5699"/>
      <c r="C5699"/>
      <c r="E5699"/>
      <c r="F5699"/>
      <c r="G5699"/>
      <c r="H5699"/>
      <c r="I5699"/>
      <c r="K5699"/>
      <c r="N5699"/>
      <c r="U5699"/>
      <c r="V5699"/>
      <c r="X5699"/>
      <c r="DD5699"/>
    </row>
    <row r="5700" spans="2:108" x14ac:dyDescent="0.3">
      <c r="B5700"/>
      <c r="C5700"/>
      <c r="E5700"/>
      <c r="F5700"/>
      <c r="G5700"/>
      <c r="H5700"/>
      <c r="I5700"/>
      <c r="K5700"/>
      <c r="N5700"/>
      <c r="U5700"/>
      <c r="V5700"/>
      <c r="X5700"/>
      <c r="DD5700"/>
    </row>
    <row r="5701" spans="2:108" x14ac:dyDescent="0.3">
      <c r="B5701"/>
      <c r="C5701"/>
      <c r="E5701"/>
      <c r="F5701"/>
      <c r="G5701"/>
      <c r="H5701"/>
      <c r="I5701"/>
      <c r="K5701"/>
      <c r="N5701"/>
      <c r="U5701"/>
      <c r="V5701"/>
      <c r="X5701"/>
      <c r="DD5701"/>
    </row>
    <row r="5702" spans="2:108" x14ac:dyDescent="0.3">
      <c r="B5702"/>
      <c r="C5702"/>
      <c r="E5702"/>
      <c r="F5702"/>
      <c r="G5702"/>
      <c r="H5702"/>
      <c r="I5702"/>
      <c r="K5702"/>
      <c r="N5702"/>
      <c r="U5702"/>
      <c r="V5702"/>
      <c r="X5702"/>
      <c r="DD5702"/>
    </row>
    <row r="5703" spans="2:108" x14ac:dyDescent="0.3">
      <c r="B5703"/>
      <c r="C5703"/>
      <c r="E5703"/>
      <c r="F5703"/>
      <c r="G5703"/>
      <c r="H5703"/>
      <c r="I5703"/>
      <c r="K5703"/>
      <c r="N5703"/>
      <c r="U5703"/>
      <c r="V5703"/>
      <c r="X5703"/>
      <c r="DD5703"/>
    </row>
    <row r="5704" spans="2:108" x14ac:dyDescent="0.3">
      <c r="B5704"/>
      <c r="C5704"/>
      <c r="E5704"/>
      <c r="F5704"/>
      <c r="G5704"/>
      <c r="H5704"/>
      <c r="I5704"/>
      <c r="K5704"/>
      <c r="N5704"/>
      <c r="U5704"/>
      <c r="V5704"/>
      <c r="X5704"/>
      <c r="DD5704"/>
    </row>
    <row r="5705" spans="2:108" x14ac:dyDescent="0.3">
      <c r="B5705"/>
      <c r="C5705"/>
      <c r="E5705"/>
      <c r="F5705"/>
      <c r="G5705"/>
      <c r="H5705"/>
      <c r="I5705"/>
      <c r="K5705"/>
      <c r="N5705"/>
      <c r="U5705"/>
      <c r="V5705"/>
      <c r="X5705"/>
      <c r="DD5705"/>
    </row>
    <row r="5706" spans="2:108" x14ac:dyDescent="0.3">
      <c r="B5706"/>
      <c r="C5706"/>
      <c r="E5706"/>
      <c r="F5706"/>
      <c r="G5706"/>
      <c r="H5706"/>
      <c r="I5706"/>
      <c r="K5706"/>
      <c r="N5706"/>
      <c r="U5706"/>
      <c r="V5706"/>
      <c r="X5706"/>
      <c r="DD5706"/>
    </row>
    <row r="5707" spans="2:108" x14ac:dyDescent="0.3">
      <c r="B5707"/>
      <c r="C5707"/>
      <c r="E5707"/>
      <c r="F5707"/>
      <c r="G5707"/>
      <c r="H5707"/>
      <c r="I5707"/>
      <c r="K5707"/>
      <c r="N5707"/>
      <c r="U5707"/>
      <c r="V5707"/>
      <c r="X5707"/>
      <c r="DD5707"/>
    </row>
    <row r="5708" spans="2:108" x14ac:dyDescent="0.3">
      <c r="B5708"/>
      <c r="C5708"/>
      <c r="E5708"/>
      <c r="F5708"/>
      <c r="G5708"/>
      <c r="H5708"/>
      <c r="I5708"/>
      <c r="K5708"/>
      <c r="N5708"/>
      <c r="U5708"/>
      <c r="V5708"/>
      <c r="X5708"/>
      <c r="DD5708"/>
    </row>
    <row r="5709" spans="2:108" x14ac:dyDescent="0.3">
      <c r="B5709"/>
      <c r="C5709"/>
      <c r="E5709"/>
      <c r="F5709"/>
      <c r="G5709"/>
      <c r="H5709"/>
      <c r="I5709"/>
      <c r="K5709"/>
      <c r="N5709"/>
      <c r="U5709"/>
      <c r="V5709"/>
      <c r="X5709"/>
      <c r="DD5709"/>
    </row>
    <row r="5710" spans="2:108" x14ac:dyDescent="0.3">
      <c r="B5710"/>
      <c r="C5710"/>
      <c r="E5710"/>
      <c r="F5710"/>
      <c r="G5710"/>
      <c r="H5710"/>
      <c r="I5710"/>
      <c r="K5710"/>
      <c r="N5710"/>
      <c r="U5710"/>
      <c r="V5710"/>
      <c r="X5710"/>
      <c r="DD5710"/>
    </row>
    <row r="5711" spans="2:108" x14ac:dyDescent="0.3">
      <c r="B5711"/>
      <c r="C5711"/>
      <c r="E5711"/>
      <c r="F5711"/>
      <c r="G5711"/>
      <c r="H5711"/>
      <c r="I5711"/>
      <c r="K5711"/>
      <c r="N5711"/>
      <c r="U5711"/>
      <c r="V5711"/>
      <c r="X5711"/>
      <c r="DD5711"/>
    </row>
    <row r="5712" spans="2:108" x14ac:dyDescent="0.3">
      <c r="B5712"/>
      <c r="C5712"/>
      <c r="E5712"/>
      <c r="F5712"/>
      <c r="G5712"/>
      <c r="H5712"/>
      <c r="I5712"/>
      <c r="K5712"/>
      <c r="N5712"/>
      <c r="U5712"/>
      <c r="V5712"/>
      <c r="X5712"/>
      <c r="DD5712"/>
    </row>
    <row r="5713" spans="2:108" x14ac:dyDescent="0.3">
      <c r="B5713"/>
      <c r="C5713"/>
      <c r="E5713"/>
      <c r="F5713"/>
      <c r="G5713"/>
      <c r="H5713"/>
      <c r="I5713"/>
      <c r="K5713"/>
      <c r="N5713"/>
      <c r="U5713"/>
      <c r="V5713"/>
      <c r="X5713"/>
      <c r="DD5713"/>
    </row>
    <row r="5714" spans="2:108" x14ac:dyDescent="0.3">
      <c r="B5714"/>
      <c r="C5714"/>
      <c r="E5714"/>
      <c r="F5714"/>
      <c r="G5714"/>
      <c r="H5714"/>
      <c r="I5714"/>
      <c r="K5714"/>
      <c r="N5714"/>
      <c r="U5714"/>
      <c r="V5714"/>
      <c r="X5714"/>
      <c r="DD5714"/>
    </row>
    <row r="5715" spans="2:108" x14ac:dyDescent="0.3">
      <c r="B5715"/>
      <c r="C5715"/>
      <c r="E5715"/>
      <c r="F5715"/>
      <c r="G5715"/>
      <c r="H5715"/>
      <c r="I5715"/>
      <c r="K5715"/>
      <c r="N5715"/>
      <c r="U5715"/>
      <c r="V5715"/>
      <c r="X5715"/>
      <c r="DD5715"/>
    </row>
    <row r="5716" spans="2:108" x14ac:dyDescent="0.3">
      <c r="B5716"/>
      <c r="C5716"/>
      <c r="E5716"/>
      <c r="F5716"/>
      <c r="G5716"/>
      <c r="H5716"/>
      <c r="I5716"/>
      <c r="K5716"/>
      <c r="N5716"/>
      <c r="U5716"/>
      <c r="V5716"/>
      <c r="X5716"/>
      <c r="DD5716"/>
    </row>
    <row r="5717" spans="2:108" x14ac:dyDescent="0.3">
      <c r="B5717"/>
      <c r="C5717"/>
      <c r="E5717"/>
      <c r="F5717"/>
      <c r="G5717"/>
      <c r="H5717"/>
      <c r="I5717"/>
      <c r="K5717"/>
      <c r="N5717"/>
      <c r="U5717"/>
      <c r="V5717"/>
      <c r="X5717"/>
      <c r="DD5717"/>
    </row>
    <row r="5718" spans="2:108" x14ac:dyDescent="0.3">
      <c r="B5718"/>
      <c r="C5718"/>
      <c r="E5718"/>
      <c r="F5718"/>
      <c r="G5718"/>
      <c r="H5718"/>
      <c r="I5718"/>
      <c r="K5718"/>
      <c r="N5718"/>
      <c r="U5718"/>
      <c r="V5718"/>
      <c r="X5718"/>
      <c r="DD5718"/>
    </row>
    <row r="5719" spans="2:108" x14ac:dyDescent="0.3">
      <c r="B5719"/>
      <c r="C5719"/>
      <c r="E5719"/>
      <c r="F5719"/>
      <c r="G5719"/>
      <c r="H5719"/>
      <c r="I5719"/>
      <c r="K5719"/>
      <c r="N5719"/>
      <c r="U5719"/>
      <c r="V5719"/>
      <c r="X5719"/>
      <c r="DD5719"/>
    </row>
    <row r="5720" spans="2:108" x14ac:dyDescent="0.3">
      <c r="B5720"/>
      <c r="C5720"/>
      <c r="E5720"/>
      <c r="F5720"/>
      <c r="G5720"/>
      <c r="H5720"/>
      <c r="I5720"/>
      <c r="K5720"/>
      <c r="N5720"/>
      <c r="O5720"/>
      <c r="P5720"/>
      <c r="U5720"/>
      <c r="V5720"/>
      <c r="X5720"/>
      <c r="DD5720"/>
    </row>
    <row r="5721" spans="2:108" x14ac:dyDescent="0.3">
      <c r="B5721"/>
      <c r="C5721"/>
      <c r="E5721"/>
      <c r="F5721"/>
      <c r="G5721"/>
      <c r="H5721"/>
      <c r="I5721"/>
      <c r="K5721"/>
      <c r="N5721"/>
      <c r="U5721"/>
      <c r="V5721"/>
      <c r="X5721"/>
      <c r="DD5721"/>
    </row>
    <row r="5722" spans="2:108" x14ac:dyDescent="0.3">
      <c r="B5722"/>
      <c r="C5722"/>
      <c r="E5722"/>
      <c r="F5722"/>
      <c r="G5722"/>
      <c r="H5722"/>
      <c r="I5722"/>
      <c r="K5722"/>
      <c r="N5722"/>
      <c r="U5722"/>
      <c r="V5722"/>
      <c r="X5722"/>
      <c r="DD5722"/>
    </row>
    <row r="5723" spans="2:108" x14ac:dyDescent="0.3">
      <c r="B5723"/>
      <c r="C5723"/>
      <c r="E5723"/>
      <c r="F5723"/>
      <c r="G5723"/>
      <c r="H5723"/>
      <c r="I5723"/>
      <c r="K5723"/>
      <c r="N5723"/>
      <c r="U5723"/>
      <c r="V5723"/>
      <c r="X5723"/>
      <c r="DD5723"/>
    </row>
    <row r="5724" spans="2:108" x14ac:dyDescent="0.3">
      <c r="B5724"/>
      <c r="C5724"/>
      <c r="E5724"/>
      <c r="F5724"/>
      <c r="G5724"/>
      <c r="H5724"/>
      <c r="I5724"/>
      <c r="K5724"/>
      <c r="N5724"/>
      <c r="U5724"/>
      <c r="V5724"/>
      <c r="X5724"/>
      <c r="DD5724"/>
    </row>
    <row r="5725" spans="2:108" x14ac:dyDescent="0.3">
      <c r="B5725"/>
      <c r="C5725"/>
      <c r="E5725"/>
      <c r="F5725"/>
      <c r="G5725"/>
      <c r="H5725"/>
      <c r="I5725"/>
      <c r="K5725"/>
      <c r="N5725"/>
      <c r="U5725"/>
      <c r="V5725"/>
      <c r="X5725"/>
      <c r="DD5725"/>
    </row>
    <row r="5726" spans="2:108" x14ac:dyDescent="0.3">
      <c r="B5726"/>
      <c r="C5726"/>
      <c r="E5726"/>
      <c r="F5726"/>
      <c r="G5726"/>
      <c r="H5726"/>
      <c r="I5726"/>
      <c r="K5726"/>
      <c r="N5726"/>
      <c r="U5726"/>
      <c r="V5726"/>
      <c r="X5726"/>
      <c r="DD5726"/>
    </row>
    <row r="5727" spans="2:108" x14ac:dyDescent="0.3">
      <c r="B5727"/>
      <c r="C5727"/>
      <c r="E5727"/>
      <c r="F5727"/>
      <c r="G5727"/>
      <c r="H5727"/>
      <c r="I5727"/>
      <c r="K5727"/>
      <c r="N5727"/>
      <c r="U5727"/>
      <c r="V5727"/>
      <c r="X5727"/>
      <c r="DD5727"/>
    </row>
    <row r="5728" spans="2:108" x14ac:dyDescent="0.3">
      <c r="B5728"/>
      <c r="C5728"/>
      <c r="E5728"/>
      <c r="F5728"/>
      <c r="G5728"/>
      <c r="H5728"/>
      <c r="I5728"/>
      <c r="K5728"/>
      <c r="N5728"/>
      <c r="U5728"/>
      <c r="V5728"/>
      <c r="X5728"/>
      <c r="DD5728"/>
    </row>
    <row r="5729" spans="2:108" x14ac:dyDescent="0.3">
      <c r="B5729"/>
      <c r="C5729"/>
      <c r="E5729"/>
      <c r="F5729"/>
      <c r="G5729"/>
      <c r="H5729"/>
      <c r="I5729"/>
      <c r="K5729"/>
      <c r="N5729"/>
      <c r="U5729"/>
      <c r="V5729"/>
      <c r="X5729"/>
      <c r="DD5729"/>
    </row>
    <row r="5730" spans="2:108" x14ac:dyDescent="0.3">
      <c r="B5730"/>
      <c r="C5730"/>
      <c r="E5730"/>
      <c r="F5730"/>
      <c r="G5730"/>
      <c r="H5730"/>
      <c r="I5730"/>
      <c r="K5730"/>
      <c r="N5730"/>
      <c r="U5730"/>
      <c r="V5730"/>
      <c r="X5730"/>
      <c r="DD5730"/>
    </row>
    <row r="5731" spans="2:108" x14ac:dyDescent="0.3">
      <c r="B5731"/>
      <c r="C5731"/>
      <c r="E5731"/>
      <c r="F5731"/>
      <c r="G5731"/>
      <c r="H5731"/>
      <c r="I5731"/>
      <c r="K5731"/>
      <c r="N5731"/>
      <c r="U5731"/>
      <c r="V5731"/>
      <c r="X5731"/>
      <c r="DD5731"/>
    </row>
    <row r="5732" spans="2:108" x14ac:dyDescent="0.3">
      <c r="B5732"/>
      <c r="C5732"/>
      <c r="E5732"/>
      <c r="F5732"/>
      <c r="G5732"/>
      <c r="H5732"/>
      <c r="I5732"/>
      <c r="K5732"/>
      <c r="N5732"/>
      <c r="U5732"/>
      <c r="V5732"/>
      <c r="X5732"/>
      <c r="DD5732"/>
    </row>
    <row r="5733" spans="2:108" x14ac:dyDescent="0.3">
      <c r="B5733"/>
      <c r="C5733"/>
      <c r="E5733"/>
      <c r="F5733"/>
      <c r="G5733"/>
      <c r="H5733"/>
      <c r="I5733"/>
      <c r="K5733"/>
      <c r="N5733"/>
      <c r="U5733"/>
      <c r="V5733"/>
      <c r="X5733"/>
      <c r="DD5733"/>
    </row>
    <row r="5734" spans="2:108" x14ac:dyDescent="0.3">
      <c r="B5734"/>
      <c r="C5734"/>
      <c r="E5734"/>
      <c r="F5734"/>
      <c r="G5734"/>
      <c r="H5734"/>
      <c r="I5734"/>
      <c r="K5734"/>
      <c r="N5734"/>
      <c r="U5734"/>
      <c r="V5734"/>
      <c r="X5734"/>
      <c r="DD5734"/>
    </row>
    <row r="5735" spans="2:108" x14ac:dyDescent="0.3">
      <c r="B5735"/>
      <c r="C5735"/>
      <c r="E5735"/>
      <c r="F5735"/>
      <c r="G5735"/>
      <c r="H5735"/>
      <c r="I5735"/>
      <c r="K5735"/>
      <c r="N5735"/>
      <c r="U5735"/>
      <c r="V5735"/>
      <c r="X5735"/>
      <c r="DD5735"/>
    </row>
    <row r="5736" spans="2:108" x14ac:dyDescent="0.3">
      <c r="B5736"/>
      <c r="C5736"/>
      <c r="E5736"/>
      <c r="F5736"/>
      <c r="G5736"/>
      <c r="H5736"/>
      <c r="I5736"/>
      <c r="K5736"/>
      <c r="N5736"/>
      <c r="U5736"/>
      <c r="V5736"/>
      <c r="X5736"/>
      <c r="DD5736"/>
    </row>
    <row r="5737" spans="2:108" x14ac:dyDescent="0.3">
      <c r="B5737"/>
      <c r="C5737"/>
      <c r="E5737"/>
      <c r="F5737"/>
      <c r="G5737"/>
      <c r="H5737"/>
      <c r="I5737"/>
      <c r="K5737"/>
      <c r="N5737"/>
      <c r="U5737"/>
      <c r="V5737"/>
      <c r="X5737"/>
      <c r="DD5737"/>
    </row>
    <row r="5738" spans="2:108" x14ac:dyDescent="0.3">
      <c r="B5738"/>
      <c r="C5738"/>
      <c r="E5738"/>
      <c r="F5738"/>
      <c r="G5738"/>
      <c r="H5738"/>
      <c r="I5738"/>
      <c r="K5738"/>
      <c r="N5738"/>
      <c r="U5738"/>
      <c r="V5738"/>
      <c r="X5738"/>
      <c r="DD5738"/>
    </row>
    <row r="5739" spans="2:108" x14ac:dyDescent="0.3">
      <c r="B5739"/>
      <c r="C5739"/>
      <c r="E5739"/>
      <c r="F5739"/>
      <c r="G5739"/>
      <c r="H5739"/>
      <c r="I5739"/>
      <c r="K5739"/>
      <c r="N5739"/>
      <c r="U5739"/>
      <c r="V5739"/>
      <c r="X5739"/>
      <c r="DD5739"/>
    </row>
    <row r="5740" spans="2:108" x14ac:dyDescent="0.3">
      <c r="B5740"/>
      <c r="C5740"/>
      <c r="E5740"/>
      <c r="F5740"/>
      <c r="G5740"/>
      <c r="H5740"/>
      <c r="I5740"/>
      <c r="K5740"/>
      <c r="N5740"/>
      <c r="U5740"/>
      <c r="V5740"/>
      <c r="X5740"/>
      <c r="DD5740"/>
    </row>
    <row r="5741" spans="2:108" x14ac:dyDescent="0.3">
      <c r="B5741"/>
      <c r="C5741"/>
      <c r="E5741"/>
      <c r="F5741"/>
      <c r="G5741"/>
      <c r="H5741"/>
      <c r="I5741"/>
      <c r="K5741"/>
      <c r="N5741"/>
      <c r="U5741"/>
      <c r="V5741"/>
      <c r="X5741"/>
      <c r="DD5741"/>
    </row>
    <row r="5742" spans="2:108" x14ac:dyDescent="0.3">
      <c r="B5742"/>
      <c r="C5742"/>
      <c r="E5742"/>
      <c r="F5742"/>
      <c r="G5742"/>
      <c r="H5742"/>
      <c r="I5742"/>
      <c r="K5742"/>
      <c r="N5742"/>
      <c r="U5742"/>
      <c r="V5742"/>
      <c r="X5742"/>
      <c r="DD5742"/>
    </row>
    <row r="5743" spans="2:108" x14ac:dyDescent="0.3">
      <c r="B5743"/>
      <c r="C5743"/>
      <c r="E5743"/>
      <c r="F5743"/>
      <c r="G5743"/>
      <c r="H5743"/>
      <c r="I5743"/>
      <c r="K5743"/>
      <c r="N5743"/>
      <c r="U5743"/>
      <c r="V5743"/>
      <c r="X5743"/>
      <c r="DD5743"/>
    </row>
    <row r="5744" spans="2:108" x14ac:dyDescent="0.3">
      <c r="B5744"/>
      <c r="C5744"/>
      <c r="E5744"/>
      <c r="F5744"/>
      <c r="G5744"/>
      <c r="H5744"/>
      <c r="I5744"/>
      <c r="K5744"/>
      <c r="N5744"/>
      <c r="U5744"/>
      <c r="V5744"/>
      <c r="X5744"/>
      <c r="DD5744"/>
    </row>
    <row r="5745" spans="2:108" x14ac:dyDescent="0.3">
      <c r="B5745"/>
      <c r="C5745"/>
      <c r="E5745"/>
      <c r="F5745"/>
      <c r="G5745"/>
      <c r="H5745"/>
      <c r="I5745"/>
      <c r="K5745"/>
      <c r="N5745"/>
      <c r="U5745"/>
      <c r="V5745"/>
      <c r="X5745"/>
      <c r="DD5745"/>
    </row>
    <row r="5746" spans="2:108" x14ac:dyDescent="0.3">
      <c r="B5746"/>
      <c r="C5746"/>
      <c r="E5746"/>
      <c r="F5746"/>
      <c r="G5746"/>
      <c r="H5746"/>
      <c r="I5746"/>
      <c r="K5746"/>
      <c r="N5746"/>
      <c r="U5746"/>
      <c r="V5746"/>
      <c r="X5746"/>
      <c r="DD5746"/>
    </row>
    <row r="5747" spans="2:108" x14ac:dyDescent="0.3">
      <c r="B5747"/>
      <c r="C5747"/>
      <c r="E5747"/>
      <c r="F5747"/>
      <c r="G5747"/>
      <c r="H5747"/>
      <c r="I5747"/>
      <c r="K5747"/>
      <c r="N5747"/>
      <c r="U5747"/>
      <c r="V5747"/>
      <c r="X5747"/>
      <c r="DD5747"/>
    </row>
    <row r="5748" spans="2:108" x14ac:dyDescent="0.3">
      <c r="B5748"/>
      <c r="C5748"/>
      <c r="E5748"/>
      <c r="F5748"/>
      <c r="G5748"/>
      <c r="H5748"/>
      <c r="I5748"/>
      <c r="K5748"/>
      <c r="N5748"/>
      <c r="U5748"/>
      <c r="V5748"/>
      <c r="X5748"/>
      <c r="DD5748"/>
    </row>
    <row r="5749" spans="2:108" x14ac:dyDescent="0.3">
      <c r="B5749"/>
      <c r="C5749"/>
      <c r="E5749"/>
      <c r="F5749"/>
      <c r="G5749"/>
      <c r="H5749"/>
      <c r="I5749"/>
      <c r="K5749"/>
      <c r="N5749"/>
      <c r="U5749"/>
      <c r="V5749"/>
      <c r="X5749"/>
      <c r="DD5749"/>
    </row>
    <row r="5750" spans="2:108" x14ac:dyDescent="0.3">
      <c r="B5750"/>
      <c r="C5750"/>
      <c r="E5750"/>
      <c r="F5750"/>
      <c r="G5750"/>
      <c r="H5750"/>
      <c r="I5750"/>
      <c r="K5750"/>
      <c r="N5750"/>
      <c r="U5750"/>
      <c r="V5750"/>
      <c r="X5750"/>
      <c r="DD5750"/>
    </row>
    <row r="5751" spans="2:108" x14ac:dyDescent="0.3">
      <c r="B5751"/>
      <c r="C5751"/>
      <c r="E5751"/>
      <c r="F5751"/>
      <c r="G5751"/>
      <c r="H5751"/>
      <c r="I5751"/>
      <c r="K5751"/>
      <c r="N5751"/>
      <c r="U5751"/>
      <c r="V5751"/>
      <c r="X5751"/>
      <c r="DD5751"/>
    </row>
    <row r="5752" spans="2:108" x14ac:dyDescent="0.3">
      <c r="B5752"/>
      <c r="C5752"/>
      <c r="E5752"/>
      <c r="F5752"/>
      <c r="G5752"/>
      <c r="H5752"/>
      <c r="I5752"/>
      <c r="K5752"/>
      <c r="N5752"/>
      <c r="U5752"/>
      <c r="V5752"/>
      <c r="X5752"/>
      <c r="DD5752"/>
    </row>
    <row r="5753" spans="2:108" x14ac:dyDescent="0.3">
      <c r="B5753"/>
      <c r="C5753"/>
      <c r="E5753"/>
      <c r="F5753"/>
      <c r="G5753"/>
      <c r="H5753"/>
      <c r="I5753"/>
      <c r="K5753"/>
      <c r="N5753"/>
      <c r="U5753"/>
      <c r="V5753"/>
      <c r="X5753"/>
      <c r="DD5753"/>
    </row>
    <row r="5754" spans="2:108" x14ac:dyDescent="0.3">
      <c r="B5754"/>
      <c r="C5754"/>
      <c r="E5754"/>
      <c r="F5754"/>
      <c r="G5754"/>
      <c r="H5754"/>
      <c r="I5754"/>
      <c r="K5754"/>
      <c r="N5754"/>
      <c r="U5754"/>
      <c r="V5754"/>
      <c r="X5754"/>
      <c r="DD5754"/>
    </row>
    <row r="5755" spans="2:108" x14ac:dyDescent="0.3">
      <c r="B5755"/>
      <c r="C5755"/>
      <c r="E5755"/>
      <c r="F5755"/>
      <c r="G5755"/>
      <c r="H5755"/>
      <c r="I5755"/>
      <c r="K5755"/>
      <c r="N5755"/>
      <c r="U5755"/>
      <c r="V5755"/>
      <c r="X5755"/>
      <c r="DD5755"/>
    </row>
    <row r="5756" spans="2:108" x14ac:dyDescent="0.3">
      <c r="B5756"/>
      <c r="C5756"/>
      <c r="E5756"/>
      <c r="F5756"/>
      <c r="G5756"/>
      <c r="H5756"/>
      <c r="I5756"/>
      <c r="K5756"/>
      <c r="N5756"/>
      <c r="U5756"/>
      <c r="V5756"/>
      <c r="X5756"/>
      <c r="DD5756"/>
    </row>
    <row r="5757" spans="2:108" x14ac:dyDescent="0.3">
      <c r="B5757"/>
      <c r="C5757"/>
      <c r="E5757"/>
      <c r="F5757"/>
      <c r="G5757"/>
      <c r="H5757"/>
      <c r="I5757"/>
      <c r="K5757"/>
      <c r="N5757"/>
      <c r="U5757"/>
      <c r="V5757"/>
      <c r="X5757"/>
      <c r="DD5757"/>
    </row>
    <row r="5758" spans="2:108" x14ac:dyDescent="0.3">
      <c r="B5758"/>
      <c r="C5758"/>
      <c r="E5758"/>
      <c r="F5758"/>
      <c r="G5758"/>
      <c r="H5758"/>
      <c r="I5758"/>
      <c r="K5758"/>
      <c r="N5758"/>
      <c r="U5758"/>
      <c r="V5758"/>
      <c r="X5758"/>
      <c r="DD5758"/>
    </row>
    <row r="5759" spans="2:108" x14ac:dyDescent="0.3">
      <c r="B5759"/>
      <c r="C5759"/>
      <c r="E5759"/>
      <c r="F5759"/>
      <c r="G5759"/>
      <c r="H5759"/>
      <c r="I5759"/>
      <c r="K5759"/>
      <c r="N5759"/>
      <c r="U5759"/>
      <c r="V5759"/>
      <c r="X5759"/>
      <c r="DD5759"/>
    </row>
    <row r="5760" spans="2:108" x14ac:dyDescent="0.3">
      <c r="B5760"/>
      <c r="C5760"/>
      <c r="E5760"/>
      <c r="F5760"/>
      <c r="G5760"/>
      <c r="H5760"/>
      <c r="I5760"/>
      <c r="K5760"/>
      <c r="N5760"/>
      <c r="U5760"/>
      <c r="V5760"/>
      <c r="X5760"/>
      <c r="DD5760"/>
    </row>
    <row r="5761" spans="2:108" x14ac:dyDescent="0.3">
      <c r="B5761"/>
      <c r="C5761"/>
      <c r="E5761"/>
      <c r="F5761"/>
      <c r="G5761"/>
      <c r="H5761"/>
      <c r="I5761"/>
      <c r="K5761"/>
      <c r="N5761"/>
      <c r="U5761"/>
      <c r="V5761"/>
      <c r="X5761"/>
      <c r="DD5761"/>
    </row>
    <row r="5762" spans="2:108" x14ac:dyDescent="0.3">
      <c r="B5762"/>
      <c r="C5762"/>
      <c r="E5762"/>
      <c r="F5762"/>
      <c r="G5762"/>
      <c r="H5762"/>
      <c r="I5762"/>
      <c r="K5762"/>
      <c r="N5762"/>
      <c r="U5762"/>
      <c r="V5762"/>
      <c r="X5762"/>
      <c r="DD5762"/>
    </row>
    <row r="5763" spans="2:108" x14ac:dyDescent="0.3">
      <c r="B5763"/>
      <c r="C5763"/>
      <c r="E5763"/>
      <c r="F5763"/>
      <c r="G5763"/>
      <c r="H5763"/>
      <c r="I5763"/>
      <c r="K5763"/>
      <c r="N5763"/>
      <c r="U5763"/>
      <c r="V5763"/>
      <c r="X5763"/>
      <c r="DD5763"/>
    </row>
    <row r="5764" spans="2:108" x14ac:dyDescent="0.3">
      <c r="B5764"/>
      <c r="C5764"/>
      <c r="E5764"/>
      <c r="F5764"/>
      <c r="G5764"/>
      <c r="H5764"/>
      <c r="I5764"/>
      <c r="K5764"/>
      <c r="N5764"/>
      <c r="U5764"/>
      <c r="V5764"/>
      <c r="X5764"/>
      <c r="DD5764"/>
    </row>
    <row r="5765" spans="2:108" x14ac:dyDescent="0.3">
      <c r="B5765"/>
      <c r="C5765"/>
      <c r="E5765"/>
      <c r="F5765"/>
      <c r="G5765"/>
      <c r="H5765"/>
      <c r="I5765"/>
      <c r="K5765"/>
      <c r="N5765"/>
      <c r="U5765"/>
      <c r="V5765"/>
      <c r="X5765"/>
      <c r="DD5765"/>
    </row>
    <row r="5766" spans="2:108" x14ac:dyDescent="0.3">
      <c r="B5766"/>
      <c r="C5766"/>
      <c r="E5766"/>
      <c r="F5766"/>
      <c r="G5766"/>
      <c r="H5766"/>
      <c r="I5766"/>
      <c r="K5766"/>
      <c r="N5766"/>
      <c r="U5766"/>
      <c r="V5766"/>
      <c r="X5766"/>
      <c r="Y5766"/>
    </row>
    <row r="5767" spans="2:108" x14ac:dyDescent="0.3">
      <c r="B5767"/>
      <c r="C5767"/>
      <c r="E5767"/>
      <c r="F5767"/>
      <c r="G5767"/>
      <c r="H5767"/>
      <c r="I5767"/>
      <c r="K5767"/>
      <c r="N5767"/>
      <c r="U5767"/>
      <c r="V5767"/>
      <c r="X5767"/>
      <c r="Y5767"/>
    </row>
    <row r="5768" spans="2:108" x14ac:dyDescent="0.3">
      <c r="B5768"/>
      <c r="C5768"/>
      <c r="E5768"/>
      <c r="F5768"/>
      <c r="G5768"/>
      <c r="H5768"/>
      <c r="I5768"/>
      <c r="K5768"/>
      <c r="N5768"/>
      <c r="U5768"/>
      <c r="V5768"/>
      <c r="X5768"/>
      <c r="Y5768"/>
    </row>
    <row r="5769" spans="2:108" x14ac:dyDescent="0.3">
      <c r="B5769"/>
      <c r="C5769"/>
      <c r="E5769"/>
      <c r="F5769"/>
      <c r="G5769"/>
      <c r="H5769"/>
      <c r="I5769"/>
      <c r="K5769"/>
      <c r="N5769"/>
      <c r="U5769"/>
      <c r="V5769"/>
      <c r="X5769"/>
      <c r="Y5769"/>
    </row>
    <row r="5770" spans="2:108" x14ac:dyDescent="0.3">
      <c r="B5770"/>
      <c r="C5770"/>
      <c r="E5770"/>
      <c r="F5770"/>
      <c r="G5770"/>
      <c r="H5770"/>
      <c r="I5770"/>
      <c r="K5770"/>
      <c r="N5770"/>
      <c r="U5770"/>
      <c r="V5770"/>
      <c r="X5770"/>
      <c r="Y5770"/>
    </row>
    <row r="5771" spans="2:108" x14ac:dyDescent="0.3">
      <c r="B5771"/>
      <c r="C5771"/>
      <c r="E5771"/>
      <c r="F5771"/>
      <c r="G5771"/>
      <c r="H5771"/>
      <c r="I5771"/>
      <c r="K5771"/>
      <c r="N5771"/>
      <c r="U5771"/>
      <c r="V5771"/>
      <c r="X5771"/>
      <c r="Y5771"/>
    </row>
    <row r="5772" spans="2:108" x14ac:dyDescent="0.3">
      <c r="B5772"/>
      <c r="C5772"/>
      <c r="E5772"/>
      <c r="F5772"/>
      <c r="G5772"/>
      <c r="H5772"/>
      <c r="I5772"/>
      <c r="K5772"/>
      <c r="N5772"/>
      <c r="U5772"/>
      <c r="V5772"/>
      <c r="X5772"/>
      <c r="Y5772"/>
    </row>
    <row r="5773" spans="2:108" x14ac:dyDescent="0.3">
      <c r="B5773"/>
      <c r="C5773"/>
      <c r="E5773"/>
      <c r="F5773"/>
      <c r="G5773"/>
      <c r="H5773"/>
      <c r="I5773"/>
      <c r="K5773"/>
      <c r="N5773"/>
      <c r="U5773"/>
      <c r="V5773"/>
      <c r="X5773"/>
      <c r="Y5773"/>
    </row>
    <row r="5774" spans="2:108" x14ac:dyDescent="0.3">
      <c r="B5774"/>
      <c r="C5774"/>
      <c r="E5774"/>
      <c r="F5774"/>
      <c r="G5774"/>
      <c r="H5774"/>
      <c r="I5774"/>
      <c r="K5774"/>
      <c r="N5774"/>
      <c r="U5774"/>
      <c r="V5774"/>
      <c r="X5774"/>
      <c r="Y5774"/>
    </row>
    <row r="5775" spans="2:108" x14ac:dyDescent="0.3">
      <c r="B5775"/>
      <c r="C5775"/>
      <c r="E5775"/>
      <c r="F5775"/>
      <c r="G5775"/>
      <c r="H5775"/>
      <c r="I5775"/>
      <c r="K5775"/>
      <c r="N5775"/>
      <c r="U5775"/>
      <c r="V5775"/>
      <c r="X5775"/>
      <c r="Y5775"/>
    </row>
    <row r="5776" spans="2:108" x14ac:dyDescent="0.3">
      <c r="B5776"/>
      <c r="C5776"/>
      <c r="E5776"/>
      <c r="F5776"/>
      <c r="G5776"/>
      <c r="H5776"/>
      <c r="I5776"/>
      <c r="K5776"/>
      <c r="N5776"/>
      <c r="U5776"/>
      <c r="V5776"/>
      <c r="X5776"/>
      <c r="Y5776"/>
    </row>
    <row r="5777" spans="2:108" x14ac:dyDescent="0.3">
      <c r="B5777"/>
      <c r="C5777"/>
      <c r="E5777"/>
      <c r="F5777"/>
      <c r="G5777"/>
      <c r="H5777"/>
      <c r="I5777"/>
      <c r="K5777"/>
      <c r="N5777"/>
      <c r="U5777"/>
      <c r="V5777"/>
      <c r="X5777"/>
      <c r="Y5777"/>
    </row>
    <row r="5778" spans="2:108" x14ac:dyDescent="0.3">
      <c r="B5778"/>
      <c r="C5778"/>
      <c r="E5778"/>
      <c r="F5778"/>
      <c r="G5778"/>
      <c r="H5778"/>
      <c r="I5778"/>
      <c r="K5778"/>
      <c r="N5778"/>
      <c r="U5778"/>
      <c r="V5778"/>
      <c r="X5778"/>
      <c r="Y5778"/>
      <c r="AM5778"/>
      <c r="AN5778"/>
      <c r="AO5778"/>
      <c r="AT5778"/>
      <c r="AV5778"/>
      <c r="AW5778"/>
      <c r="AX5778"/>
      <c r="AY5778"/>
      <c r="AZ5778"/>
      <c r="BD5778"/>
      <c r="BE5778"/>
      <c r="BF5778"/>
      <c r="BG5778"/>
    </row>
    <row r="5779" spans="2:108" x14ac:dyDescent="0.3">
      <c r="B5779"/>
      <c r="C5779"/>
      <c r="E5779"/>
      <c r="F5779"/>
      <c r="G5779"/>
      <c r="H5779"/>
      <c r="I5779"/>
      <c r="K5779"/>
      <c r="N5779"/>
      <c r="U5779"/>
      <c r="V5779"/>
      <c r="X5779"/>
      <c r="AM5779"/>
      <c r="AN5779"/>
      <c r="AO5779"/>
      <c r="AT5779"/>
      <c r="AV5779"/>
      <c r="AW5779"/>
      <c r="AX5779"/>
      <c r="AY5779"/>
      <c r="AZ5779"/>
      <c r="BD5779"/>
      <c r="BE5779"/>
      <c r="BF5779"/>
      <c r="BG5779"/>
      <c r="BH5779"/>
      <c r="BS5779"/>
      <c r="DD5779"/>
    </row>
    <row r="5780" spans="2:108" x14ac:dyDescent="0.3">
      <c r="B5780"/>
      <c r="C5780"/>
      <c r="E5780"/>
      <c r="F5780"/>
      <c r="G5780"/>
      <c r="H5780"/>
      <c r="I5780"/>
      <c r="K5780"/>
      <c r="N5780"/>
      <c r="U5780"/>
      <c r="V5780"/>
      <c r="X5780"/>
      <c r="Y5780"/>
      <c r="AM5780"/>
      <c r="AN5780"/>
      <c r="AO5780"/>
      <c r="AT5780"/>
      <c r="AV5780"/>
      <c r="AW5780"/>
      <c r="AX5780"/>
      <c r="AY5780"/>
      <c r="AZ5780"/>
      <c r="BD5780"/>
      <c r="BE5780"/>
      <c r="BF5780"/>
      <c r="BG5780"/>
      <c r="BH5780"/>
      <c r="BS5780"/>
      <c r="DD5780"/>
    </row>
    <row r="5781" spans="2:108" x14ac:dyDescent="0.3">
      <c r="B5781"/>
      <c r="C5781"/>
      <c r="E5781"/>
      <c r="F5781"/>
      <c r="G5781"/>
      <c r="H5781"/>
      <c r="I5781"/>
      <c r="K5781"/>
      <c r="N5781"/>
      <c r="O5781"/>
      <c r="P5781"/>
      <c r="Q5781"/>
      <c r="U5781"/>
      <c r="V5781"/>
      <c r="X5781"/>
      <c r="Y5781"/>
    </row>
    <row r="5782" spans="2:108" x14ac:dyDescent="0.3">
      <c r="B5782"/>
      <c r="C5782"/>
      <c r="E5782"/>
      <c r="F5782"/>
      <c r="G5782"/>
      <c r="H5782"/>
      <c r="I5782"/>
      <c r="K5782"/>
      <c r="N5782"/>
      <c r="U5782"/>
      <c r="V5782"/>
      <c r="X5782"/>
      <c r="Y5782"/>
      <c r="AI5782"/>
    </row>
    <row r="5783" spans="2:108" x14ac:dyDescent="0.3">
      <c r="B5783"/>
      <c r="C5783"/>
      <c r="E5783"/>
      <c r="F5783"/>
      <c r="G5783"/>
      <c r="H5783"/>
      <c r="I5783"/>
      <c r="K5783"/>
      <c r="N5783"/>
      <c r="U5783"/>
      <c r="V5783"/>
      <c r="X5783"/>
      <c r="Y5783"/>
      <c r="AI5783"/>
    </row>
    <row r="5784" spans="2:108" x14ac:dyDescent="0.3">
      <c r="B5784"/>
      <c r="C5784"/>
      <c r="E5784"/>
      <c r="F5784"/>
      <c r="G5784"/>
      <c r="H5784"/>
      <c r="I5784"/>
      <c r="K5784"/>
      <c r="N5784"/>
      <c r="U5784"/>
      <c r="V5784"/>
      <c r="X5784"/>
      <c r="Y5784"/>
      <c r="AI5784"/>
    </row>
    <row r="5785" spans="2:108" x14ac:dyDescent="0.3">
      <c r="B5785"/>
      <c r="C5785"/>
      <c r="E5785"/>
      <c r="F5785"/>
      <c r="G5785"/>
      <c r="H5785"/>
      <c r="I5785"/>
      <c r="K5785"/>
      <c r="N5785"/>
      <c r="U5785"/>
      <c r="V5785"/>
      <c r="X5785"/>
      <c r="Y5785"/>
      <c r="AI5785"/>
    </row>
    <row r="5786" spans="2:108" x14ac:dyDescent="0.3">
      <c r="B5786"/>
      <c r="C5786"/>
      <c r="E5786"/>
      <c r="F5786"/>
      <c r="G5786"/>
      <c r="H5786"/>
      <c r="I5786"/>
      <c r="K5786"/>
      <c r="N5786"/>
      <c r="U5786"/>
      <c r="V5786"/>
      <c r="X5786"/>
      <c r="Y5786"/>
      <c r="AI5786"/>
    </row>
    <row r="5787" spans="2:108" x14ac:dyDescent="0.3">
      <c r="B5787"/>
      <c r="C5787"/>
      <c r="E5787"/>
      <c r="F5787"/>
      <c r="G5787"/>
      <c r="H5787"/>
      <c r="I5787"/>
      <c r="K5787"/>
      <c r="N5787"/>
      <c r="U5787"/>
      <c r="V5787"/>
      <c r="X5787"/>
      <c r="Y5787"/>
      <c r="AP5787"/>
      <c r="AR5787"/>
      <c r="AV5787"/>
      <c r="AX5787"/>
      <c r="BS5787"/>
      <c r="BV5787"/>
      <c r="BW5787"/>
      <c r="BX5787"/>
      <c r="BY5787"/>
      <c r="CO5787"/>
    </row>
    <row r="5788" spans="2:108" x14ac:dyDescent="0.3">
      <c r="B5788"/>
      <c r="C5788"/>
      <c r="E5788"/>
      <c r="F5788"/>
      <c r="G5788"/>
      <c r="H5788"/>
      <c r="I5788"/>
      <c r="K5788"/>
      <c r="N5788"/>
      <c r="U5788"/>
      <c r="V5788"/>
      <c r="X5788"/>
      <c r="Y5788"/>
      <c r="AP5788"/>
      <c r="AR5788"/>
      <c r="AV5788"/>
      <c r="AX5788"/>
      <c r="BS5788"/>
      <c r="BV5788"/>
      <c r="BW5788"/>
      <c r="BX5788"/>
      <c r="BY5788"/>
      <c r="CO5788"/>
    </row>
    <row r="5789" spans="2:108" x14ac:dyDescent="0.3">
      <c r="B5789"/>
      <c r="C5789"/>
      <c r="E5789"/>
      <c r="F5789"/>
      <c r="G5789"/>
      <c r="H5789"/>
      <c r="I5789"/>
      <c r="K5789"/>
      <c r="N5789"/>
      <c r="U5789"/>
      <c r="V5789"/>
      <c r="X5789"/>
      <c r="Y5789"/>
      <c r="AM5789"/>
      <c r="AP5789"/>
      <c r="AR5789"/>
      <c r="AT5789"/>
      <c r="AV5789"/>
      <c r="AX5789"/>
      <c r="AY5789"/>
      <c r="AZ5789"/>
      <c r="BD5789"/>
      <c r="BE5789"/>
      <c r="BF5789"/>
      <c r="BG5789"/>
      <c r="BH5789"/>
      <c r="BS5789"/>
      <c r="BV5789"/>
      <c r="BW5789"/>
      <c r="BX5789"/>
      <c r="BY5789"/>
      <c r="DD5789"/>
    </row>
    <row r="5790" spans="2:108" x14ac:dyDescent="0.3">
      <c r="B5790"/>
      <c r="C5790"/>
      <c r="E5790"/>
      <c r="F5790"/>
      <c r="G5790"/>
      <c r="H5790"/>
      <c r="I5790"/>
      <c r="K5790"/>
      <c r="N5790"/>
      <c r="U5790"/>
      <c r="V5790"/>
      <c r="X5790"/>
      <c r="Y5790"/>
      <c r="AP5790"/>
      <c r="AR5790"/>
      <c r="AV5790"/>
      <c r="AX5790"/>
      <c r="BS5790"/>
      <c r="BV5790"/>
      <c r="BW5790"/>
      <c r="BX5790"/>
      <c r="BY5790"/>
      <c r="CO5790"/>
    </row>
    <row r="5791" spans="2:108" x14ac:dyDescent="0.3">
      <c r="B5791"/>
      <c r="C5791"/>
      <c r="E5791"/>
      <c r="F5791"/>
      <c r="G5791"/>
      <c r="H5791"/>
      <c r="I5791"/>
      <c r="K5791"/>
      <c r="N5791"/>
      <c r="U5791"/>
      <c r="V5791"/>
      <c r="X5791"/>
      <c r="Y5791"/>
      <c r="AM5791"/>
      <c r="AO5791"/>
      <c r="AP5791"/>
      <c r="AR5791"/>
      <c r="AT5791"/>
      <c r="AV5791"/>
      <c r="AW5791"/>
      <c r="AX5791"/>
      <c r="AZ5791"/>
      <c r="BD5791"/>
      <c r="BE5791"/>
      <c r="BF5791"/>
      <c r="BG5791"/>
      <c r="BS5791"/>
      <c r="BV5791"/>
      <c r="BW5791"/>
      <c r="BX5791"/>
      <c r="BY5791"/>
    </row>
    <row r="5792" spans="2:108" x14ac:dyDescent="0.3">
      <c r="B5792"/>
      <c r="C5792"/>
      <c r="E5792"/>
      <c r="F5792"/>
      <c r="G5792"/>
      <c r="H5792"/>
      <c r="I5792"/>
      <c r="K5792"/>
      <c r="N5792"/>
      <c r="U5792"/>
      <c r="V5792"/>
      <c r="X5792"/>
      <c r="Y5792"/>
      <c r="AP5792"/>
      <c r="AR5792"/>
      <c r="AV5792"/>
      <c r="AX5792"/>
      <c r="BS5792"/>
      <c r="BV5792"/>
      <c r="BW5792"/>
      <c r="BX5792"/>
      <c r="BY5792"/>
      <c r="CO5792"/>
    </row>
    <row r="5793" spans="2:108" x14ac:dyDescent="0.3">
      <c r="B5793"/>
      <c r="C5793"/>
      <c r="E5793"/>
      <c r="F5793"/>
      <c r="G5793"/>
      <c r="H5793"/>
      <c r="I5793"/>
      <c r="K5793"/>
      <c r="N5793"/>
      <c r="U5793"/>
      <c r="V5793"/>
      <c r="X5793"/>
      <c r="Y5793"/>
      <c r="AP5793"/>
      <c r="AR5793"/>
      <c r="AV5793"/>
      <c r="AX5793"/>
      <c r="BS5793"/>
      <c r="BV5793"/>
      <c r="BW5793"/>
      <c r="BX5793"/>
      <c r="BY5793"/>
      <c r="CO5793"/>
    </row>
    <row r="5794" spans="2:108" x14ac:dyDescent="0.3">
      <c r="B5794"/>
      <c r="C5794"/>
      <c r="E5794"/>
      <c r="F5794"/>
      <c r="G5794"/>
      <c r="H5794"/>
      <c r="I5794"/>
      <c r="K5794"/>
      <c r="N5794"/>
      <c r="U5794"/>
      <c r="V5794"/>
      <c r="X5794"/>
      <c r="Y5794"/>
      <c r="AP5794"/>
      <c r="AR5794"/>
      <c r="AV5794"/>
      <c r="AX5794"/>
      <c r="BS5794"/>
      <c r="BV5794"/>
      <c r="BW5794"/>
      <c r="BX5794"/>
      <c r="BY5794"/>
      <c r="CO5794"/>
    </row>
    <row r="5795" spans="2:108" x14ac:dyDescent="0.3">
      <c r="B5795"/>
      <c r="C5795"/>
      <c r="E5795"/>
      <c r="F5795"/>
      <c r="G5795"/>
      <c r="H5795"/>
      <c r="I5795"/>
      <c r="K5795"/>
      <c r="N5795"/>
      <c r="U5795"/>
      <c r="V5795"/>
      <c r="X5795"/>
      <c r="Y5795"/>
      <c r="AP5795"/>
      <c r="AR5795"/>
      <c r="AV5795"/>
      <c r="AX5795"/>
      <c r="BS5795"/>
      <c r="BV5795"/>
      <c r="BW5795"/>
      <c r="BX5795"/>
      <c r="BY5795"/>
      <c r="CO5795"/>
    </row>
    <row r="5796" spans="2:108" x14ac:dyDescent="0.3">
      <c r="B5796"/>
      <c r="C5796"/>
      <c r="E5796"/>
      <c r="F5796"/>
      <c r="G5796"/>
      <c r="H5796"/>
      <c r="I5796"/>
      <c r="K5796"/>
      <c r="N5796"/>
      <c r="U5796"/>
      <c r="V5796"/>
      <c r="X5796"/>
      <c r="Y5796"/>
      <c r="AP5796"/>
      <c r="AR5796"/>
      <c r="AV5796"/>
      <c r="AX5796"/>
      <c r="BS5796"/>
      <c r="BV5796"/>
      <c r="BW5796"/>
      <c r="BX5796"/>
      <c r="BY5796"/>
      <c r="CO5796"/>
    </row>
    <row r="5797" spans="2:108" x14ac:dyDescent="0.3">
      <c r="B5797"/>
      <c r="C5797"/>
      <c r="E5797"/>
      <c r="F5797"/>
      <c r="G5797"/>
      <c r="H5797"/>
      <c r="I5797"/>
      <c r="K5797"/>
      <c r="N5797"/>
      <c r="U5797"/>
      <c r="V5797"/>
      <c r="X5797"/>
      <c r="AM5797"/>
      <c r="AN5797"/>
      <c r="AO5797"/>
      <c r="AT5797"/>
      <c r="AV5797"/>
      <c r="AW5797"/>
      <c r="AX5797"/>
      <c r="AY5797"/>
      <c r="AZ5797"/>
      <c r="BD5797"/>
      <c r="BE5797"/>
      <c r="BF5797"/>
      <c r="BG5797"/>
    </row>
    <row r="5798" spans="2:108" x14ac:dyDescent="0.3">
      <c r="B5798"/>
      <c r="C5798"/>
      <c r="E5798"/>
      <c r="F5798"/>
      <c r="G5798"/>
      <c r="H5798"/>
      <c r="I5798"/>
      <c r="K5798"/>
      <c r="N5798"/>
      <c r="U5798"/>
      <c r="V5798"/>
      <c r="X5798"/>
      <c r="AM5798"/>
      <c r="AN5798"/>
      <c r="AO5798"/>
      <c r="AT5798"/>
      <c r="AV5798"/>
      <c r="AW5798"/>
      <c r="AX5798"/>
      <c r="AY5798"/>
      <c r="AZ5798"/>
      <c r="BD5798"/>
      <c r="BE5798"/>
      <c r="BF5798"/>
      <c r="BG5798"/>
    </row>
    <row r="5799" spans="2:108" x14ac:dyDescent="0.3">
      <c r="B5799"/>
      <c r="C5799"/>
      <c r="E5799"/>
      <c r="F5799"/>
      <c r="G5799"/>
      <c r="H5799"/>
      <c r="I5799"/>
      <c r="K5799"/>
      <c r="N5799"/>
      <c r="U5799"/>
      <c r="V5799"/>
      <c r="X5799"/>
      <c r="AM5799"/>
      <c r="AN5799"/>
      <c r="AO5799"/>
      <c r="AT5799"/>
      <c r="AV5799"/>
      <c r="AW5799"/>
      <c r="AX5799"/>
      <c r="AY5799"/>
      <c r="AZ5799"/>
      <c r="BD5799"/>
      <c r="BE5799"/>
      <c r="BF5799"/>
      <c r="BG5799"/>
    </row>
    <row r="5800" spans="2:108" x14ac:dyDescent="0.3">
      <c r="B5800"/>
      <c r="C5800"/>
      <c r="E5800"/>
      <c r="F5800"/>
      <c r="G5800"/>
      <c r="H5800"/>
      <c r="I5800"/>
      <c r="K5800"/>
      <c r="N5800"/>
      <c r="U5800"/>
      <c r="V5800"/>
      <c r="X5800"/>
      <c r="AM5800"/>
      <c r="AN5800"/>
      <c r="AO5800"/>
      <c r="AT5800"/>
      <c r="AV5800"/>
      <c r="AW5800"/>
      <c r="AX5800"/>
      <c r="AY5800"/>
      <c r="AZ5800"/>
      <c r="BD5800"/>
      <c r="BE5800"/>
      <c r="BF5800"/>
      <c r="BG5800"/>
      <c r="DD5800"/>
    </row>
    <row r="5801" spans="2:108" x14ac:dyDescent="0.3">
      <c r="B5801"/>
      <c r="C5801"/>
      <c r="E5801"/>
      <c r="F5801"/>
      <c r="G5801"/>
      <c r="H5801"/>
      <c r="I5801"/>
      <c r="K5801"/>
      <c r="N5801"/>
      <c r="U5801"/>
      <c r="V5801"/>
      <c r="X5801"/>
    </row>
    <row r="5802" spans="2:108" x14ac:dyDescent="0.3">
      <c r="B5802"/>
      <c r="C5802"/>
      <c r="E5802"/>
      <c r="F5802"/>
      <c r="G5802"/>
      <c r="H5802"/>
      <c r="I5802"/>
      <c r="K5802"/>
      <c r="N5802"/>
      <c r="O5802"/>
      <c r="P5802"/>
      <c r="U5802"/>
      <c r="V5802"/>
      <c r="X5802"/>
      <c r="DD5802"/>
    </row>
    <row r="5803" spans="2:108" x14ac:dyDescent="0.3">
      <c r="B5803"/>
      <c r="C5803"/>
      <c r="E5803"/>
      <c r="F5803"/>
      <c r="G5803"/>
      <c r="H5803"/>
      <c r="I5803"/>
      <c r="K5803"/>
      <c r="N5803"/>
      <c r="O5803"/>
      <c r="P5803"/>
      <c r="U5803"/>
      <c r="V5803"/>
      <c r="X5803"/>
      <c r="DD5803"/>
    </row>
    <row r="5804" spans="2:108" x14ac:dyDescent="0.3">
      <c r="B5804"/>
      <c r="C5804"/>
      <c r="E5804"/>
      <c r="F5804"/>
      <c r="G5804"/>
      <c r="H5804"/>
      <c r="I5804"/>
      <c r="K5804"/>
      <c r="N5804"/>
      <c r="U5804"/>
      <c r="V5804"/>
      <c r="X5804"/>
      <c r="DD5804"/>
    </row>
    <row r="5805" spans="2:108" x14ac:dyDescent="0.3">
      <c r="B5805"/>
      <c r="C5805"/>
      <c r="E5805"/>
      <c r="F5805"/>
      <c r="G5805"/>
      <c r="H5805"/>
      <c r="I5805"/>
      <c r="K5805"/>
      <c r="N5805"/>
      <c r="O5805"/>
      <c r="P5805"/>
      <c r="U5805"/>
      <c r="V5805"/>
      <c r="X5805"/>
      <c r="DD5805"/>
    </row>
    <row r="5806" spans="2:108" x14ac:dyDescent="0.3">
      <c r="B5806"/>
      <c r="C5806"/>
      <c r="E5806"/>
      <c r="F5806"/>
      <c r="G5806"/>
      <c r="H5806"/>
      <c r="I5806"/>
      <c r="K5806"/>
      <c r="N5806"/>
      <c r="U5806"/>
      <c r="V5806"/>
      <c r="X5806"/>
    </row>
    <row r="5807" spans="2:108" x14ac:dyDescent="0.3">
      <c r="B5807"/>
      <c r="C5807"/>
      <c r="E5807"/>
      <c r="F5807"/>
      <c r="G5807"/>
      <c r="H5807"/>
      <c r="I5807"/>
      <c r="K5807"/>
      <c r="N5807"/>
      <c r="U5807"/>
      <c r="V5807"/>
      <c r="X5807"/>
    </row>
    <row r="5808" spans="2:108" x14ac:dyDescent="0.3">
      <c r="B5808"/>
      <c r="C5808"/>
      <c r="E5808"/>
      <c r="F5808"/>
      <c r="G5808"/>
      <c r="H5808"/>
      <c r="I5808"/>
      <c r="K5808"/>
      <c r="N5808"/>
      <c r="U5808"/>
      <c r="V5808"/>
      <c r="X5808"/>
      <c r="DD5808"/>
    </row>
    <row r="5809" spans="2:108" x14ac:dyDescent="0.3">
      <c r="B5809"/>
      <c r="C5809"/>
      <c r="E5809"/>
      <c r="F5809"/>
      <c r="G5809"/>
      <c r="H5809"/>
      <c r="I5809"/>
      <c r="K5809"/>
      <c r="N5809"/>
      <c r="U5809"/>
      <c r="V5809"/>
      <c r="X5809"/>
      <c r="Y5809"/>
    </row>
    <row r="5810" spans="2:108" x14ac:dyDescent="0.3">
      <c r="B5810"/>
      <c r="C5810"/>
      <c r="E5810"/>
      <c r="F5810"/>
      <c r="G5810"/>
      <c r="H5810"/>
      <c r="I5810"/>
      <c r="K5810"/>
      <c r="N5810"/>
      <c r="U5810"/>
      <c r="V5810"/>
      <c r="X5810"/>
      <c r="Y5810"/>
    </row>
    <row r="5811" spans="2:108" x14ac:dyDescent="0.3">
      <c r="B5811"/>
      <c r="C5811"/>
      <c r="E5811"/>
      <c r="F5811"/>
      <c r="G5811"/>
      <c r="H5811"/>
      <c r="I5811"/>
      <c r="K5811"/>
      <c r="N5811"/>
      <c r="U5811"/>
      <c r="V5811"/>
      <c r="X5811"/>
      <c r="DD5811"/>
    </row>
    <row r="5812" spans="2:108" x14ac:dyDescent="0.3">
      <c r="B5812"/>
      <c r="C5812"/>
      <c r="E5812"/>
      <c r="F5812"/>
      <c r="G5812"/>
      <c r="H5812"/>
      <c r="I5812"/>
      <c r="K5812"/>
      <c r="N5812"/>
      <c r="U5812"/>
      <c r="V5812"/>
      <c r="X5812"/>
      <c r="DD5812"/>
    </row>
    <row r="5813" spans="2:108" x14ac:dyDescent="0.3">
      <c r="B5813"/>
      <c r="C5813"/>
      <c r="E5813"/>
      <c r="F5813"/>
      <c r="G5813"/>
      <c r="H5813"/>
      <c r="I5813"/>
      <c r="K5813"/>
      <c r="N5813"/>
      <c r="U5813"/>
      <c r="V5813"/>
      <c r="X5813"/>
      <c r="DD5813"/>
    </row>
    <row r="5814" spans="2:108" x14ac:dyDescent="0.3">
      <c r="B5814"/>
      <c r="C5814"/>
      <c r="E5814"/>
      <c r="F5814"/>
      <c r="G5814"/>
      <c r="H5814"/>
      <c r="I5814"/>
      <c r="K5814"/>
      <c r="N5814"/>
      <c r="U5814"/>
      <c r="V5814"/>
      <c r="X5814"/>
    </row>
    <row r="5815" spans="2:108" x14ac:dyDescent="0.3">
      <c r="B5815"/>
      <c r="C5815"/>
      <c r="E5815"/>
      <c r="F5815"/>
      <c r="G5815"/>
      <c r="H5815"/>
      <c r="I5815"/>
      <c r="K5815"/>
      <c r="N5815"/>
      <c r="U5815"/>
      <c r="V5815"/>
      <c r="X5815"/>
      <c r="DD5815"/>
    </row>
    <row r="5816" spans="2:108" x14ac:dyDescent="0.3">
      <c r="B5816"/>
      <c r="C5816"/>
      <c r="E5816"/>
      <c r="F5816"/>
      <c r="G5816"/>
      <c r="H5816"/>
      <c r="I5816"/>
      <c r="K5816"/>
      <c r="N5816"/>
      <c r="U5816"/>
      <c r="V5816"/>
      <c r="X5816"/>
    </row>
    <row r="5817" spans="2:108" x14ac:dyDescent="0.3">
      <c r="B5817"/>
      <c r="C5817"/>
      <c r="E5817"/>
      <c r="F5817"/>
      <c r="G5817"/>
      <c r="H5817"/>
      <c r="I5817"/>
      <c r="K5817"/>
      <c r="N5817"/>
      <c r="U5817"/>
      <c r="V5817"/>
      <c r="X5817"/>
    </row>
    <row r="5818" spans="2:108" x14ac:dyDescent="0.3">
      <c r="B5818"/>
      <c r="C5818"/>
      <c r="E5818"/>
      <c r="F5818"/>
      <c r="G5818"/>
      <c r="H5818"/>
      <c r="I5818"/>
      <c r="K5818"/>
      <c r="N5818"/>
      <c r="U5818"/>
      <c r="V5818"/>
      <c r="X5818"/>
      <c r="DD5818"/>
    </row>
    <row r="5819" spans="2:108" x14ac:dyDescent="0.3">
      <c r="B5819"/>
      <c r="C5819"/>
      <c r="E5819"/>
      <c r="F5819"/>
      <c r="G5819"/>
      <c r="H5819"/>
      <c r="I5819"/>
      <c r="K5819"/>
      <c r="N5819"/>
      <c r="U5819"/>
      <c r="V5819"/>
      <c r="X5819"/>
      <c r="Y5819"/>
      <c r="DD5819"/>
    </row>
    <row r="5820" spans="2:108" x14ac:dyDescent="0.3">
      <c r="B5820"/>
      <c r="C5820"/>
      <c r="E5820"/>
      <c r="F5820"/>
      <c r="G5820"/>
      <c r="H5820"/>
      <c r="I5820"/>
      <c r="K5820"/>
      <c r="N5820"/>
      <c r="U5820"/>
      <c r="V5820"/>
      <c r="X5820"/>
      <c r="DD5820"/>
    </row>
    <row r="5821" spans="2:108" x14ac:dyDescent="0.3">
      <c r="B5821"/>
      <c r="C5821"/>
      <c r="E5821"/>
      <c r="F5821"/>
      <c r="G5821"/>
      <c r="H5821"/>
      <c r="I5821"/>
      <c r="K5821"/>
      <c r="N5821"/>
      <c r="U5821"/>
      <c r="V5821"/>
      <c r="X5821"/>
    </row>
    <row r="5822" spans="2:108" x14ac:dyDescent="0.3">
      <c r="B5822"/>
      <c r="C5822"/>
      <c r="E5822"/>
      <c r="F5822"/>
      <c r="G5822"/>
      <c r="H5822"/>
      <c r="I5822"/>
      <c r="K5822"/>
      <c r="N5822"/>
      <c r="O5822"/>
      <c r="P5822"/>
      <c r="U5822"/>
      <c r="V5822"/>
      <c r="X5822"/>
      <c r="DD5822"/>
    </row>
    <row r="5823" spans="2:108" x14ac:dyDescent="0.3">
      <c r="B5823"/>
      <c r="C5823"/>
      <c r="E5823"/>
      <c r="F5823"/>
      <c r="G5823"/>
      <c r="H5823"/>
      <c r="I5823"/>
      <c r="K5823"/>
      <c r="N5823"/>
      <c r="U5823"/>
      <c r="V5823"/>
      <c r="X5823"/>
      <c r="AM5823"/>
      <c r="AO5823"/>
      <c r="AT5823"/>
      <c r="AV5823"/>
      <c r="AX5823"/>
      <c r="BA5823"/>
      <c r="DD5823"/>
    </row>
    <row r="5824" spans="2:108" x14ac:dyDescent="0.3">
      <c r="B5824"/>
      <c r="C5824"/>
      <c r="E5824"/>
      <c r="F5824"/>
      <c r="G5824"/>
      <c r="H5824"/>
      <c r="I5824"/>
      <c r="K5824"/>
      <c r="N5824"/>
      <c r="U5824"/>
      <c r="V5824"/>
      <c r="X5824"/>
    </row>
    <row r="5825" spans="2:108" x14ac:dyDescent="0.3">
      <c r="B5825"/>
      <c r="C5825"/>
      <c r="E5825"/>
      <c r="F5825"/>
      <c r="G5825"/>
      <c r="H5825"/>
      <c r="I5825"/>
      <c r="K5825"/>
      <c r="N5825"/>
      <c r="U5825"/>
      <c r="V5825"/>
      <c r="X5825"/>
      <c r="DD5825"/>
    </row>
    <row r="5826" spans="2:108" x14ac:dyDescent="0.3">
      <c r="B5826"/>
      <c r="C5826"/>
      <c r="E5826"/>
      <c r="F5826"/>
      <c r="G5826"/>
      <c r="H5826"/>
      <c r="I5826"/>
      <c r="K5826"/>
      <c r="N5826"/>
      <c r="U5826"/>
      <c r="V5826"/>
      <c r="X5826"/>
    </row>
    <row r="5827" spans="2:108" x14ac:dyDescent="0.3">
      <c r="B5827"/>
      <c r="C5827"/>
      <c r="E5827"/>
      <c r="F5827"/>
      <c r="G5827"/>
      <c r="H5827"/>
      <c r="I5827"/>
      <c r="K5827"/>
      <c r="N5827"/>
      <c r="U5827"/>
      <c r="V5827"/>
      <c r="X5827"/>
    </row>
    <row r="5828" spans="2:108" x14ac:dyDescent="0.3">
      <c r="B5828"/>
      <c r="C5828"/>
      <c r="E5828"/>
      <c r="F5828"/>
      <c r="G5828"/>
      <c r="H5828"/>
      <c r="I5828"/>
      <c r="K5828"/>
      <c r="N5828"/>
      <c r="U5828"/>
      <c r="V5828"/>
      <c r="X5828"/>
      <c r="DD5828"/>
    </row>
    <row r="5829" spans="2:108" x14ac:dyDescent="0.3">
      <c r="B5829"/>
      <c r="C5829"/>
      <c r="E5829"/>
      <c r="F5829"/>
      <c r="G5829"/>
      <c r="H5829"/>
      <c r="I5829"/>
      <c r="K5829"/>
      <c r="N5829"/>
      <c r="U5829"/>
      <c r="V5829"/>
      <c r="X5829"/>
    </row>
    <row r="5830" spans="2:108" x14ac:dyDescent="0.3">
      <c r="B5830"/>
      <c r="C5830"/>
      <c r="E5830"/>
      <c r="F5830"/>
      <c r="G5830"/>
      <c r="H5830"/>
      <c r="I5830"/>
      <c r="K5830"/>
      <c r="N5830"/>
      <c r="U5830"/>
      <c r="V5830"/>
      <c r="X5830"/>
      <c r="DD5830"/>
    </row>
    <row r="5831" spans="2:108" x14ac:dyDescent="0.3">
      <c r="B5831"/>
      <c r="C5831"/>
      <c r="E5831"/>
      <c r="F5831"/>
      <c r="G5831"/>
      <c r="H5831"/>
      <c r="I5831"/>
      <c r="K5831"/>
      <c r="N5831"/>
      <c r="O5831"/>
      <c r="P5831"/>
      <c r="U5831"/>
      <c r="V5831"/>
      <c r="X5831"/>
      <c r="DD5831"/>
    </row>
    <row r="5832" spans="2:108" x14ac:dyDescent="0.3">
      <c r="B5832"/>
      <c r="C5832"/>
      <c r="E5832"/>
      <c r="F5832"/>
      <c r="G5832"/>
      <c r="H5832"/>
      <c r="I5832"/>
      <c r="K5832"/>
      <c r="N5832"/>
      <c r="O5832"/>
      <c r="P5832"/>
      <c r="U5832"/>
      <c r="V5832"/>
      <c r="X5832"/>
      <c r="DD5832"/>
    </row>
    <row r="5833" spans="2:108" x14ac:dyDescent="0.3">
      <c r="B5833"/>
      <c r="C5833"/>
      <c r="E5833"/>
      <c r="F5833"/>
      <c r="G5833"/>
      <c r="H5833"/>
      <c r="I5833"/>
      <c r="K5833"/>
      <c r="N5833"/>
      <c r="U5833"/>
      <c r="V5833"/>
      <c r="X5833"/>
    </row>
    <row r="5834" spans="2:108" x14ac:dyDescent="0.3">
      <c r="B5834"/>
      <c r="C5834"/>
      <c r="E5834"/>
      <c r="F5834"/>
      <c r="G5834"/>
      <c r="H5834"/>
      <c r="I5834"/>
      <c r="K5834"/>
      <c r="N5834"/>
      <c r="U5834"/>
      <c r="V5834"/>
      <c r="X5834"/>
    </row>
    <row r="5835" spans="2:108" x14ac:dyDescent="0.3">
      <c r="B5835"/>
      <c r="C5835"/>
      <c r="E5835"/>
      <c r="F5835"/>
      <c r="G5835"/>
      <c r="H5835"/>
      <c r="I5835"/>
      <c r="K5835"/>
      <c r="N5835"/>
      <c r="O5835"/>
      <c r="P5835"/>
      <c r="U5835"/>
      <c r="V5835"/>
      <c r="X5835"/>
      <c r="DD5835"/>
    </row>
    <row r="5836" spans="2:108" x14ac:dyDescent="0.3">
      <c r="B5836"/>
      <c r="C5836"/>
      <c r="E5836"/>
      <c r="F5836"/>
      <c r="G5836"/>
      <c r="H5836"/>
      <c r="I5836"/>
      <c r="K5836"/>
      <c r="N5836"/>
      <c r="U5836"/>
      <c r="V5836"/>
      <c r="X5836"/>
      <c r="DD5836"/>
    </row>
    <row r="5837" spans="2:108" x14ac:dyDescent="0.3">
      <c r="B5837"/>
      <c r="C5837"/>
      <c r="E5837"/>
      <c r="F5837"/>
      <c r="G5837"/>
      <c r="H5837"/>
      <c r="I5837"/>
      <c r="K5837"/>
      <c r="N5837"/>
      <c r="U5837"/>
      <c r="V5837"/>
      <c r="X5837"/>
      <c r="DD5837"/>
    </row>
    <row r="5838" spans="2:108" x14ac:dyDescent="0.3">
      <c r="B5838"/>
      <c r="C5838"/>
      <c r="E5838"/>
      <c r="F5838"/>
      <c r="G5838"/>
      <c r="H5838"/>
      <c r="I5838"/>
      <c r="K5838"/>
      <c r="N5838"/>
      <c r="U5838"/>
      <c r="V5838"/>
      <c r="X5838"/>
      <c r="DD5838"/>
    </row>
    <row r="5839" spans="2:108" x14ac:dyDescent="0.3">
      <c r="B5839"/>
      <c r="C5839"/>
      <c r="E5839"/>
      <c r="F5839"/>
      <c r="G5839"/>
      <c r="H5839"/>
      <c r="I5839"/>
      <c r="K5839"/>
      <c r="N5839"/>
      <c r="U5839"/>
      <c r="V5839"/>
      <c r="X5839"/>
      <c r="Y5839"/>
    </row>
    <row r="5840" spans="2:108" x14ac:dyDescent="0.3">
      <c r="B5840"/>
      <c r="C5840"/>
      <c r="E5840"/>
      <c r="F5840"/>
      <c r="G5840"/>
      <c r="H5840"/>
      <c r="I5840"/>
      <c r="K5840"/>
      <c r="N5840"/>
      <c r="U5840"/>
      <c r="V5840"/>
      <c r="X5840"/>
    </row>
    <row r="5841" spans="2:108" x14ac:dyDescent="0.3">
      <c r="B5841"/>
      <c r="C5841"/>
      <c r="E5841"/>
      <c r="F5841"/>
      <c r="G5841"/>
      <c r="H5841"/>
      <c r="I5841"/>
      <c r="K5841"/>
      <c r="N5841"/>
      <c r="U5841"/>
      <c r="V5841"/>
      <c r="X5841"/>
    </row>
    <row r="5842" spans="2:108" x14ac:dyDescent="0.3">
      <c r="B5842"/>
      <c r="C5842"/>
      <c r="E5842"/>
      <c r="F5842"/>
      <c r="G5842"/>
      <c r="H5842"/>
      <c r="I5842"/>
      <c r="K5842"/>
      <c r="N5842"/>
      <c r="U5842"/>
      <c r="V5842"/>
      <c r="X5842"/>
      <c r="DD5842"/>
    </row>
    <row r="5843" spans="2:108" x14ac:dyDescent="0.3">
      <c r="B5843"/>
      <c r="C5843"/>
      <c r="E5843"/>
      <c r="F5843"/>
      <c r="G5843"/>
      <c r="H5843"/>
      <c r="I5843"/>
      <c r="K5843"/>
      <c r="N5843"/>
      <c r="U5843"/>
      <c r="V5843"/>
      <c r="X5843"/>
    </row>
    <row r="5844" spans="2:108" x14ac:dyDescent="0.3">
      <c r="B5844"/>
      <c r="C5844"/>
      <c r="E5844"/>
      <c r="F5844"/>
      <c r="G5844"/>
      <c r="H5844"/>
      <c r="I5844"/>
      <c r="K5844"/>
      <c r="N5844"/>
      <c r="O5844"/>
      <c r="P5844"/>
      <c r="U5844"/>
      <c r="V5844"/>
      <c r="X5844"/>
      <c r="DD5844"/>
    </row>
    <row r="5845" spans="2:108" x14ac:dyDescent="0.3">
      <c r="B5845"/>
      <c r="C5845"/>
      <c r="E5845"/>
      <c r="F5845"/>
      <c r="G5845"/>
      <c r="H5845"/>
      <c r="I5845"/>
      <c r="K5845"/>
      <c r="N5845"/>
      <c r="U5845"/>
      <c r="V5845"/>
      <c r="X5845"/>
    </row>
    <row r="5846" spans="2:108" x14ac:dyDescent="0.3">
      <c r="B5846"/>
      <c r="C5846"/>
      <c r="E5846"/>
      <c r="F5846"/>
      <c r="G5846"/>
      <c r="H5846"/>
      <c r="I5846"/>
      <c r="K5846"/>
      <c r="N5846"/>
      <c r="O5846"/>
      <c r="P5846"/>
      <c r="U5846"/>
      <c r="V5846"/>
      <c r="X5846"/>
      <c r="DD5846"/>
    </row>
    <row r="5847" spans="2:108" x14ac:dyDescent="0.3">
      <c r="B5847"/>
      <c r="C5847"/>
      <c r="E5847"/>
      <c r="F5847"/>
      <c r="G5847"/>
      <c r="H5847"/>
      <c r="I5847"/>
      <c r="K5847"/>
      <c r="N5847"/>
      <c r="U5847"/>
      <c r="V5847"/>
      <c r="X5847"/>
    </row>
    <row r="5848" spans="2:108" x14ac:dyDescent="0.3">
      <c r="B5848"/>
      <c r="C5848"/>
      <c r="E5848"/>
      <c r="F5848"/>
      <c r="G5848"/>
      <c r="H5848"/>
      <c r="I5848"/>
      <c r="K5848"/>
      <c r="N5848"/>
      <c r="U5848"/>
      <c r="V5848"/>
      <c r="X5848"/>
      <c r="DD5848"/>
    </row>
    <row r="5849" spans="2:108" x14ac:dyDescent="0.3">
      <c r="B5849"/>
      <c r="C5849"/>
      <c r="E5849"/>
      <c r="F5849"/>
      <c r="G5849"/>
      <c r="H5849"/>
      <c r="I5849"/>
      <c r="K5849"/>
      <c r="N5849"/>
      <c r="U5849"/>
      <c r="V5849"/>
      <c r="X5849"/>
    </row>
    <row r="5850" spans="2:108" x14ac:dyDescent="0.3">
      <c r="B5850"/>
      <c r="C5850"/>
      <c r="E5850"/>
      <c r="F5850"/>
      <c r="G5850"/>
      <c r="H5850"/>
      <c r="I5850"/>
      <c r="K5850"/>
      <c r="N5850"/>
      <c r="U5850"/>
      <c r="V5850"/>
      <c r="X5850"/>
      <c r="DD5850"/>
    </row>
    <row r="5851" spans="2:108" x14ac:dyDescent="0.3">
      <c r="B5851"/>
      <c r="C5851"/>
      <c r="E5851"/>
      <c r="F5851"/>
      <c r="G5851"/>
      <c r="H5851"/>
      <c r="I5851"/>
      <c r="K5851"/>
      <c r="N5851"/>
      <c r="O5851"/>
      <c r="P5851"/>
      <c r="U5851"/>
      <c r="V5851"/>
      <c r="X5851"/>
      <c r="DD5851"/>
    </row>
    <row r="5852" spans="2:108" x14ac:dyDescent="0.3">
      <c r="B5852"/>
      <c r="C5852"/>
      <c r="E5852"/>
      <c r="F5852"/>
      <c r="G5852"/>
      <c r="H5852"/>
      <c r="I5852"/>
      <c r="K5852"/>
      <c r="N5852"/>
      <c r="U5852"/>
      <c r="V5852"/>
      <c r="X5852"/>
    </row>
    <row r="5853" spans="2:108" x14ac:dyDescent="0.3">
      <c r="B5853"/>
      <c r="C5853"/>
      <c r="E5853"/>
      <c r="F5853"/>
      <c r="G5853"/>
      <c r="H5853"/>
      <c r="I5853"/>
      <c r="K5853"/>
      <c r="N5853"/>
      <c r="U5853"/>
      <c r="V5853"/>
      <c r="X5853"/>
      <c r="Y5853"/>
      <c r="AP5853"/>
      <c r="AR5853"/>
      <c r="AV5853"/>
      <c r="AX5853"/>
      <c r="BS5853"/>
      <c r="BV5853"/>
      <c r="BW5853"/>
      <c r="BX5853"/>
      <c r="BY5853"/>
      <c r="CO5853"/>
      <c r="DD5853"/>
    </row>
    <row r="5854" spans="2:108" x14ac:dyDescent="0.3">
      <c r="B5854"/>
      <c r="C5854"/>
      <c r="E5854"/>
      <c r="F5854"/>
      <c r="G5854"/>
      <c r="H5854"/>
      <c r="I5854"/>
      <c r="K5854"/>
      <c r="N5854"/>
      <c r="U5854"/>
      <c r="V5854"/>
      <c r="X5854"/>
    </row>
    <row r="5855" spans="2:108" x14ac:dyDescent="0.3">
      <c r="B5855"/>
      <c r="C5855"/>
      <c r="E5855"/>
      <c r="F5855"/>
      <c r="G5855"/>
      <c r="H5855"/>
      <c r="I5855"/>
      <c r="K5855"/>
      <c r="N5855"/>
      <c r="O5855"/>
      <c r="P5855"/>
      <c r="U5855"/>
      <c r="V5855"/>
      <c r="X5855"/>
      <c r="DD5855"/>
    </row>
    <row r="5856" spans="2:108" x14ac:dyDescent="0.3">
      <c r="B5856"/>
      <c r="C5856"/>
      <c r="E5856"/>
      <c r="F5856"/>
      <c r="G5856"/>
      <c r="H5856"/>
      <c r="I5856"/>
      <c r="K5856"/>
      <c r="N5856"/>
      <c r="U5856"/>
      <c r="V5856"/>
      <c r="X5856"/>
    </row>
    <row r="5857" spans="2:108" x14ac:dyDescent="0.3">
      <c r="B5857"/>
      <c r="C5857"/>
      <c r="E5857"/>
      <c r="F5857"/>
      <c r="G5857"/>
      <c r="H5857"/>
      <c r="I5857"/>
      <c r="K5857"/>
      <c r="N5857"/>
      <c r="U5857"/>
      <c r="V5857"/>
      <c r="X5857"/>
    </row>
    <row r="5858" spans="2:108" x14ac:dyDescent="0.3">
      <c r="B5858"/>
      <c r="C5858"/>
      <c r="E5858"/>
      <c r="F5858"/>
      <c r="G5858"/>
      <c r="H5858"/>
      <c r="I5858"/>
      <c r="K5858"/>
      <c r="N5858"/>
      <c r="U5858"/>
      <c r="V5858"/>
      <c r="X5858"/>
    </row>
    <row r="5859" spans="2:108" x14ac:dyDescent="0.3">
      <c r="B5859"/>
      <c r="C5859"/>
      <c r="E5859"/>
      <c r="F5859"/>
      <c r="G5859"/>
      <c r="H5859"/>
      <c r="I5859"/>
      <c r="K5859"/>
      <c r="N5859"/>
      <c r="U5859"/>
      <c r="V5859"/>
      <c r="X5859"/>
      <c r="DD5859"/>
    </row>
    <row r="5860" spans="2:108" x14ac:dyDescent="0.3">
      <c r="B5860"/>
      <c r="C5860"/>
      <c r="E5860"/>
      <c r="F5860"/>
      <c r="G5860"/>
      <c r="H5860"/>
      <c r="I5860"/>
      <c r="K5860"/>
      <c r="N5860"/>
      <c r="U5860"/>
      <c r="V5860"/>
      <c r="X5860"/>
      <c r="DD5860"/>
    </row>
    <row r="5861" spans="2:108" x14ac:dyDescent="0.3">
      <c r="B5861"/>
      <c r="C5861"/>
      <c r="E5861"/>
      <c r="F5861"/>
      <c r="G5861"/>
      <c r="H5861"/>
      <c r="I5861"/>
      <c r="K5861"/>
      <c r="N5861"/>
      <c r="O5861"/>
      <c r="P5861"/>
      <c r="U5861"/>
      <c r="V5861"/>
      <c r="X5861"/>
      <c r="DD5861"/>
    </row>
    <row r="5862" spans="2:108" x14ac:dyDescent="0.3">
      <c r="B5862"/>
      <c r="C5862"/>
      <c r="E5862"/>
      <c r="F5862"/>
      <c r="G5862"/>
      <c r="H5862"/>
      <c r="I5862"/>
      <c r="K5862"/>
      <c r="N5862"/>
      <c r="O5862"/>
      <c r="P5862"/>
      <c r="U5862"/>
      <c r="V5862"/>
      <c r="X5862"/>
      <c r="DD5862"/>
    </row>
    <row r="5863" spans="2:108" x14ac:dyDescent="0.3">
      <c r="B5863"/>
      <c r="C5863"/>
      <c r="E5863"/>
      <c r="F5863"/>
      <c r="G5863"/>
      <c r="H5863"/>
      <c r="I5863"/>
      <c r="K5863"/>
      <c r="N5863"/>
      <c r="U5863"/>
      <c r="V5863"/>
      <c r="X5863"/>
    </row>
    <row r="5864" spans="2:108" x14ac:dyDescent="0.3">
      <c r="B5864"/>
      <c r="C5864"/>
      <c r="E5864"/>
      <c r="F5864"/>
      <c r="G5864"/>
      <c r="H5864"/>
      <c r="I5864"/>
      <c r="K5864"/>
      <c r="N5864"/>
      <c r="U5864"/>
      <c r="V5864"/>
      <c r="X5864"/>
    </row>
    <row r="5865" spans="2:108" x14ac:dyDescent="0.3">
      <c r="B5865"/>
      <c r="C5865"/>
      <c r="E5865"/>
      <c r="F5865"/>
      <c r="G5865"/>
      <c r="H5865"/>
      <c r="I5865"/>
      <c r="K5865"/>
      <c r="N5865"/>
      <c r="O5865"/>
      <c r="P5865"/>
      <c r="U5865"/>
      <c r="V5865"/>
      <c r="X5865"/>
      <c r="DD5865"/>
    </row>
    <row r="5866" spans="2:108" x14ac:dyDescent="0.3">
      <c r="B5866"/>
      <c r="C5866"/>
      <c r="E5866"/>
      <c r="F5866"/>
      <c r="G5866"/>
      <c r="H5866"/>
      <c r="I5866"/>
      <c r="K5866"/>
      <c r="N5866"/>
      <c r="U5866"/>
      <c r="V5866"/>
      <c r="X5866"/>
      <c r="DD5866"/>
    </row>
    <row r="5867" spans="2:108" x14ac:dyDescent="0.3">
      <c r="B5867"/>
      <c r="C5867"/>
      <c r="E5867"/>
      <c r="F5867"/>
      <c r="G5867"/>
      <c r="H5867"/>
      <c r="I5867"/>
      <c r="K5867"/>
      <c r="N5867"/>
      <c r="O5867"/>
      <c r="P5867"/>
      <c r="U5867"/>
      <c r="V5867"/>
      <c r="X5867"/>
      <c r="DD5867"/>
    </row>
    <row r="5868" spans="2:108" x14ac:dyDescent="0.3">
      <c r="B5868"/>
      <c r="C5868"/>
      <c r="E5868"/>
      <c r="F5868"/>
      <c r="G5868"/>
      <c r="H5868"/>
      <c r="I5868"/>
      <c r="K5868"/>
      <c r="N5868"/>
      <c r="O5868"/>
      <c r="P5868"/>
      <c r="U5868"/>
      <c r="V5868"/>
      <c r="X5868"/>
      <c r="DD5868"/>
    </row>
    <row r="5869" spans="2:108" x14ac:dyDescent="0.3">
      <c r="B5869"/>
      <c r="C5869"/>
      <c r="E5869"/>
      <c r="F5869"/>
      <c r="G5869"/>
      <c r="H5869"/>
      <c r="I5869"/>
      <c r="K5869"/>
      <c r="N5869"/>
      <c r="U5869"/>
      <c r="V5869"/>
      <c r="X5869"/>
    </row>
    <row r="5870" spans="2:108" x14ac:dyDescent="0.3">
      <c r="B5870"/>
      <c r="C5870"/>
      <c r="E5870"/>
      <c r="F5870"/>
      <c r="G5870"/>
      <c r="H5870"/>
      <c r="I5870"/>
      <c r="K5870"/>
      <c r="N5870"/>
      <c r="U5870"/>
      <c r="V5870"/>
      <c r="X5870"/>
    </row>
    <row r="5871" spans="2:108" x14ac:dyDescent="0.3">
      <c r="B5871"/>
      <c r="C5871"/>
      <c r="E5871"/>
      <c r="F5871"/>
      <c r="G5871"/>
      <c r="H5871"/>
      <c r="I5871"/>
      <c r="K5871"/>
      <c r="N5871"/>
      <c r="O5871"/>
      <c r="P5871"/>
      <c r="U5871"/>
      <c r="V5871"/>
      <c r="X5871"/>
      <c r="DD5871"/>
    </row>
    <row r="5872" spans="2:108" x14ac:dyDescent="0.3">
      <c r="B5872"/>
      <c r="C5872"/>
      <c r="E5872"/>
      <c r="F5872"/>
      <c r="G5872"/>
      <c r="H5872"/>
      <c r="I5872"/>
      <c r="K5872"/>
      <c r="N5872"/>
      <c r="U5872"/>
      <c r="V5872"/>
      <c r="X5872"/>
      <c r="DD5872"/>
    </row>
    <row r="5873" spans="2:108" x14ac:dyDescent="0.3">
      <c r="B5873"/>
      <c r="C5873"/>
      <c r="E5873"/>
      <c r="F5873"/>
      <c r="G5873"/>
      <c r="H5873"/>
      <c r="I5873"/>
      <c r="K5873"/>
      <c r="N5873"/>
      <c r="U5873"/>
      <c r="V5873"/>
      <c r="X5873"/>
    </row>
    <row r="5874" spans="2:108" x14ac:dyDescent="0.3">
      <c r="B5874"/>
      <c r="C5874"/>
      <c r="E5874"/>
      <c r="F5874"/>
      <c r="G5874"/>
      <c r="H5874"/>
      <c r="I5874"/>
      <c r="K5874"/>
      <c r="N5874"/>
      <c r="U5874"/>
      <c r="V5874"/>
      <c r="X5874"/>
    </row>
    <row r="5875" spans="2:108" x14ac:dyDescent="0.3">
      <c r="B5875"/>
      <c r="C5875"/>
      <c r="E5875"/>
      <c r="F5875"/>
      <c r="G5875"/>
      <c r="H5875"/>
      <c r="I5875"/>
      <c r="K5875"/>
      <c r="N5875"/>
      <c r="U5875"/>
      <c r="V5875"/>
      <c r="X5875"/>
      <c r="DD5875"/>
    </row>
    <row r="5876" spans="2:108" x14ac:dyDescent="0.3">
      <c r="B5876"/>
      <c r="C5876"/>
      <c r="E5876"/>
      <c r="F5876"/>
      <c r="G5876"/>
      <c r="H5876"/>
      <c r="I5876"/>
      <c r="K5876"/>
      <c r="N5876"/>
      <c r="O5876"/>
      <c r="P5876"/>
      <c r="U5876"/>
      <c r="V5876"/>
      <c r="X5876"/>
      <c r="DD5876"/>
    </row>
    <row r="5877" spans="2:108" x14ac:dyDescent="0.3">
      <c r="B5877"/>
      <c r="C5877"/>
      <c r="E5877"/>
      <c r="F5877"/>
      <c r="G5877"/>
      <c r="H5877"/>
      <c r="I5877"/>
      <c r="K5877"/>
      <c r="N5877"/>
      <c r="U5877"/>
      <c r="V5877"/>
      <c r="X5877"/>
    </row>
    <row r="5878" spans="2:108" x14ac:dyDescent="0.3">
      <c r="B5878"/>
      <c r="C5878"/>
      <c r="E5878"/>
      <c r="F5878"/>
      <c r="G5878"/>
      <c r="H5878"/>
      <c r="I5878"/>
      <c r="K5878"/>
      <c r="N5878"/>
      <c r="O5878"/>
      <c r="P5878"/>
      <c r="U5878"/>
      <c r="V5878"/>
      <c r="X5878"/>
      <c r="DD5878"/>
    </row>
    <row r="5879" spans="2:108" x14ac:dyDescent="0.3">
      <c r="B5879"/>
      <c r="C5879"/>
      <c r="E5879"/>
      <c r="F5879"/>
      <c r="G5879"/>
      <c r="H5879"/>
      <c r="I5879"/>
      <c r="K5879"/>
      <c r="N5879"/>
      <c r="U5879"/>
      <c r="V5879"/>
      <c r="X5879"/>
      <c r="Y5879"/>
      <c r="AP5879"/>
      <c r="AR5879"/>
      <c r="AV5879"/>
      <c r="AX5879"/>
      <c r="BS5879"/>
      <c r="BV5879"/>
      <c r="BW5879"/>
      <c r="BX5879"/>
      <c r="BY5879"/>
      <c r="CO5879"/>
    </row>
    <row r="5880" spans="2:108" x14ac:dyDescent="0.3">
      <c r="B5880"/>
      <c r="C5880"/>
      <c r="E5880"/>
      <c r="F5880"/>
      <c r="G5880"/>
      <c r="H5880"/>
      <c r="I5880"/>
      <c r="K5880"/>
      <c r="N5880"/>
      <c r="U5880"/>
      <c r="V5880"/>
      <c r="X5880"/>
      <c r="DD5880"/>
    </row>
    <row r="5881" spans="2:108" x14ac:dyDescent="0.3">
      <c r="B5881"/>
      <c r="C5881"/>
      <c r="E5881"/>
      <c r="F5881"/>
      <c r="G5881"/>
      <c r="H5881"/>
      <c r="I5881"/>
      <c r="K5881"/>
      <c r="N5881"/>
      <c r="O5881"/>
      <c r="P5881"/>
      <c r="U5881"/>
      <c r="V5881"/>
      <c r="X5881"/>
      <c r="DD5881"/>
    </row>
    <row r="5882" spans="2:108" x14ac:dyDescent="0.3">
      <c r="B5882"/>
      <c r="C5882"/>
      <c r="E5882"/>
      <c r="F5882"/>
      <c r="G5882"/>
      <c r="H5882"/>
      <c r="I5882"/>
      <c r="K5882"/>
      <c r="N5882"/>
      <c r="U5882"/>
      <c r="V5882"/>
      <c r="X5882"/>
      <c r="DD5882"/>
    </row>
    <row r="5883" spans="2:108" x14ac:dyDescent="0.3">
      <c r="B5883"/>
      <c r="C5883"/>
      <c r="E5883"/>
      <c r="F5883"/>
      <c r="G5883"/>
      <c r="H5883"/>
      <c r="I5883"/>
      <c r="K5883"/>
      <c r="N5883"/>
      <c r="O5883"/>
      <c r="P5883"/>
      <c r="U5883"/>
      <c r="V5883"/>
      <c r="X5883"/>
      <c r="DD5883"/>
    </row>
    <row r="5884" spans="2:108" x14ac:dyDescent="0.3">
      <c r="B5884"/>
      <c r="C5884"/>
      <c r="E5884"/>
      <c r="F5884"/>
      <c r="G5884"/>
      <c r="H5884"/>
      <c r="I5884"/>
      <c r="K5884"/>
      <c r="N5884"/>
      <c r="U5884"/>
      <c r="V5884"/>
      <c r="X5884"/>
      <c r="Y5884"/>
      <c r="DD5884"/>
    </row>
    <row r="5885" spans="2:108" x14ac:dyDescent="0.3">
      <c r="B5885"/>
      <c r="C5885"/>
      <c r="E5885"/>
      <c r="F5885"/>
      <c r="G5885"/>
      <c r="H5885"/>
      <c r="I5885"/>
      <c r="K5885"/>
      <c r="N5885"/>
      <c r="U5885"/>
      <c r="V5885"/>
      <c r="X5885"/>
      <c r="DD5885"/>
    </row>
    <row r="5886" spans="2:108" x14ac:dyDescent="0.3">
      <c r="B5886"/>
      <c r="C5886"/>
      <c r="E5886"/>
      <c r="F5886"/>
      <c r="G5886"/>
      <c r="H5886"/>
      <c r="I5886"/>
      <c r="K5886"/>
      <c r="N5886"/>
      <c r="U5886"/>
      <c r="V5886"/>
      <c r="X5886"/>
    </row>
    <row r="5887" spans="2:108" x14ac:dyDescent="0.3">
      <c r="B5887"/>
      <c r="C5887"/>
      <c r="E5887"/>
      <c r="F5887"/>
      <c r="G5887"/>
      <c r="H5887"/>
      <c r="I5887"/>
      <c r="K5887"/>
      <c r="N5887"/>
      <c r="O5887"/>
      <c r="P5887"/>
      <c r="U5887"/>
      <c r="V5887"/>
      <c r="X5887"/>
      <c r="DD5887"/>
    </row>
    <row r="5888" spans="2:108" x14ac:dyDescent="0.3">
      <c r="B5888"/>
      <c r="C5888"/>
      <c r="E5888"/>
      <c r="F5888"/>
      <c r="G5888"/>
      <c r="H5888"/>
      <c r="I5888"/>
      <c r="K5888"/>
      <c r="N5888"/>
      <c r="U5888"/>
      <c r="V5888"/>
      <c r="X5888"/>
    </row>
    <row r="5889" spans="2:108" x14ac:dyDescent="0.3">
      <c r="B5889"/>
      <c r="C5889"/>
      <c r="E5889"/>
      <c r="F5889"/>
      <c r="G5889"/>
      <c r="H5889"/>
      <c r="I5889"/>
      <c r="K5889"/>
      <c r="N5889"/>
      <c r="U5889"/>
      <c r="V5889"/>
      <c r="X5889"/>
      <c r="DD5889"/>
    </row>
    <row r="5890" spans="2:108" x14ac:dyDescent="0.3">
      <c r="B5890"/>
      <c r="C5890"/>
      <c r="E5890"/>
      <c r="F5890"/>
      <c r="G5890"/>
      <c r="H5890"/>
      <c r="I5890"/>
      <c r="K5890"/>
      <c r="N5890"/>
      <c r="U5890"/>
      <c r="V5890"/>
      <c r="X5890"/>
      <c r="DD5890"/>
    </row>
    <row r="5891" spans="2:108" x14ac:dyDescent="0.3">
      <c r="B5891"/>
      <c r="C5891"/>
      <c r="E5891"/>
      <c r="F5891"/>
      <c r="G5891"/>
      <c r="H5891"/>
      <c r="I5891"/>
      <c r="K5891"/>
      <c r="N5891"/>
      <c r="U5891"/>
      <c r="V5891"/>
      <c r="X5891"/>
    </row>
    <row r="5892" spans="2:108" x14ac:dyDescent="0.3">
      <c r="B5892"/>
      <c r="C5892"/>
      <c r="E5892"/>
      <c r="F5892"/>
      <c r="G5892"/>
      <c r="H5892"/>
      <c r="I5892"/>
      <c r="K5892"/>
      <c r="N5892"/>
      <c r="O5892"/>
      <c r="P5892"/>
      <c r="U5892"/>
      <c r="V5892"/>
      <c r="X5892"/>
      <c r="DD5892"/>
    </row>
    <row r="5893" spans="2:108" x14ac:dyDescent="0.3">
      <c r="B5893"/>
      <c r="C5893"/>
      <c r="E5893"/>
      <c r="F5893"/>
      <c r="G5893"/>
      <c r="H5893"/>
      <c r="I5893"/>
      <c r="K5893"/>
      <c r="N5893"/>
      <c r="U5893"/>
      <c r="V5893"/>
      <c r="X5893"/>
    </row>
    <row r="5894" spans="2:108" x14ac:dyDescent="0.3">
      <c r="B5894"/>
      <c r="C5894"/>
      <c r="E5894"/>
      <c r="F5894"/>
      <c r="G5894"/>
      <c r="H5894"/>
      <c r="I5894"/>
      <c r="K5894"/>
      <c r="N5894"/>
      <c r="U5894"/>
      <c r="V5894"/>
      <c r="X5894"/>
      <c r="DD5894"/>
    </row>
    <row r="5895" spans="2:108" x14ac:dyDescent="0.3">
      <c r="B5895"/>
      <c r="C5895"/>
      <c r="E5895"/>
      <c r="F5895"/>
      <c r="G5895"/>
      <c r="H5895"/>
      <c r="I5895"/>
      <c r="K5895"/>
      <c r="N5895"/>
      <c r="U5895"/>
      <c r="V5895"/>
      <c r="X5895"/>
    </row>
    <row r="5896" spans="2:108" x14ac:dyDescent="0.3">
      <c r="B5896"/>
      <c r="C5896"/>
      <c r="E5896"/>
      <c r="F5896"/>
      <c r="G5896"/>
      <c r="H5896"/>
      <c r="I5896"/>
      <c r="K5896"/>
      <c r="N5896"/>
      <c r="U5896"/>
      <c r="V5896"/>
      <c r="X5896"/>
    </row>
    <row r="5897" spans="2:108" x14ac:dyDescent="0.3">
      <c r="B5897"/>
      <c r="C5897"/>
      <c r="E5897"/>
      <c r="F5897"/>
      <c r="G5897"/>
      <c r="I5897"/>
      <c r="K5897"/>
      <c r="N5897"/>
      <c r="U5897"/>
      <c r="V5897"/>
      <c r="X5897"/>
    </row>
    <row r="5898" spans="2:108" x14ac:dyDescent="0.3">
      <c r="B5898"/>
      <c r="C5898"/>
      <c r="E5898"/>
      <c r="F5898"/>
      <c r="G5898"/>
      <c r="H5898"/>
      <c r="I5898"/>
      <c r="K5898"/>
      <c r="N5898"/>
      <c r="U5898"/>
      <c r="V5898"/>
      <c r="X5898"/>
    </row>
    <row r="5899" spans="2:108" x14ac:dyDescent="0.3">
      <c r="B5899"/>
      <c r="C5899"/>
      <c r="E5899"/>
      <c r="F5899"/>
      <c r="G5899"/>
      <c r="H5899"/>
      <c r="I5899"/>
      <c r="K5899"/>
      <c r="N5899"/>
      <c r="U5899"/>
      <c r="V5899"/>
      <c r="X5899"/>
      <c r="DD5899"/>
    </row>
    <row r="5900" spans="2:108" x14ac:dyDescent="0.3">
      <c r="B5900"/>
      <c r="C5900"/>
      <c r="E5900"/>
      <c r="F5900"/>
      <c r="G5900"/>
      <c r="H5900"/>
      <c r="I5900"/>
      <c r="K5900"/>
      <c r="N5900"/>
      <c r="U5900"/>
      <c r="V5900"/>
      <c r="X5900"/>
    </row>
    <row r="5901" spans="2:108" x14ac:dyDescent="0.3">
      <c r="B5901"/>
      <c r="C5901"/>
      <c r="E5901"/>
      <c r="F5901"/>
      <c r="G5901"/>
      <c r="H5901"/>
      <c r="I5901"/>
      <c r="K5901"/>
      <c r="N5901"/>
      <c r="U5901"/>
      <c r="V5901"/>
      <c r="X5901"/>
    </row>
    <row r="5902" spans="2:108" x14ac:dyDescent="0.3">
      <c r="B5902"/>
      <c r="C5902"/>
      <c r="E5902"/>
      <c r="F5902"/>
      <c r="G5902"/>
      <c r="H5902"/>
      <c r="I5902"/>
      <c r="K5902"/>
      <c r="N5902"/>
      <c r="U5902"/>
      <c r="V5902"/>
      <c r="X5902"/>
    </row>
    <row r="5903" spans="2:108" x14ac:dyDescent="0.3">
      <c r="B5903"/>
      <c r="C5903"/>
      <c r="E5903"/>
      <c r="F5903"/>
      <c r="G5903"/>
      <c r="H5903"/>
      <c r="I5903"/>
      <c r="K5903"/>
      <c r="N5903"/>
      <c r="O5903"/>
      <c r="P5903"/>
      <c r="U5903"/>
      <c r="V5903"/>
      <c r="X5903"/>
      <c r="DD5903"/>
    </row>
    <row r="5904" spans="2:108" x14ac:dyDescent="0.3">
      <c r="B5904"/>
      <c r="C5904"/>
      <c r="E5904"/>
      <c r="F5904"/>
      <c r="G5904"/>
      <c r="H5904"/>
      <c r="I5904"/>
      <c r="K5904"/>
      <c r="N5904"/>
      <c r="U5904"/>
      <c r="V5904"/>
      <c r="X5904"/>
      <c r="DD5904"/>
    </row>
    <row r="5905" spans="2:108" x14ac:dyDescent="0.3">
      <c r="B5905"/>
      <c r="C5905"/>
      <c r="E5905"/>
      <c r="F5905"/>
      <c r="G5905"/>
      <c r="H5905"/>
      <c r="I5905"/>
      <c r="K5905"/>
      <c r="N5905"/>
      <c r="U5905"/>
      <c r="V5905"/>
      <c r="X5905"/>
    </row>
    <row r="5906" spans="2:108" x14ac:dyDescent="0.3">
      <c r="B5906"/>
      <c r="C5906"/>
      <c r="E5906"/>
      <c r="F5906"/>
      <c r="G5906"/>
      <c r="H5906"/>
      <c r="I5906"/>
      <c r="K5906"/>
      <c r="N5906"/>
      <c r="U5906"/>
      <c r="V5906"/>
      <c r="X5906"/>
      <c r="DD5906"/>
    </row>
    <row r="5907" spans="2:108" x14ac:dyDescent="0.3">
      <c r="B5907"/>
      <c r="C5907"/>
      <c r="E5907"/>
      <c r="F5907"/>
      <c r="G5907"/>
      <c r="H5907"/>
      <c r="I5907"/>
      <c r="K5907"/>
      <c r="N5907"/>
      <c r="O5907"/>
      <c r="P5907"/>
      <c r="U5907"/>
      <c r="V5907"/>
      <c r="X5907"/>
      <c r="DD5907"/>
    </row>
    <row r="5908" spans="2:108" x14ac:dyDescent="0.3">
      <c r="B5908"/>
      <c r="C5908"/>
      <c r="E5908"/>
      <c r="F5908"/>
      <c r="G5908"/>
      <c r="H5908"/>
      <c r="I5908"/>
      <c r="K5908"/>
      <c r="N5908"/>
      <c r="O5908"/>
      <c r="P5908"/>
      <c r="U5908"/>
      <c r="V5908"/>
      <c r="X5908"/>
      <c r="DD5908"/>
    </row>
    <row r="5909" spans="2:108" x14ac:dyDescent="0.3">
      <c r="B5909"/>
      <c r="C5909"/>
      <c r="E5909"/>
      <c r="F5909"/>
      <c r="G5909"/>
      <c r="I5909"/>
      <c r="K5909"/>
      <c r="N5909"/>
      <c r="U5909"/>
      <c r="V5909"/>
      <c r="X5909"/>
      <c r="Y5909"/>
      <c r="AD5909"/>
      <c r="DD5909"/>
    </row>
    <row r="5910" spans="2:108" x14ac:dyDescent="0.3">
      <c r="B5910"/>
      <c r="C5910"/>
      <c r="E5910"/>
      <c r="F5910"/>
      <c r="G5910"/>
      <c r="H5910"/>
      <c r="I5910"/>
      <c r="K5910"/>
      <c r="N5910"/>
      <c r="U5910"/>
      <c r="V5910"/>
      <c r="X5910"/>
    </row>
    <row r="5911" spans="2:108" x14ac:dyDescent="0.3">
      <c r="B5911"/>
      <c r="C5911"/>
      <c r="E5911"/>
      <c r="F5911"/>
      <c r="G5911"/>
      <c r="H5911"/>
      <c r="I5911"/>
      <c r="K5911"/>
      <c r="N5911"/>
      <c r="U5911"/>
      <c r="V5911"/>
      <c r="X5911"/>
    </row>
    <row r="5912" spans="2:108" x14ac:dyDescent="0.3">
      <c r="B5912"/>
      <c r="C5912"/>
      <c r="E5912"/>
      <c r="F5912"/>
      <c r="G5912"/>
      <c r="H5912"/>
      <c r="I5912"/>
      <c r="K5912"/>
      <c r="N5912"/>
      <c r="U5912"/>
      <c r="V5912"/>
      <c r="X5912"/>
      <c r="DD5912"/>
    </row>
    <row r="5913" spans="2:108" x14ac:dyDescent="0.3">
      <c r="B5913"/>
      <c r="C5913"/>
      <c r="E5913"/>
      <c r="F5913"/>
      <c r="G5913"/>
      <c r="H5913"/>
      <c r="I5913"/>
      <c r="K5913"/>
      <c r="N5913"/>
      <c r="O5913"/>
      <c r="P5913"/>
      <c r="Q5913"/>
      <c r="U5913"/>
      <c r="V5913"/>
      <c r="X5913"/>
      <c r="Y5913"/>
    </row>
    <row r="5914" spans="2:108" x14ac:dyDescent="0.3">
      <c r="B5914"/>
      <c r="C5914"/>
      <c r="E5914"/>
      <c r="F5914"/>
      <c r="G5914"/>
      <c r="H5914"/>
      <c r="I5914"/>
      <c r="K5914"/>
      <c r="N5914"/>
      <c r="U5914"/>
      <c r="V5914"/>
      <c r="X5914"/>
    </row>
    <row r="5915" spans="2:108" x14ac:dyDescent="0.3">
      <c r="B5915"/>
      <c r="C5915"/>
      <c r="E5915"/>
      <c r="F5915"/>
      <c r="G5915"/>
      <c r="H5915"/>
      <c r="I5915"/>
      <c r="K5915"/>
      <c r="N5915"/>
      <c r="U5915"/>
      <c r="V5915"/>
      <c r="X5915"/>
    </row>
    <row r="5916" spans="2:108" x14ac:dyDescent="0.3">
      <c r="B5916"/>
      <c r="C5916"/>
      <c r="E5916"/>
      <c r="F5916"/>
      <c r="G5916"/>
      <c r="H5916"/>
      <c r="I5916"/>
      <c r="K5916"/>
      <c r="N5916"/>
      <c r="U5916"/>
      <c r="V5916"/>
      <c r="X5916"/>
      <c r="Y5916"/>
      <c r="DD5916"/>
    </row>
    <row r="5917" spans="2:108" x14ac:dyDescent="0.3">
      <c r="B5917"/>
      <c r="C5917"/>
      <c r="E5917"/>
      <c r="F5917"/>
      <c r="G5917"/>
      <c r="H5917"/>
      <c r="I5917"/>
      <c r="K5917"/>
      <c r="N5917"/>
      <c r="U5917"/>
      <c r="V5917"/>
      <c r="X5917"/>
    </row>
    <row r="5918" spans="2:108" x14ac:dyDescent="0.3">
      <c r="B5918"/>
      <c r="C5918"/>
      <c r="E5918"/>
      <c r="F5918"/>
      <c r="G5918"/>
      <c r="H5918"/>
      <c r="I5918"/>
      <c r="K5918"/>
      <c r="N5918"/>
      <c r="O5918"/>
      <c r="P5918"/>
      <c r="U5918"/>
      <c r="V5918"/>
      <c r="X5918"/>
      <c r="DD5918"/>
    </row>
    <row r="5919" spans="2:108" x14ac:dyDescent="0.3">
      <c r="B5919"/>
      <c r="C5919"/>
      <c r="E5919"/>
      <c r="F5919"/>
      <c r="G5919"/>
      <c r="H5919"/>
      <c r="I5919"/>
      <c r="K5919"/>
      <c r="N5919"/>
      <c r="U5919"/>
      <c r="V5919"/>
      <c r="X5919"/>
    </row>
    <row r="5920" spans="2:108" x14ac:dyDescent="0.3">
      <c r="B5920"/>
      <c r="C5920"/>
      <c r="E5920"/>
      <c r="F5920"/>
      <c r="G5920"/>
      <c r="H5920"/>
      <c r="I5920"/>
      <c r="K5920"/>
      <c r="N5920"/>
      <c r="U5920"/>
      <c r="V5920"/>
      <c r="X5920"/>
      <c r="DD5920"/>
    </row>
    <row r="5921" spans="2:108" x14ac:dyDescent="0.3">
      <c r="B5921"/>
      <c r="C5921"/>
      <c r="E5921"/>
      <c r="F5921"/>
      <c r="G5921"/>
      <c r="H5921"/>
      <c r="I5921"/>
      <c r="K5921"/>
      <c r="N5921"/>
      <c r="U5921"/>
      <c r="V5921"/>
      <c r="X5921"/>
    </row>
    <row r="5922" spans="2:108" x14ac:dyDescent="0.3">
      <c r="B5922"/>
      <c r="C5922"/>
      <c r="E5922"/>
      <c r="F5922"/>
      <c r="G5922"/>
      <c r="H5922"/>
      <c r="I5922"/>
      <c r="K5922"/>
      <c r="N5922"/>
      <c r="U5922"/>
      <c r="V5922"/>
      <c r="X5922"/>
    </row>
    <row r="5923" spans="2:108" x14ac:dyDescent="0.3">
      <c r="B5923"/>
      <c r="C5923"/>
      <c r="E5923"/>
      <c r="F5923"/>
      <c r="G5923"/>
      <c r="H5923"/>
      <c r="I5923"/>
      <c r="K5923"/>
      <c r="N5923"/>
      <c r="U5923"/>
      <c r="V5923"/>
      <c r="X5923"/>
    </row>
    <row r="5924" spans="2:108" x14ac:dyDescent="0.3">
      <c r="B5924"/>
      <c r="C5924"/>
      <c r="E5924"/>
      <c r="F5924"/>
      <c r="G5924"/>
      <c r="H5924"/>
      <c r="I5924"/>
      <c r="K5924"/>
      <c r="N5924"/>
      <c r="O5924"/>
      <c r="P5924"/>
      <c r="U5924"/>
      <c r="V5924"/>
      <c r="X5924"/>
      <c r="DD5924"/>
    </row>
    <row r="5925" spans="2:108" x14ac:dyDescent="0.3">
      <c r="B5925"/>
      <c r="C5925"/>
      <c r="E5925"/>
      <c r="F5925"/>
      <c r="G5925"/>
      <c r="H5925"/>
      <c r="I5925"/>
      <c r="K5925"/>
      <c r="N5925"/>
      <c r="O5925"/>
      <c r="P5925"/>
      <c r="U5925"/>
      <c r="V5925"/>
      <c r="X5925"/>
      <c r="DD5925"/>
    </row>
    <row r="5926" spans="2:108" x14ac:dyDescent="0.3">
      <c r="B5926"/>
      <c r="C5926"/>
      <c r="E5926"/>
      <c r="F5926"/>
      <c r="G5926"/>
      <c r="H5926"/>
      <c r="I5926"/>
      <c r="K5926"/>
      <c r="N5926"/>
      <c r="U5926"/>
      <c r="V5926"/>
      <c r="X5926"/>
    </row>
    <row r="5927" spans="2:108" x14ac:dyDescent="0.3">
      <c r="B5927"/>
      <c r="C5927"/>
      <c r="E5927"/>
      <c r="F5927"/>
      <c r="G5927"/>
      <c r="H5927"/>
      <c r="I5927"/>
      <c r="K5927"/>
      <c r="N5927"/>
      <c r="O5927"/>
      <c r="P5927"/>
      <c r="U5927"/>
      <c r="V5927"/>
      <c r="X5927"/>
      <c r="DD5927"/>
    </row>
    <row r="5928" spans="2:108" x14ac:dyDescent="0.3">
      <c r="B5928"/>
      <c r="C5928"/>
      <c r="E5928"/>
      <c r="F5928"/>
      <c r="G5928"/>
      <c r="H5928"/>
      <c r="I5928"/>
      <c r="K5928"/>
      <c r="N5928"/>
      <c r="O5928"/>
      <c r="P5928"/>
      <c r="U5928"/>
      <c r="V5928"/>
      <c r="X5928"/>
      <c r="DD5928"/>
    </row>
    <row r="5929" spans="2:108" x14ac:dyDescent="0.3">
      <c r="B5929"/>
      <c r="C5929"/>
      <c r="E5929"/>
      <c r="F5929"/>
      <c r="G5929"/>
      <c r="H5929"/>
      <c r="I5929"/>
      <c r="K5929"/>
      <c r="N5929"/>
      <c r="U5929"/>
      <c r="V5929"/>
      <c r="X5929"/>
    </row>
    <row r="5930" spans="2:108" x14ac:dyDescent="0.3">
      <c r="B5930"/>
      <c r="C5930"/>
      <c r="E5930"/>
      <c r="F5930"/>
      <c r="G5930"/>
      <c r="H5930"/>
      <c r="I5930"/>
      <c r="K5930"/>
      <c r="N5930"/>
      <c r="O5930"/>
      <c r="P5930"/>
      <c r="U5930"/>
      <c r="V5930"/>
      <c r="X5930"/>
      <c r="DD5930"/>
    </row>
    <row r="5931" spans="2:108" x14ac:dyDescent="0.3">
      <c r="B5931"/>
      <c r="C5931"/>
      <c r="E5931"/>
      <c r="F5931"/>
      <c r="G5931"/>
      <c r="H5931"/>
      <c r="I5931"/>
      <c r="K5931"/>
      <c r="N5931"/>
      <c r="U5931"/>
      <c r="V5931"/>
      <c r="X5931"/>
    </row>
    <row r="5932" spans="2:108" x14ac:dyDescent="0.3">
      <c r="B5932"/>
      <c r="C5932"/>
      <c r="E5932"/>
      <c r="F5932"/>
      <c r="G5932"/>
      <c r="H5932"/>
      <c r="I5932"/>
      <c r="K5932"/>
      <c r="N5932"/>
      <c r="U5932"/>
      <c r="V5932"/>
      <c r="X5932"/>
      <c r="DD5932"/>
    </row>
    <row r="5933" spans="2:108" x14ac:dyDescent="0.3">
      <c r="B5933"/>
      <c r="C5933"/>
      <c r="E5933"/>
      <c r="F5933"/>
      <c r="G5933"/>
      <c r="H5933"/>
      <c r="I5933"/>
      <c r="K5933"/>
      <c r="N5933"/>
      <c r="U5933"/>
      <c r="V5933"/>
      <c r="X5933"/>
    </row>
    <row r="5934" spans="2:108" x14ac:dyDescent="0.3">
      <c r="B5934"/>
      <c r="C5934"/>
      <c r="E5934"/>
      <c r="F5934"/>
      <c r="G5934"/>
      <c r="H5934"/>
      <c r="I5934"/>
      <c r="K5934"/>
      <c r="N5934"/>
      <c r="O5934"/>
      <c r="P5934"/>
      <c r="U5934"/>
      <c r="V5934"/>
      <c r="X5934"/>
      <c r="DD5934"/>
    </row>
    <row r="5935" spans="2:108" x14ac:dyDescent="0.3">
      <c r="B5935"/>
      <c r="C5935"/>
      <c r="E5935"/>
      <c r="F5935"/>
      <c r="G5935"/>
      <c r="H5935"/>
      <c r="I5935"/>
      <c r="K5935"/>
      <c r="N5935"/>
      <c r="U5935"/>
      <c r="V5935"/>
      <c r="X5935"/>
    </row>
    <row r="5936" spans="2:108" x14ac:dyDescent="0.3">
      <c r="B5936"/>
      <c r="C5936"/>
      <c r="E5936"/>
      <c r="F5936"/>
      <c r="G5936"/>
      <c r="H5936"/>
      <c r="I5936"/>
      <c r="K5936"/>
      <c r="N5936"/>
      <c r="U5936"/>
      <c r="V5936"/>
      <c r="X5936"/>
      <c r="DD5936"/>
    </row>
    <row r="5937" spans="2:108" x14ac:dyDescent="0.3">
      <c r="B5937"/>
      <c r="C5937"/>
      <c r="E5937"/>
      <c r="F5937"/>
      <c r="G5937"/>
      <c r="H5937"/>
      <c r="I5937"/>
      <c r="K5937"/>
      <c r="N5937"/>
      <c r="U5937"/>
      <c r="V5937"/>
      <c r="X5937"/>
    </row>
    <row r="5938" spans="2:108" x14ac:dyDescent="0.3">
      <c r="B5938"/>
      <c r="C5938"/>
      <c r="E5938"/>
      <c r="F5938"/>
      <c r="G5938"/>
      <c r="H5938"/>
      <c r="I5938"/>
      <c r="K5938"/>
      <c r="N5938"/>
      <c r="O5938"/>
      <c r="P5938"/>
      <c r="U5938"/>
      <c r="V5938"/>
      <c r="X5938"/>
      <c r="DD5938"/>
    </row>
    <row r="5939" spans="2:108" x14ac:dyDescent="0.3">
      <c r="B5939"/>
      <c r="C5939"/>
      <c r="E5939"/>
      <c r="F5939"/>
      <c r="G5939"/>
      <c r="H5939"/>
      <c r="I5939"/>
      <c r="K5939"/>
      <c r="N5939"/>
      <c r="U5939"/>
      <c r="V5939"/>
      <c r="X5939"/>
      <c r="DD5939"/>
    </row>
    <row r="5940" spans="2:108" x14ac:dyDescent="0.3">
      <c r="B5940"/>
      <c r="C5940"/>
      <c r="E5940"/>
      <c r="F5940"/>
      <c r="G5940"/>
      <c r="H5940"/>
      <c r="I5940"/>
      <c r="K5940"/>
      <c r="N5940"/>
      <c r="U5940"/>
      <c r="V5940"/>
      <c r="X5940"/>
    </row>
    <row r="5941" spans="2:108" x14ac:dyDescent="0.3">
      <c r="B5941"/>
      <c r="C5941"/>
      <c r="E5941"/>
      <c r="F5941"/>
      <c r="G5941"/>
      <c r="H5941"/>
      <c r="I5941"/>
      <c r="K5941"/>
      <c r="N5941"/>
      <c r="U5941"/>
      <c r="V5941"/>
      <c r="X5941"/>
      <c r="DD5941"/>
    </row>
    <row r="5942" spans="2:108" x14ac:dyDescent="0.3">
      <c r="B5942"/>
      <c r="C5942"/>
      <c r="E5942"/>
      <c r="F5942"/>
      <c r="G5942"/>
      <c r="H5942"/>
      <c r="I5942"/>
      <c r="K5942"/>
      <c r="N5942"/>
      <c r="U5942"/>
      <c r="V5942"/>
      <c r="X5942"/>
    </row>
    <row r="5943" spans="2:108" x14ac:dyDescent="0.3">
      <c r="B5943"/>
      <c r="C5943"/>
      <c r="E5943"/>
      <c r="F5943"/>
      <c r="G5943"/>
      <c r="H5943"/>
      <c r="I5943"/>
      <c r="K5943"/>
      <c r="N5943"/>
      <c r="U5943"/>
      <c r="V5943"/>
      <c r="X5943"/>
      <c r="DD5943"/>
    </row>
    <row r="5944" spans="2:108" x14ac:dyDescent="0.3">
      <c r="B5944"/>
      <c r="C5944"/>
      <c r="E5944"/>
      <c r="F5944"/>
      <c r="G5944"/>
      <c r="H5944"/>
      <c r="I5944"/>
      <c r="K5944"/>
      <c r="N5944"/>
      <c r="U5944"/>
      <c r="V5944"/>
      <c r="X5944"/>
    </row>
    <row r="5945" spans="2:108" x14ac:dyDescent="0.3">
      <c r="B5945"/>
      <c r="C5945"/>
      <c r="E5945"/>
      <c r="F5945"/>
      <c r="G5945"/>
      <c r="H5945"/>
      <c r="I5945"/>
      <c r="K5945"/>
      <c r="N5945"/>
      <c r="U5945"/>
      <c r="V5945"/>
      <c r="X5945"/>
      <c r="DD5945"/>
    </row>
    <row r="5946" spans="2:108" x14ac:dyDescent="0.3">
      <c r="B5946"/>
      <c r="C5946"/>
      <c r="E5946"/>
      <c r="F5946"/>
      <c r="G5946"/>
      <c r="H5946"/>
      <c r="I5946"/>
      <c r="K5946"/>
      <c r="N5946"/>
      <c r="O5946"/>
      <c r="P5946"/>
      <c r="U5946"/>
      <c r="V5946"/>
      <c r="X5946"/>
      <c r="DD5946"/>
    </row>
    <row r="5947" spans="2:108" x14ac:dyDescent="0.3">
      <c r="B5947"/>
      <c r="C5947"/>
      <c r="E5947"/>
      <c r="F5947"/>
      <c r="G5947"/>
      <c r="H5947"/>
      <c r="I5947"/>
      <c r="K5947"/>
      <c r="N5947"/>
      <c r="U5947"/>
      <c r="V5947"/>
      <c r="X5947"/>
    </row>
    <row r="5948" spans="2:108" x14ac:dyDescent="0.3">
      <c r="B5948"/>
      <c r="C5948"/>
      <c r="E5948"/>
      <c r="F5948"/>
      <c r="G5948"/>
      <c r="H5948"/>
      <c r="I5948"/>
      <c r="K5948"/>
      <c r="N5948"/>
      <c r="U5948"/>
      <c r="V5948"/>
      <c r="X5948"/>
      <c r="Y5948"/>
      <c r="DD5948"/>
    </row>
    <row r="5949" spans="2:108" x14ac:dyDescent="0.3">
      <c r="B5949"/>
      <c r="C5949"/>
      <c r="E5949"/>
      <c r="F5949"/>
      <c r="G5949"/>
      <c r="H5949"/>
      <c r="I5949"/>
      <c r="K5949"/>
      <c r="N5949"/>
      <c r="U5949"/>
      <c r="V5949"/>
      <c r="X5949"/>
    </row>
    <row r="5950" spans="2:108" x14ac:dyDescent="0.3">
      <c r="B5950"/>
      <c r="C5950"/>
      <c r="E5950"/>
      <c r="F5950"/>
      <c r="G5950"/>
      <c r="H5950"/>
      <c r="I5950"/>
      <c r="K5950"/>
      <c r="N5950"/>
      <c r="U5950"/>
      <c r="V5950"/>
      <c r="X5950"/>
      <c r="Y5950"/>
    </row>
    <row r="5951" spans="2:108" x14ac:dyDescent="0.3">
      <c r="B5951"/>
      <c r="C5951"/>
      <c r="E5951"/>
      <c r="F5951"/>
      <c r="G5951"/>
      <c r="I5951"/>
      <c r="K5951"/>
      <c r="N5951"/>
      <c r="U5951"/>
      <c r="V5951"/>
      <c r="X5951"/>
      <c r="Y5951"/>
      <c r="AD5951"/>
      <c r="DD5951"/>
    </row>
    <row r="5952" spans="2:108" x14ac:dyDescent="0.3">
      <c r="B5952"/>
      <c r="C5952"/>
      <c r="E5952"/>
      <c r="F5952"/>
      <c r="G5952"/>
      <c r="H5952"/>
      <c r="I5952"/>
      <c r="K5952"/>
      <c r="N5952"/>
      <c r="U5952"/>
      <c r="V5952"/>
      <c r="X5952"/>
    </row>
    <row r="5953" spans="2:108" x14ac:dyDescent="0.3">
      <c r="B5953"/>
      <c r="C5953"/>
      <c r="E5953"/>
      <c r="F5953"/>
      <c r="G5953"/>
      <c r="H5953"/>
      <c r="I5953"/>
      <c r="K5953"/>
      <c r="N5953"/>
      <c r="O5953"/>
      <c r="P5953"/>
      <c r="U5953"/>
      <c r="V5953"/>
      <c r="X5953"/>
      <c r="DD5953"/>
    </row>
    <row r="5954" spans="2:108" x14ac:dyDescent="0.3">
      <c r="B5954"/>
      <c r="C5954"/>
      <c r="E5954"/>
      <c r="F5954"/>
      <c r="G5954"/>
      <c r="H5954"/>
      <c r="I5954"/>
      <c r="K5954"/>
      <c r="N5954"/>
      <c r="U5954"/>
      <c r="V5954"/>
      <c r="X5954"/>
    </row>
    <row r="5955" spans="2:108" x14ac:dyDescent="0.3">
      <c r="B5955"/>
      <c r="C5955"/>
      <c r="E5955"/>
      <c r="F5955"/>
      <c r="G5955"/>
      <c r="I5955"/>
      <c r="K5955"/>
      <c r="N5955"/>
      <c r="U5955"/>
      <c r="V5955"/>
      <c r="X5955"/>
    </row>
    <row r="5956" spans="2:108" x14ac:dyDescent="0.3">
      <c r="B5956"/>
      <c r="C5956"/>
      <c r="E5956"/>
      <c r="F5956"/>
      <c r="G5956"/>
      <c r="H5956"/>
      <c r="I5956"/>
      <c r="K5956"/>
      <c r="N5956"/>
      <c r="U5956"/>
      <c r="V5956"/>
      <c r="X5956"/>
    </row>
    <row r="5957" spans="2:108" x14ac:dyDescent="0.3">
      <c r="B5957"/>
      <c r="C5957"/>
      <c r="E5957"/>
      <c r="F5957"/>
      <c r="G5957"/>
      <c r="H5957"/>
      <c r="I5957"/>
      <c r="K5957"/>
      <c r="N5957"/>
      <c r="O5957"/>
      <c r="P5957"/>
      <c r="U5957"/>
      <c r="V5957"/>
      <c r="X5957"/>
      <c r="DD5957"/>
    </row>
    <row r="5958" spans="2:108" x14ac:dyDescent="0.3">
      <c r="B5958"/>
      <c r="C5958"/>
      <c r="E5958"/>
      <c r="F5958"/>
      <c r="G5958"/>
      <c r="H5958"/>
      <c r="I5958"/>
      <c r="K5958"/>
      <c r="N5958"/>
      <c r="U5958"/>
      <c r="V5958"/>
      <c r="X5958"/>
    </row>
    <row r="5959" spans="2:108" x14ac:dyDescent="0.3">
      <c r="B5959"/>
      <c r="C5959"/>
      <c r="E5959"/>
      <c r="F5959"/>
      <c r="G5959"/>
      <c r="H5959"/>
      <c r="I5959"/>
      <c r="K5959"/>
      <c r="N5959"/>
      <c r="O5959"/>
      <c r="P5959"/>
      <c r="U5959"/>
      <c r="V5959"/>
      <c r="X5959"/>
      <c r="DD5959"/>
    </row>
    <row r="5960" spans="2:108" x14ac:dyDescent="0.3">
      <c r="B5960"/>
      <c r="C5960"/>
      <c r="E5960"/>
      <c r="F5960"/>
      <c r="G5960"/>
      <c r="H5960"/>
      <c r="I5960"/>
      <c r="K5960"/>
      <c r="N5960"/>
      <c r="U5960"/>
      <c r="V5960"/>
      <c r="X5960"/>
    </row>
    <row r="5961" spans="2:108" x14ac:dyDescent="0.3">
      <c r="B5961"/>
      <c r="C5961"/>
      <c r="E5961"/>
      <c r="F5961"/>
      <c r="G5961"/>
      <c r="H5961"/>
      <c r="I5961"/>
      <c r="K5961"/>
      <c r="N5961"/>
      <c r="U5961"/>
      <c r="V5961"/>
      <c r="X5961"/>
      <c r="DD5961"/>
    </row>
    <row r="5962" spans="2:108" x14ac:dyDescent="0.3">
      <c r="B5962"/>
      <c r="C5962"/>
      <c r="E5962"/>
      <c r="F5962"/>
      <c r="G5962"/>
      <c r="H5962"/>
      <c r="I5962"/>
      <c r="K5962"/>
      <c r="N5962"/>
      <c r="U5962"/>
      <c r="V5962"/>
      <c r="X5962"/>
    </row>
    <row r="5963" spans="2:108" x14ac:dyDescent="0.3">
      <c r="B5963"/>
      <c r="C5963"/>
      <c r="E5963"/>
      <c r="F5963"/>
      <c r="G5963"/>
      <c r="H5963"/>
      <c r="I5963"/>
      <c r="K5963"/>
      <c r="N5963"/>
      <c r="O5963"/>
      <c r="P5963"/>
      <c r="U5963"/>
      <c r="V5963"/>
      <c r="X5963"/>
      <c r="DD5963"/>
    </row>
    <row r="5964" spans="2:108" x14ac:dyDescent="0.3">
      <c r="B5964"/>
      <c r="C5964"/>
      <c r="E5964"/>
      <c r="F5964"/>
      <c r="G5964"/>
      <c r="H5964"/>
      <c r="I5964"/>
      <c r="K5964"/>
      <c r="N5964"/>
      <c r="U5964"/>
      <c r="V5964"/>
      <c r="X5964"/>
      <c r="DD5964"/>
    </row>
    <row r="5965" spans="2:108" x14ac:dyDescent="0.3">
      <c r="B5965"/>
      <c r="C5965"/>
      <c r="E5965"/>
      <c r="F5965"/>
      <c r="G5965"/>
      <c r="H5965"/>
      <c r="I5965"/>
      <c r="K5965"/>
      <c r="N5965"/>
      <c r="U5965"/>
      <c r="V5965"/>
      <c r="X5965"/>
      <c r="DD5965"/>
    </row>
    <row r="5966" spans="2:108" x14ac:dyDescent="0.3">
      <c r="B5966"/>
      <c r="C5966"/>
      <c r="E5966"/>
      <c r="F5966"/>
      <c r="G5966"/>
      <c r="H5966"/>
      <c r="I5966"/>
      <c r="K5966"/>
      <c r="N5966"/>
      <c r="U5966"/>
      <c r="V5966"/>
      <c r="X5966"/>
    </row>
    <row r="5967" spans="2:108" x14ac:dyDescent="0.3">
      <c r="B5967"/>
      <c r="C5967"/>
      <c r="E5967"/>
      <c r="F5967"/>
      <c r="G5967"/>
      <c r="H5967"/>
      <c r="I5967"/>
      <c r="K5967"/>
      <c r="N5967"/>
      <c r="O5967"/>
      <c r="P5967"/>
      <c r="U5967"/>
      <c r="V5967"/>
      <c r="X5967"/>
      <c r="DD5967"/>
    </row>
    <row r="5968" spans="2:108" x14ac:dyDescent="0.3">
      <c r="B5968"/>
      <c r="C5968"/>
      <c r="E5968"/>
      <c r="F5968"/>
      <c r="G5968"/>
      <c r="H5968"/>
      <c r="I5968"/>
      <c r="K5968"/>
      <c r="N5968"/>
      <c r="U5968"/>
      <c r="V5968"/>
      <c r="X5968"/>
    </row>
    <row r="5969" spans="2:108" x14ac:dyDescent="0.3">
      <c r="B5969"/>
      <c r="C5969"/>
      <c r="E5969"/>
      <c r="F5969"/>
      <c r="G5969"/>
      <c r="H5969"/>
      <c r="I5969"/>
      <c r="K5969"/>
      <c r="N5969"/>
      <c r="U5969"/>
      <c r="V5969"/>
      <c r="X5969"/>
    </row>
    <row r="5970" spans="2:108" x14ac:dyDescent="0.3">
      <c r="B5970"/>
      <c r="C5970"/>
      <c r="E5970"/>
      <c r="F5970"/>
      <c r="G5970"/>
      <c r="H5970"/>
      <c r="I5970"/>
      <c r="K5970"/>
      <c r="N5970"/>
      <c r="U5970"/>
      <c r="V5970"/>
      <c r="X5970"/>
      <c r="DD5970"/>
    </row>
    <row r="5971" spans="2:108" x14ac:dyDescent="0.3">
      <c r="B5971"/>
      <c r="C5971"/>
      <c r="E5971"/>
      <c r="F5971"/>
      <c r="G5971"/>
      <c r="H5971"/>
      <c r="I5971"/>
      <c r="K5971"/>
      <c r="N5971"/>
      <c r="U5971"/>
      <c r="V5971"/>
      <c r="X5971"/>
    </row>
    <row r="5972" spans="2:108" x14ac:dyDescent="0.3">
      <c r="B5972"/>
      <c r="C5972"/>
      <c r="E5972"/>
      <c r="F5972"/>
      <c r="G5972"/>
      <c r="H5972"/>
      <c r="I5972"/>
      <c r="K5972"/>
      <c r="N5972"/>
      <c r="U5972"/>
      <c r="V5972"/>
      <c r="X5972"/>
      <c r="DD5972"/>
    </row>
    <row r="5973" spans="2:108" x14ac:dyDescent="0.3">
      <c r="B5973"/>
      <c r="C5973"/>
      <c r="E5973"/>
      <c r="F5973"/>
      <c r="G5973"/>
      <c r="H5973"/>
      <c r="I5973"/>
      <c r="K5973"/>
      <c r="N5973"/>
      <c r="U5973"/>
      <c r="V5973"/>
      <c r="X5973"/>
    </row>
    <row r="5974" spans="2:108" x14ac:dyDescent="0.3">
      <c r="B5974"/>
      <c r="C5974"/>
      <c r="E5974"/>
      <c r="F5974"/>
      <c r="G5974"/>
      <c r="H5974"/>
      <c r="I5974"/>
      <c r="K5974"/>
      <c r="N5974"/>
      <c r="O5974"/>
      <c r="P5974"/>
      <c r="U5974"/>
      <c r="V5974"/>
      <c r="X5974"/>
      <c r="DD5974"/>
    </row>
    <row r="5975" spans="2:108" x14ac:dyDescent="0.3">
      <c r="B5975"/>
      <c r="C5975"/>
      <c r="E5975"/>
      <c r="F5975"/>
      <c r="G5975"/>
      <c r="H5975"/>
      <c r="I5975"/>
      <c r="K5975"/>
      <c r="N5975"/>
      <c r="U5975"/>
      <c r="V5975"/>
      <c r="X5975"/>
      <c r="DD5975"/>
    </row>
    <row r="5976" spans="2:108" x14ac:dyDescent="0.3">
      <c r="B5976"/>
      <c r="C5976"/>
      <c r="E5976"/>
      <c r="F5976"/>
      <c r="G5976"/>
      <c r="H5976"/>
      <c r="I5976"/>
      <c r="K5976"/>
      <c r="N5976"/>
      <c r="U5976"/>
      <c r="V5976"/>
      <c r="X5976"/>
      <c r="Y5976"/>
      <c r="DD5976"/>
    </row>
    <row r="5977" spans="2:108" x14ac:dyDescent="0.3">
      <c r="B5977"/>
      <c r="C5977"/>
      <c r="E5977"/>
      <c r="F5977"/>
      <c r="G5977"/>
      <c r="H5977"/>
      <c r="I5977"/>
      <c r="K5977"/>
      <c r="N5977"/>
      <c r="U5977"/>
      <c r="V5977"/>
      <c r="X5977"/>
    </row>
    <row r="5978" spans="2:108" x14ac:dyDescent="0.3">
      <c r="B5978"/>
      <c r="C5978"/>
      <c r="E5978"/>
      <c r="F5978"/>
      <c r="G5978"/>
      <c r="H5978"/>
      <c r="I5978"/>
      <c r="K5978"/>
      <c r="N5978"/>
      <c r="U5978"/>
      <c r="V5978"/>
      <c r="X5978"/>
      <c r="DD5978"/>
    </row>
    <row r="5979" spans="2:108" x14ac:dyDescent="0.3">
      <c r="B5979"/>
      <c r="C5979"/>
      <c r="E5979"/>
      <c r="F5979"/>
      <c r="G5979"/>
      <c r="H5979"/>
      <c r="I5979"/>
      <c r="K5979"/>
      <c r="N5979"/>
      <c r="U5979"/>
      <c r="V5979"/>
      <c r="X5979"/>
    </row>
    <row r="5980" spans="2:108" x14ac:dyDescent="0.3">
      <c r="B5980"/>
      <c r="C5980"/>
      <c r="E5980"/>
      <c r="F5980"/>
      <c r="G5980"/>
      <c r="H5980"/>
      <c r="I5980"/>
      <c r="K5980"/>
      <c r="N5980"/>
      <c r="U5980"/>
      <c r="V5980"/>
      <c r="X5980"/>
    </row>
    <row r="5981" spans="2:108" x14ac:dyDescent="0.3">
      <c r="B5981"/>
      <c r="C5981"/>
      <c r="E5981"/>
      <c r="F5981"/>
      <c r="G5981"/>
      <c r="H5981"/>
      <c r="I5981"/>
      <c r="K5981"/>
      <c r="N5981"/>
      <c r="U5981"/>
      <c r="V5981"/>
      <c r="X5981"/>
      <c r="DD5981"/>
    </row>
    <row r="5982" spans="2:108" x14ac:dyDescent="0.3">
      <c r="B5982"/>
      <c r="C5982"/>
      <c r="E5982"/>
      <c r="F5982"/>
      <c r="G5982"/>
      <c r="H5982"/>
      <c r="I5982"/>
      <c r="K5982"/>
      <c r="N5982"/>
      <c r="O5982"/>
      <c r="P5982"/>
      <c r="U5982"/>
      <c r="V5982"/>
      <c r="X5982"/>
      <c r="DD5982"/>
    </row>
    <row r="5983" spans="2:108" x14ac:dyDescent="0.3">
      <c r="B5983"/>
      <c r="C5983"/>
      <c r="E5983"/>
      <c r="F5983"/>
      <c r="G5983"/>
      <c r="H5983"/>
      <c r="I5983"/>
      <c r="K5983"/>
      <c r="N5983"/>
      <c r="U5983"/>
      <c r="V5983"/>
      <c r="X5983"/>
      <c r="DD5983"/>
    </row>
    <row r="5984" spans="2:108" x14ac:dyDescent="0.3">
      <c r="B5984"/>
      <c r="C5984"/>
      <c r="E5984"/>
      <c r="F5984"/>
      <c r="G5984"/>
      <c r="H5984"/>
      <c r="I5984"/>
      <c r="K5984"/>
      <c r="N5984"/>
      <c r="O5984"/>
      <c r="P5984"/>
      <c r="U5984"/>
      <c r="V5984"/>
      <c r="X5984"/>
      <c r="DD5984"/>
    </row>
    <row r="5985" spans="2:108" x14ac:dyDescent="0.3">
      <c r="B5985"/>
      <c r="C5985"/>
      <c r="E5985"/>
      <c r="F5985"/>
      <c r="G5985"/>
      <c r="H5985"/>
      <c r="I5985"/>
      <c r="K5985"/>
      <c r="N5985"/>
      <c r="U5985"/>
      <c r="V5985"/>
      <c r="X5985"/>
      <c r="DD5985"/>
    </row>
    <row r="5986" spans="2:108" x14ac:dyDescent="0.3">
      <c r="B5986"/>
      <c r="C5986"/>
      <c r="E5986"/>
      <c r="F5986"/>
      <c r="G5986"/>
      <c r="H5986"/>
      <c r="I5986"/>
      <c r="K5986"/>
      <c r="N5986"/>
      <c r="U5986"/>
      <c r="V5986"/>
      <c r="X5986"/>
    </row>
    <row r="5987" spans="2:108" x14ac:dyDescent="0.3">
      <c r="B5987"/>
      <c r="C5987"/>
      <c r="E5987"/>
      <c r="F5987"/>
      <c r="G5987"/>
      <c r="H5987"/>
      <c r="I5987"/>
      <c r="K5987"/>
      <c r="N5987"/>
      <c r="U5987"/>
      <c r="V5987"/>
      <c r="X5987"/>
      <c r="DD5987"/>
    </row>
    <row r="5988" spans="2:108" x14ac:dyDescent="0.3">
      <c r="B5988"/>
      <c r="C5988"/>
      <c r="E5988"/>
      <c r="F5988"/>
      <c r="G5988"/>
      <c r="H5988"/>
      <c r="I5988"/>
      <c r="K5988"/>
      <c r="N5988"/>
      <c r="U5988"/>
      <c r="V5988"/>
      <c r="X5988"/>
      <c r="DD5988"/>
    </row>
    <row r="5989" spans="2:108" x14ac:dyDescent="0.3">
      <c r="B5989"/>
      <c r="C5989"/>
      <c r="E5989"/>
      <c r="F5989"/>
      <c r="G5989"/>
      <c r="H5989"/>
      <c r="I5989"/>
      <c r="K5989"/>
      <c r="N5989"/>
      <c r="U5989"/>
      <c r="V5989"/>
      <c r="X5989"/>
    </row>
    <row r="5990" spans="2:108" x14ac:dyDescent="0.3">
      <c r="B5990"/>
      <c r="C5990"/>
      <c r="E5990"/>
      <c r="F5990"/>
      <c r="G5990"/>
      <c r="H5990"/>
      <c r="I5990"/>
      <c r="K5990"/>
      <c r="N5990"/>
      <c r="O5990"/>
      <c r="P5990"/>
      <c r="U5990"/>
      <c r="V5990"/>
      <c r="X5990"/>
      <c r="DD5990"/>
    </row>
    <row r="5991" spans="2:108" x14ac:dyDescent="0.3">
      <c r="B5991"/>
      <c r="C5991"/>
      <c r="E5991"/>
      <c r="F5991"/>
      <c r="G5991"/>
      <c r="H5991"/>
      <c r="I5991"/>
      <c r="K5991"/>
      <c r="N5991"/>
      <c r="U5991"/>
      <c r="V5991"/>
      <c r="X5991"/>
    </row>
    <row r="5992" spans="2:108" x14ac:dyDescent="0.3">
      <c r="B5992"/>
      <c r="C5992"/>
      <c r="E5992"/>
      <c r="F5992"/>
      <c r="G5992"/>
      <c r="H5992"/>
      <c r="I5992"/>
      <c r="K5992"/>
      <c r="N5992"/>
      <c r="O5992"/>
      <c r="P5992"/>
      <c r="U5992"/>
      <c r="V5992"/>
      <c r="X5992"/>
      <c r="DD5992"/>
    </row>
    <row r="5993" spans="2:108" x14ac:dyDescent="0.3">
      <c r="B5993"/>
      <c r="C5993"/>
      <c r="E5993"/>
      <c r="F5993"/>
      <c r="G5993"/>
      <c r="H5993"/>
      <c r="I5993"/>
      <c r="K5993"/>
      <c r="N5993"/>
      <c r="U5993"/>
      <c r="V5993"/>
      <c r="X5993"/>
    </row>
    <row r="5994" spans="2:108" x14ac:dyDescent="0.3">
      <c r="B5994"/>
      <c r="C5994"/>
      <c r="E5994"/>
      <c r="F5994"/>
      <c r="G5994"/>
      <c r="H5994"/>
      <c r="I5994"/>
      <c r="K5994"/>
      <c r="N5994"/>
      <c r="O5994"/>
      <c r="P5994"/>
      <c r="U5994"/>
      <c r="V5994"/>
      <c r="X5994"/>
      <c r="DD5994"/>
    </row>
    <row r="5995" spans="2:108" x14ac:dyDescent="0.3">
      <c r="B5995"/>
      <c r="C5995"/>
      <c r="E5995"/>
      <c r="F5995"/>
      <c r="G5995"/>
      <c r="H5995"/>
      <c r="I5995"/>
      <c r="K5995"/>
      <c r="N5995"/>
      <c r="O5995"/>
      <c r="P5995"/>
      <c r="U5995"/>
      <c r="V5995"/>
      <c r="X5995"/>
      <c r="DD5995"/>
    </row>
    <row r="5996" spans="2:108" x14ac:dyDescent="0.3">
      <c r="B5996"/>
      <c r="C5996"/>
      <c r="E5996"/>
      <c r="F5996"/>
      <c r="G5996"/>
      <c r="H5996"/>
      <c r="I5996"/>
      <c r="K5996"/>
      <c r="N5996"/>
      <c r="U5996"/>
      <c r="V5996"/>
      <c r="X5996"/>
    </row>
    <row r="5997" spans="2:108" x14ac:dyDescent="0.3">
      <c r="B5997"/>
      <c r="C5997"/>
      <c r="E5997"/>
      <c r="F5997"/>
      <c r="G5997"/>
      <c r="H5997"/>
      <c r="I5997"/>
      <c r="K5997"/>
      <c r="N5997"/>
      <c r="U5997"/>
      <c r="V5997"/>
      <c r="X5997"/>
    </row>
    <row r="5998" spans="2:108" x14ac:dyDescent="0.3">
      <c r="B5998"/>
      <c r="C5998"/>
      <c r="E5998"/>
      <c r="F5998"/>
      <c r="G5998"/>
      <c r="H5998"/>
      <c r="I5998"/>
      <c r="K5998"/>
      <c r="N5998"/>
      <c r="U5998"/>
      <c r="V5998"/>
      <c r="X5998"/>
    </row>
    <row r="5999" spans="2:108" x14ac:dyDescent="0.3">
      <c r="B5999"/>
      <c r="C5999"/>
      <c r="E5999"/>
      <c r="F5999"/>
      <c r="G5999"/>
      <c r="H5999"/>
      <c r="I5999"/>
      <c r="K5999"/>
      <c r="N5999"/>
      <c r="U5999"/>
      <c r="V5999"/>
      <c r="X5999"/>
      <c r="Y5999"/>
      <c r="DD5999"/>
    </row>
    <row r="6000" spans="2:108" x14ac:dyDescent="0.3">
      <c r="B6000"/>
      <c r="C6000"/>
      <c r="E6000"/>
      <c r="F6000"/>
      <c r="G6000"/>
      <c r="H6000"/>
      <c r="I6000"/>
      <c r="K6000"/>
      <c r="N6000"/>
      <c r="U6000"/>
      <c r="V6000"/>
      <c r="X6000"/>
      <c r="DD6000"/>
    </row>
    <row r="6001" spans="2:108" x14ac:dyDescent="0.3">
      <c r="B6001"/>
      <c r="C6001"/>
      <c r="E6001"/>
      <c r="F6001"/>
      <c r="G6001"/>
      <c r="H6001"/>
      <c r="I6001"/>
      <c r="K6001"/>
      <c r="N6001"/>
      <c r="U6001"/>
      <c r="V6001"/>
      <c r="X6001"/>
      <c r="Y6001"/>
      <c r="DD6001"/>
    </row>
    <row r="6002" spans="2:108" x14ac:dyDescent="0.3">
      <c r="B6002"/>
      <c r="C6002"/>
      <c r="E6002"/>
      <c r="F6002"/>
      <c r="G6002"/>
      <c r="H6002"/>
      <c r="I6002"/>
      <c r="K6002"/>
      <c r="N6002"/>
      <c r="U6002"/>
      <c r="V6002"/>
      <c r="X6002"/>
      <c r="Y6002"/>
      <c r="DD6002"/>
    </row>
    <row r="6003" spans="2:108" x14ac:dyDescent="0.3">
      <c r="B6003"/>
      <c r="C6003"/>
      <c r="E6003"/>
      <c r="F6003"/>
      <c r="G6003"/>
      <c r="H6003"/>
      <c r="I6003"/>
      <c r="K6003"/>
      <c r="N6003"/>
      <c r="U6003"/>
      <c r="V6003"/>
      <c r="X6003"/>
    </row>
    <row r="6004" spans="2:108" x14ac:dyDescent="0.3">
      <c r="B6004"/>
      <c r="C6004"/>
      <c r="E6004"/>
      <c r="F6004"/>
      <c r="G6004"/>
      <c r="H6004"/>
      <c r="I6004"/>
      <c r="K6004"/>
      <c r="N6004"/>
      <c r="U6004"/>
      <c r="V6004"/>
      <c r="X6004"/>
      <c r="Y6004"/>
      <c r="DD6004"/>
    </row>
    <row r="6005" spans="2:108" x14ac:dyDescent="0.3">
      <c r="B6005"/>
      <c r="C6005"/>
      <c r="E6005"/>
      <c r="F6005"/>
      <c r="G6005"/>
      <c r="H6005"/>
      <c r="I6005"/>
      <c r="K6005"/>
      <c r="N6005"/>
      <c r="U6005"/>
      <c r="V6005"/>
      <c r="X6005"/>
    </row>
    <row r="6006" spans="2:108" x14ac:dyDescent="0.3">
      <c r="B6006"/>
      <c r="C6006"/>
      <c r="E6006"/>
      <c r="F6006"/>
      <c r="G6006"/>
      <c r="I6006"/>
      <c r="K6006"/>
      <c r="N6006"/>
      <c r="U6006"/>
      <c r="V6006"/>
      <c r="X6006"/>
    </row>
    <row r="6007" spans="2:108" x14ac:dyDescent="0.3">
      <c r="B6007"/>
      <c r="C6007"/>
      <c r="E6007"/>
      <c r="F6007"/>
      <c r="G6007"/>
      <c r="H6007"/>
      <c r="I6007"/>
      <c r="K6007"/>
      <c r="N6007"/>
      <c r="U6007"/>
      <c r="V6007"/>
      <c r="X6007"/>
      <c r="DD6007"/>
    </row>
    <row r="6008" spans="2:108" x14ac:dyDescent="0.3">
      <c r="B6008"/>
      <c r="C6008"/>
      <c r="E6008"/>
      <c r="F6008"/>
      <c r="G6008"/>
      <c r="I6008"/>
      <c r="K6008"/>
      <c r="N6008"/>
      <c r="U6008"/>
      <c r="V6008"/>
      <c r="X6008"/>
    </row>
    <row r="6009" spans="2:108" x14ac:dyDescent="0.3">
      <c r="B6009"/>
      <c r="C6009"/>
      <c r="E6009"/>
      <c r="F6009"/>
      <c r="G6009"/>
      <c r="H6009"/>
      <c r="I6009"/>
      <c r="K6009"/>
      <c r="N6009"/>
      <c r="U6009"/>
      <c r="V6009"/>
      <c r="X6009"/>
    </row>
    <row r="6010" spans="2:108" x14ac:dyDescent="0.3">
      <c r="B6010"/>
      <c r="C6010"/>
      <c r="E6010"/>
      <c r="F6010"/>
      <c r="G6010"/>
      <c r="H6010"/>
      <c r="I6010"/>
      <c r="K6010"/>
      <c r="N6010"/>
      <c r="O6010"/>
      <c r="P6010"/>
      <c r="U6010"/>
      <c r="V6010"/>
      <c r="X6010"/>
      <c r="DD6010"/>
    </row>
    <row r="6011" spans="2:108" x14ac:dyDescent="0.3">
      <c r="B6011"/>
      <c r="C6011"/>
      <c r="E6011"/>
      <c r="F6011"/>
      <c r="G6011"/>
      <c r="H6011"/>
      <c r="I6011"/>
      <c r="K6011"/>
      <c r="N6011"/>
      <c r="U6011"/>
      <c r="V6011"/>
      <c r="X6011"/>
      <c r="DD6011"/>
    </row>
    <row r="6012" spans="2:108" x14ac:dyDescent="0.3">
      <c r="B6012"/>
      <c r="C6012"/>
      <c r="E6012"/>
      <c r="F6012"/>
      <c r="G6012"/>
      <c r="H6012"/>
      <c r="I6012"/>
      <c r="K6012"/>
      <c r="N6012"/>
      <c r="U6012"/>
      <c r="V6012"/>
      <c r="X6012"/>
    </row>
    <row r="6013" spans="2:108" x14ac:dyDescent="0.3">
      <c r="B6013"/>
      <c r="C6013"/>
      <c r="E6013"/>
      <c r="F6013"/>
      <c r="G6013"/>
      <c r="H6013"/>
      <c r="I6013"/>
      <c r="K6013"/>
      <c r="N6013"/>
      <c r="U6013"/>
      <c r="V6013"/>
      <c r="X6013"/>
    </row>
    <row r="6014" spans="2:108" x14ac:dyDescent="0.3">
      <c r="B6014"/>
      <c r="C6014"/>
      <c r="E6014"/>
      <c r="F6014"/>
      <c r="G6014"/>
      <c r="H6014"/>
      <c r="I6014"/>
      <c r="K6014"/>
      <c r="N6014"/>
      <c r="U6014"/>
      <c r="V6014"/>
      <c r="X6014"/>
    </row>
    <row r="6015" spans="2:108" x14ac:dyDescent="0.3">
      <c r="B6015"/>
      <c r="C6015"/>
      <c r="E6015"/>
      <c r="F6015"/>
      <c r="G6015"/>
      <c r="H6015"/>
      <c r="I6015"/>
      <c r="K6015"/>
      <c r="N6015"/>
      <c r="U6015"/>
      <c r="V6015"/>
      <c r="X6015"/>
    </row>
    <row r="6016" spans="2:108" x14ac:dyDescent="0.3">
      <c r="B6016"/>
      <c r="C6016"/>
      <c r="E6016"/>
      <c r="F6016"/>
      <c r="G6016"/>
      <c r="H6016"/>
      <c r="I6016"/>
      <c r="K6016"/>
      <c r="N6016"/>
      <c r="U6016"/>
      <c r="V6016"/>
      <c r="X6016"/>
      <c r="DD6016"/>
    </row>
    <row r="6017" spans="2:108" x14ac:dyDescent="0.3">
      <c r="B6017"/>
      <c r="C6017"/>
      <c r="E6017"/>
      <c r="F6017"/>
      <c r="G6017"/>
      <c r="H6017"/>
      <c r="I6017"/>
      <c r="K6017"/>
      <c r="N6017"/>
      <c r="U6017"/>
      <c r="V6017"/>
      <c r="X6017"/>
      <c r="Y6017"/>
      <c r="DD6017"/>
    </row>
    <row r="6018" spans="2:108" x14ac:dyDescent="0.3">
      <c r="B6018"/>
      <c r="C6018"/>
      <c r="E6018"/>
      <c r="F6018"/>
      <c r="G6018"/>
      <c r="H6018"/>
      <c r="I6018"/>
      <c r="K6018"/>
      <c r="N6018"/>
      <c r="U6018"/>
      <c r="V6018"/>
      <c r="X6018"/>
    </row>
    <row r="6019" spans="2:108" x14ac:dyDescent="0.3">
      <c r="B6019"/>
      <c r="C6019"/>
      <c r="E6019"/>
      <c r="F6019"/>
      <c r="G6019"/>
      <c r="H6019"/>
      <c r="I6019"/>
      <c r="K6019"/>
      <c r="N6019"/>
      <c r="U6019"/>
      <c r="V6019"/>
      <c r="X6019"/>
    </row>
    <row r="6020" spans="2:108" x14ac:dyDescent="0.3">
      <c r="B6020"/>
      <c r="C6020"/>
      <c r="E6020"/>
      <c r="F6020"/>
      <c r="G6020"/>
      <c r="I6020"/>
      <c r="K6020"/>
      <c r="N6020"/>
      <c r="U6020"/>
      <c r="V6020"/>
      <c r="X6020"/>
    </row>
    <row r="6021" spans="2:108" x14ac:dyDescent="0.3">
      <c r="B6021"/>
      <c r="C6021"/>
      <c r="E6021"/>
      <c r="F6021"/>
      <c r="G6021"/>
      <c r="H6021"/>
      <c r="I6021"/>
      <c r="K6021"/>
      <c r="N6021"/>
      <c r="U6021"/>
      <c r="V6021"/>
      <c r="X6021"/>
    </row>
    <row r="6022" spans="2:108" x14ac:dyDescent="0.3">
      <c r="B6022"/>
      <c r="C6022"/>
      <c r="E6022"/>
      <c r="F6022"/>
      <c r="G6022"/>
      <c r="H6022"/>
      <c r="I6022"/>
      <c r="K6022"/>
      <c r="N6022"/>
      <c r="U6022"/>
      <c r="V6022"/>
      <c r="X6022"/>
    </row>
    <row r="6023" spans="2:108" x14ac:dyDescent="0.3">
      <c r="B6023"/>
      <c r="C6023"/>
      <c r="E6023"/>
      <c r="F6023"/>
      <c r="G6023"/>
      <c r="H6023"/>
      <c r="I6023"/>
      <c r="K6023"/>
      <c r="N6023"/>
      <c r="U6023"/>
      <c r="V6023"/>
      <c r="X6023"/>
      <c r="DD6023"/>
    </row>
    <row r="6024" spans="2:108" x14ac:dyDescent="0.3">
      <c r="B6024"/>
      <c r="C6024"/>
      <c r="E6024"/>
      <c r="F6024"/>
      <c r="G6024"/>
      <c r="H6024"/>
      <c r="I6024"/>
      <c r="K6024"/>
      <c r="N6024"/>
      <c r="U6024"/>
      <c r="V6024"/>
      <c r="X6024"/>
      <c r="DD6024"/>
    </row>
    <row r="6025" spans="2:108" x14ac:dyDescent="0.3">
      <c r="B6025"/>
      <c r="C6025"/>
      <c r="E6025"/>
      <c r="F6025"/>
      <c r="G6025"/>
      <c r="H6025"/>
      <c r="I6025"/>
      <c r="K6025"/>
      <c r="N6025"/>
      <c r="U6025"/>
      <c r="V6025"/>
      <c r="X6025"/>
      <c r="DD6025"/>
    </row>
    <row r="6026" spans="2:108" x14ac:dyDescent="0.3">
      <c r="B6026"/>
      <c r="C6026"/>
      <c r="E6026"/>
      <c r="F6026"/>
      <c r="G6026"/>
      <c r="H6026"/>
      <c r="I6026"/>
      <c r="K6026"/>
      <c r="N6026"/>
      <c r="U6026"/>
      <c r="V6026"/>
      <c r="X6026"/>
      <c r="Y6026"/>
      <c r="DD6026"/>
    </row>
    <row r="6027" spans="2:108" x14ac:dyDescent="0.3">
      <c r="B6027"/>
      <c r="C6027"/>
      <c r="E6027"/>
      <c r="F6027"/>
      <c r="G6027"/>
      <c r="H6027"/>
      <c r="I6027"/>
      <c r="K6027"/>
      <c r="N6027"/>
      <c r="U6027"/>
      <c r="V6027"/>
      <c r="X6027"/>
      <c r="Y6027"/>
      <c r="DD6027"/>
    </row>
    <row r="6028" spans="2:108" x14ac:dyDescent="0.3">
      <c r="B6028"/>
      <c r="C6028"/>
      <c r="E6028"/>
      <c r="F6028"/>
      <c r="G6028"/>
      <c r="H6028"/>
      <c r="I6028"/>
      <c r="K6028"/>
      <c r="N6028"/>
      <c r="U6028"/>
      <c r="V6028"/>
      <c r="X6028"/>
    </row>
    <row r="6029" spans="2:108" x14ac:dyDescent="0.3">
      <c r="B6029"/>
      <c r="C6029"/>
      <c r="E6029"/>
      <c r="F6029"/>
      <c r="G6029"/>
      <c r="H6029"/>
      <c r="I6029"/>
      <c r="K6029"/>
      <c r="N6029"/>
      <c r="U6029"/>
      <c r="V6029"/>
      <c r="X6029"/>
      <c r="DD6029"/>
    </row>
    <row r="6030" spans="2:108" x14ac:dyDescent="0.3">
      <c r="B6030"/>
      <c r="C6030"/>
      <c r="E6030"/>
      <c r="F6030"/>
      <c r="G6030"/>
      <c r="H6030"/>
      <c r="I6030"/>
      <c r="K6030"/>
      <c r="N6030"/>
      <c r="O6030"/>
      <c r="P6030"/>
      <c r="U6030"/>
      <c r="V6030"/>
      <c r="X6030"/>
      <c r="DD6030"/>
    </row>
    <row r="6031" spans="2:108" x14ac:dyDescent="0.3">
      <c r="B6031"/>
      <c r="C6031"/>
      <c r="E6031"/>
      <c r="F6031"/>
      <c r="G6031"/>
      <c r="I6031"/>
      <c r="K6031"/>
      <c r="N6031"/>
      <c r="U6031"/>
      <c r="V6031"/>
      <c r="X6031"/>
    </row>
    <row r="6032" spans="2:108" x14ac:dyDescent="0.3">
      <c r="B6032"/>
      <c r="C6032"/>
      <c r="E6032"/>
      <c r="F6032"/>
      <c r="G6032"/>
      <c r="H6032"/>
      <c r="I6032"/>
      <c r="K6032"/>
      <c r="N6032"/>
      <c r="U6032"/>
      <c r="V6032"/>
      <c r="X6032"/>
      <c r="DD6032"/>
    </row>
    <row r="6033" spans="2:108" x14ac:dyDescent="0.3">
      <c r="B6033"/>
      <c r="C6033"/>
      <c r="E6033"/>
      <c r="F6033"/>
      <c r="G6033"/>
      <c r="H6033"/>
      <c r="I6033"/>
      <c r="K6033"/>
      <c r="N6033"/>
      <c r="U6033"/>
      <c r="V6033"/>
      <c r="X6033"/>
      <c r="DD6033"/>
    </row>
    <row r="6034" spans="2:108" x14ac:dyDescent="0.3">
      <c r="B6034"/>
      <c r="C6034"/>
      <c r="E6034"/>
      <c r="F6034"/>
      <c r="G6034"/>
      <c r="H6034"/>
      <c r="I6034"/>
      <c r="K6034"/>
      <c r="N6034"/>
      <c r="U6034"/>
      <c r="V6034"/>
      <c r="X6034"/>
    </row>
    <row r="6035" spans="2:108" x14ac:dyDescent="0.3">
      <c r="B6035"/>
      <c r="C6035"/>
      <c r="E6035"/>
      <c r="F6035"/>
      <c r="G6035"/>
      <c r="H6035"/>
      <c r="I6035"/>
      <c r="K6035"/>
      <c r="N6035"/>
      <c r="U6035"/>
      <c r="V6035"/>
      <c r="X6035"/>
    </row>
    <row r="6036" spans="2:108" x14ac:dyDescent="0.3">
      <c r="B6036"/>
      <c r="C6036"/>
      <c r="E6036"/>
      <c r="F6036"/>
      <c r="G6036"/>
      <c r="H6036"/>
      <c r="I6036"/>
      <c r="K6036"/>
      <c r="N6036"/>
      <c r="O6036"/>
      <c r="P6036"/>
      <c r="U6036"/>
      <c r="V6036"/>
      <c r="X6036"/>
      <c r="DD6036"/>
    </row>
    <row r="6037" spans="2:108" x14ac:dyDescent="0.3">
      <c r="B6037"/>
      <c r="C6037"/>
      <c r="E6037"/>
      <c r="F6037"/>
      <c r="G6037"/>
      <c r="H6037"/>
      <c r="I6037"/>
      <c r="K6037"/>
      <c r="N6037"/>
      <c r="U6037"/>
      <c r="V6037"/>
      <c r="X6037"/>
      <c r="DD6037"/>
    </row>
    <row r="6038" spans="2:108" x14ac:dyDescent="0.3">
      <c r="B6038"/>
      <c r="C6038"/>
      <c r="E6038"/>
      <c r="F6038"/>
      <c r="G6038"/>
      <c r="I6038"/>
      <c r="K6038"/>
      <c r="N6038"/>
      <c r="U6038"/>
      <c r="V6038"/>
      <c r="X6038"/>
    </row>
    <row r="6039" spans="2:108" x14ac:dyDescent="0.3">
      <c r="B6039"/>
      <c r="C6039"/>
      <c r="E6039"/>
      <c r="F6039"/>
      <c r="G6039"/>
      <c r="H6039"/>
      <c r="I6039"/>
      <c r="K6039"/>
      <c r="N6039"/>
      <c r="U6039"/>
      <c r="V6039"/>
      <c r="X6039"/>
    </row>
    <row r="6040" spans="2:108" x14ac:dyDescent="0.3">
      <c r="B6040"/>
      <c r="C6040"/>
      <c r="E6040"/>
      <c r="F6040"/>
      <c r="G6040"/>
      <c r="H6040"/>
      <c r="I6040"/>
      <c r="K6040"/>
      <c r="N6040"/>
      <c r="U6040"/>
      <c r="V6040"/>
      <c r="X6040"/>
      <c r="Y6040"/>
      <c r="DD6040"/>
    </row>
    <row r="6041" spans="2:108" x14ac:dyDescent="0.3">
      <c r="B6041"/>
      <c r="C6041"/>
      <c r="E6041"/>
      <c r="F6041"/>
      <c r="G6041"/>
      <c r="H6041"/>
      <c r="I6041"/>
      <c r="K6041"/>
      <c r="N6041"/>
      <c r="O6041"/>
      <c r="P6041"/>
      <c r="U6041"/>
      <c r="V6041"/>
      <c r="X6041"/>
      <c r="DD6041"/>
    </row>
    <row r="6042" spans="2:108" x14ac:dyDescent="0.3">
      <c r="B6042"/>
      <c r="C6042"/>
      <c r="E6042"/>
      <c r="F6042"/>
      <c r="G6042"/>
      <c r="H6042"/>
      <c r="I6042"/>
      <c r="K6042"/>
      <c r="N6042"/>
      <c r="U6042"/>
      <c r="V6042"/>
      <c r="X6042"/>
    </row>
    <row r="6043" spans="2:108" x14ac:dyDescent="0.3">
      <c r="B6043"/>
      <c r="C6043"/>
      <c r="E6043"/>
      <c r="F6043"/>
      <c r="G6043"/>
      <c r="H6043"/>
      <c r="I6043"/>
      <c r="K6043"/>
      <c r="N6043"/>
      <c r="U6043"/>
      <c r="V6043"/>
      <c r="X6043"/>
      <c r="Y6043"/>
      <c r="DD6043"/>
    </row>
    <row r="6044" spans="2:108" x14ac:dyDescent="0.3">
      <c r="B6044"/>
      <c r="C6044"/>
      <c r="E6044"/>
      <c r="F6044"/>
      <c r="G6044"/>
      <c r="H6044"/>
      <c r="I6044"/>
      <c r="K6044"/>
      <c r="N6044"/>
      <c r="U6044"/>
      <c r="V6044"/>
      <c r="X6044"/>
    </row>
    <row r="6045" spans="2:108" x14ac:dyDescent="0.3">
      <c r="B6045"/>
      <c r="C6045"/>
      <c r="E6045"/>
      <c r="F6045"/>
      <c r="G6045"/>
      <c r="H6045"/>
      <c r="I6045"/>
      <c r="K6045"/>
      <c r="N6045"/>
      <c r="U6045"/>
      <c r="V6045"/>
      <c r="X6045"/>
    </row>
    <row r="6046" spans="2:108" x14ac:dyDescent="0.3">
      <c r="B6046"/>
      <c r="C6046"/>
      <c r="E6046"/>
      <c r="F6046"/>
      <c r="G6046"/>
      <c r="H6046"/>
      <c r="I6046"/>
      <c r="K6046"/>
      <c r="N6046"/>
      <c r="U6046"/>
      <c r="V6046"/>
      <c r="X6046"/>
      <c r="DD6046"/>
    </row>
    <row r="6047" spans="2:108" x14ac:dyDescent="0.3">
      <c r="B6047"/>
      <c r="C6047"/>
      <c r="E6047"/>
      <c r="F6047"/>
      <c r="G6047"/>
      <c r="H6047"/>
      <c r="I6047"/>
      <c r="K6047"/>
      <c r="N6047"/>
      <c r="U6047"/>
      <c r="V6047"/>
      <c r="X6047"/>
      <c r="DD6047"/>
    </row>
    <row r="6048" spans="2:108" x14ac:dyDescent="0.3">
      <c r="B6048"/>
      <c r="C6048"/>
      <c r="E6048"/>
      <c r="F6048"/>
      <c r="G6048"/>
      <c r="H6048"/>
      <c r="I6048"/>
      <c r="K6048"/>
      <c r="N6048"/>
      <c r="U6048"/>
      <c r="V6048"/>
      <c r="X6048"/>
    </row>
    <row r="6049" spans="2:108" x14ac:dyDescent="0.3">
      <c r="B6049"/>
      <c r="C6049"/>
      <c r="E6049"/>
      <c r="F6049"/>
      <c r="G6049"/>
      <c r="H6049"/>
      <c r="I6049"/>
      <c r="K6049"/>
      <c r="N6049"/>
      <c r="O6049"/>
      <c r="P6049"/>
      <c r="U6049"/>
      <c r="V6049"/>
      <c r="X6049"/>
      <c r="DD6049"/>
    </row>
    <row r="6050" spans="2:108" x14ac:dyDescent="0.3">
      <c r="B6050"/>
      <c r="C6050"/>
      <c r="E6050"/>
      <c r="F6050"/>
      <c r="G6050"/>
      <c r="H6050"/>
      <c r="I6050"/>
      <c r="K6050"/>
      <c r="N6050"/>
      <c r="O6050"/>
      <c r="P6050"/>
      <c r="U6050"/>
      <c r="V6050"/>
      <c r="X6050"/>
      <c r="DD6050"/>
    </row>
    <row r="6051" spans="2:108" x14ac:dyDescent="0.3">
      <c r="B6051"/>
      <c r="C6051"/>
      <c r="E6051"/>
      <c r="F6051"/>
      <c r="G6051"/>
      <c r="H6051"/>
      <c r="I6051"/>
      <c r="K6051"/>
      <c r="N6051"/>
      <c r="U6051"/>
      <c r="V6051"/>
      <c r="X6051"/>
    </row>
    <row r="6052" spans="2:108" x14ac:dyDescent="0.3">
      <c r="B6052"/>
      <c r="C6052"/>
      <c r="E6052"/>
      <c r="F6052"/>
      <c r="G6052"/>
      <c r="H6052"/>
      <c r="I6052"/>
      <c r="K6052"/>
      <c r="N6052"/>
      <c r="U6052"/>
      <c r="V6052"/>
      <c r="X6052"/>
      <c r="Y6052"/>
      <c r="DD6052"/>
    </row>
    <row r="6053" spans="2:108" x14ac:dyDescent="0.3">
      <c r="B6053"/>
      <c r="C6053"/>
      <c r="E6053"/>
      <c r="F6053"/>
      <c r="G6053"/>
      <c r="H6053"/>
      <c r="I6053"/>
      <c r="K6053"/>
      <c r="N6053"/>
      <c r="U6053"/>
      <c r="V6053"/>
      <c r="X6053"/>
    </row>
    <row r="6054" spans="2:108" x14ac:dyDescent="0.3">
      <c r="B6054"/>
      <c r="C6054"/>
      <c r="E6054"/>
      <c r="F6054"/>
      <c r="G6054"/>
      <c r="H6054"/>
      <c r="I6054"/>
      <c r="K6054"/>
      <c r="N6054"/>
      <c r="O6054"/>
      <c r="P6054"/>
      <c r="U6054"/>
      <c r="V6054"/>
      <c r="X6054"/>
      <c r="DD6054"/>
    </row>
    <row r="6055" spans="2:108" x14ac:dyDescent="0.3">
      <c r="B6055"/>
      <c r="C6055"/>
      <c r="E6055"/>
      <c r="F6055"/>
      <c r="G6055"/>
      <c r="H6055"/>
      <c r="I6055"/>
      <c r="K6055"/>
      <c r="N6055"/>
      <c r="U6055"/>
      <c r="V6055"/>
      <c r="X6055"/>
      <c r="DD6055"/>
    </row>
    <row r="6056" spans="2:108" x14ac:dyDescent="0.3">
      <c r="B6056"/>
      <c r="C6056"/>
      <c r="E6056"/>
      <c r="F6056"/>
      <c r="G6056"/>
      <c r="H6056"/>
      <c r="I6056"/>
      <c r="K6056"/>
      <c r="N6056"/>
      <c r="U6056"/>
      <c r="V6056"/>
      <c r="X6056"/>
    </row>
    <row r="6057" spans="2:108" x14ac:dyDescent="0.3">
      <c r="B6057"/>
      <c r="C6057"/>
      <c r="E6057"/>
      <c r="F6057"/>
      <c r="G6057"/>
      <c r="H6057"/>
      <c r="I6057"/>
      <c r="K6057"/>
      <c r="N6057"/>
      <c r="U6057"/>
      <c r="V6057"/>
      <c r="X6057"/>
    </row>
    <row r="6058" spans="2:108" x14ac:dyDescent="0.3">
      <c r="B6058"/>
      <c r="C6058"/>
      <c r="E6058"/>
      <c r="F6058"/>
      <c r="G6058"/>
      <c r="H6058"/>
      <c r="I6058"/>
      <c r="K6058"/>
      <c r="N6058"/>
      <c r="U6058"/>
      <c r="V6058"/>
      <c r="X6058"/>
    </row>
    <row r="6059" spans="2:108" x14ac:dyDescent="0.3">
      <c r="B6059"/>
      <c r="C6059"/>
      <c r="E6059"/>
      <c r="F6059"/>
      <c r="G6059"/>
      <c r="H6059"/>
      <c r="I6059"/>
      <c r="K6059"/>
      <c r="N6059"/>
      <c r="U6059"/>
      <c r="V6059"/>
      <c r="X6059"/>
      <c r="DD6059"/>
    </row>
    <row r="6060" spans="2:108" x14ac:dyDescent="0.3">
      <c r="B6060"/>
      <c r="C6060"/>
      <c r="E6060"/>
      <c r="F6060"/>
      <c r="G6060"/>
      <c r="H6060"/>
      <c r="I6060"/>
      <c r="K6060"/>
      <c r="N6060"/>
      <c r="U6060"/>
      <c r="V6060"/>
      <c r="X6060"/>
      <c r="Y6060"/>
    </row>
    <row r="6061" spans="2:108" x14ac:dyDescent="0.3">
      <c r="B6061"/>
      <c r="C6061"/>
      <c r="E6061"/>
      <c r="F6061"/>
      <c r="G6061"/>
      <c r="H6061"/>
      <c r="I6061"/>
      <c r="K6061"/>
      <c r="N6061"/>
      <c r="O6061"/>
      <c r="P6061"/>
      <c r="U6061"/>
      <c r="V6061"/>
      <c r="X6061"/>
      <c r="DD6061"/>
    </row>
    <row r="6062" spans="2:108" x14ac:dyDescent="0.3">
      <c r="B6062"/>
      <c r="C6062"/>
      <c r="E6062"/>
      <c r="F6062"/>
      <c r="G6062"/>
      <c r="H6062"/>
      <c r="I6062"/>
      <c r="K6062"/>
      <c r="N6062"/>
      <c r="U6062"/>
      <c r="V6062"/>
      <c r="X6062"/>
      <c r="DD6062"/>
    </row>
    <row r="6063" spans="2:108" x14ac:dyDescent="0.3">
      <c r="B6063"/>
      <c r="C6063"/>
      <c r="E6063"/>
      <c r="F6063"/>
      <c r="G6063"/>
      <c r="H6063"/>
      <c r="I6063"/>
      <c r="K6063"/>
      <c r="N6063"/>
      <c r="U6063"/>
      <c r="V6063"/>
      <c r="X6063"/>
      <c r="DD6063"/>
    </row>
    <row r="6064" spans="2:108" x14ac:dyDescent="0.3">
      <c r="B6064"/>
      <c r="C6064"/>
      <c r="E6064"/>
      <c r="F6064"/>
      <c r="G6064"/>
      <c r="H6064"/>
      <c r="I6064"/>
      <c r="K6064"/>
      <c r="N6064"/>
      <c r="O6064"/>
      <c r="P6064"/>
      <c r="U6064"/>
      <c r="V6064"/>
      <c r="X6064"/>
      <c r="DD6064"/>
    </row>
    <row r="6065" spans="2:108" x14ac:dyDescent="0.3">
      <c r="B6065"/>
      <c r="C6065"/>
      <c r="E6065"/>
      <c r="F6065"/>
      <c r="G6065"/>
      <c r="H6065"/>
      <c r="I6065"/>
      <c r="K6065"/>
      <c r="N6065"/>
      <c r="U6065"/>
      <c r="V6065"/>
      <c r="X6065"/>
    </row>
    <row r="6066" spans="2:108" x14ac:dyDescent="0.3">
      <c r="B6066"/>
      <c r="C6066"/>
      <c r="E6066"/>
      <c r="F6066"/>
      <c r="G6066"/>
      <c r="H6066"/>
      <c r="I6066"/>
      <c r="K6066"/>
      <c r="N6066"/>
      <c r="U6066"/>
      <c r="V6066"/>
      <c r="X6066"/>
    </row>
    <row r="6067" spans="2:108" x14ac:dyDescent="0.3">
      <c r="B6067"/>
      <c r="C6067"/>
      <c r="E6067"/>
      <c r="F6067"/>
      <c r="G6067"/>
      <c r="H6067"/>
      <c r="I6067"/>
      <c r="K6067"/>
      <c r="N6067"/>
      <c r="U6067"/>
      <c r="V6067"/>
      <c r="X6067"/>
      <c r="Y6067"/>
    </row>
    <row r="6068" spans="2:108" x14ac:dyDescent="0.3">
      <c r="B6068"/>
      <c r="C6068"/>
      <c r="E6068"/>
      <c r="F6068"/>
      <c r="G6068"/>
      <c r="H6068"/>
      <c r="I6068"/>
      <c r="K6068"/>
      <c r="N6068"/>
      <c r="O6068"/>
      <c r="P6068"/>
      <c r="U6068"/>
      <c r="V6068"/>
      <c r="X6068"/>
      <c r="DD6068"/>
    </row>
    <row r="6069" spans="2:108" x14ac:dyDescent="0.3">
      <c r="B6069"/>
      <c r="C6069"/>
      <c r="E6069"/>
      <c r="F6069"/>
      <c r="G6069"/>
      <c r="H6069"/>
      <c r="I6069"/>
      <c r="K6069"/>
      <c r="N6069"/>
      <c r="O6069"/>
      <c r="P6069"/>
      <c r="U6069"/>
      <c r="V6069"/>
      <c r="X6069"/>
      <c r="DD6069"/>
    </row>
    <row r="6070" spans="2:108" x14ac:dyDescent="0.3">
      <c r="B6070"/>
      <c r="C6070"/>
      <c r="E6070"/>
      <c r="F6070"/>
      <c r="G6070"/>
      <c r="H6070"/>
      <c r="I6070"/>
      <c r="K6070"/>
      <c r="N6070"/>
      <c r="U6070"/>
      <c r="V6070"/>
      <c r="X6070"/>
    </row>
    <row r="6071" spans="2:108" x14ac:dyDescent="0.3">
      <c r="B6071"/>
      <c r="C6071"/>
      <c r="E6071"/>
      <c r="F6071"/>
      <c r="G6071"/>
      <c r="H6071"/>
      <c r="I6071"/>
      <c r="K6071"/>
      <c r="N6071"/>
      <c r="O6071"/>
      <c r="P6071"/>
      <c r="U6071"/>
      <c r="V6071"/>
      <c r="X6071"/>
      <c r="DD6071"/>
    </row>
    <row r="6072" spans="2:108" x14ac:dyDescent="0.3">
      <c r="B6072"/>
      <c r="C6072"/>
      <c r="E6072"/>
      <c r="F6072"/>
      <c r="G6072"/>
      <c r="H6072"/>
      <c r="I6072"/>
      <c r="K6072"/>
      <c r="N6072"/>
      <c r="U6072"/>
      <c r="V6072"/>
      <c r="X6072"/>
    </row>
    <row r="6073" spans="2:108" x14ac:dyDescent="0.3">
      <c r="B6073"/>
      <c r="C6073"/>
      <c r="E6073"/>
      <c r="F6073"/>
      <c r="G6073"/>
      <c r="H6073"/>
      <c r="I6073"/>
      <c r="K6073"/>
      <c r="N6073"/>
      <c r="U6073"/>
      <c r="V6073"/>
      <c r="X6073"/>
      <c r="DD6073"/>
    </row>
    <row r="6074" spans="2:108" x14ac:dyDescent="0.3">
      <c r="B6074"/>
      <c r="C6074"/>
      <c r="E6074"/>
      <c r="F6074"/>
      <c r="G6074"/>
      <c r="H6074"/>
      <c r="I6074"/>
      <c r="K6074"/>
      <c r="N6074"/>
      <c r="U6074"/>
      <c r="V6074"/>
      <c r="X6074"/>
      <c r="DD6074"/>
    </row>
    <row r="6075" spans="2:108" x14ac:dyDescent="0.3">
      <c r="B6075"/>
      <c r="C6075"/>
      <c r="E6075"/>
      <c r="F6075"/>
      <c r="G6075"/>
      <c r="H6075"/>
      <c r="I6075"/>
      <c r="K6075"/>
      <c r="N6075"/>
      <c r="U6075"/>
      <c r="V6075"/>
      <c r="X6075"/>
      <c r="DD6075"/>
    </row>
    <row r="6076" spans="2:108" x14ac:dyDescent="0.3">
      <c r="B6076"/>
      <c r="C6076"/>
      <c r="E6076"/>
      <c r="F6076"/>
      <c r="G6076"/>
      <c r="H6076"/>
      <c r="I6076"/>
      <c r="K6076"/>
      <c r="N6076"/>
      <c r="U6076"/>
      <c r="V6076"/>
      <c r="X6076"/>
    </row>
    <row r="6077" spans="2:108" x14ac:dyDescent="0.3">
      <c r="B6077"/>
      <c r="C6077"/>
      <c r="E6077"/>
      <c r="F6077"/>
      <c r="G6077"/>
      <c r="H6077"/>
      <c r="I6077"/>
      <c r="K6077"/>
      <c r="N6077"/>
      <c r="U6077"/>
      <c r="V6077"/>
      <c r="X6077"/>
    </row>
    <row r="6078" spans="2:108" x14ac:dyDescent="0.3">
      <c r="B6078"/>
      <c r="C6078"/>
      <c r="E6078"/>
      <c r="F6078"/>
      <c r="G6078"/>
      <c r="H6078"/>
      <c r="I6078"/>
      <c r="K6078"/>
      <c r="N6078"/>
      <c r="U6078"/>
      <c r="V6078"/>
      <c r="X6078"/>
    </row>
    <row r="6079" spans="2:108" x14ac:dyDescent="0.3">
      <c r="B6079"/>
      <c r="C6079"/>
      <c r="E6079"/>
      <c r="F6079"/>
      <c r="G6079"/>
      <c r="H6079"/>
      <c r="I6079"/>
      <c r="K6079"/>
      <c r="N6079"/>
      <c r="U6079"/>
      <c r="V6079"/>
      <c r="X6079"/>
      <c r="DD6079"/>
    </row>
    <row r="6080" spans="2:108" x14ac:dyDescent="0.3">
      <c r="B6080"/>
      <c r="C6080"/>
      <c r="E6080"/>
      <c r="F6080"/>
      <c r="G6080"/>
      <c r="H6080"/>
      <c r="I6080"/>
      <c r="K6080"/>
      <c r="N6080"/>
      <c r="U6080"/>
      <c r="V6080"/>
      <c r="X6080"/>
    </row>
    <row r="6081" spans="2:108" x14ac:dyDescent="0.3">
      <c r="B6081"/>
      <c r="C6081"/>
      <c r="E6081"/>
      <c r="F6081"/>
      <c r="G6081"/>
      <c r="H6081"/>
      <c r="I6081"/>
      <c r="K6081"/>
      <c r="N6081"/>
      <c r="U6081"/>
      <c r="V6081"/>
      <c r="X6081"/>
      <c r="Y6081"/>
      <c r="DD6081"/>
    </row>
    <row r="6082" spans="2:108" x14ac:dyDescent="0.3">
      <c r="B6082"/>
      <c r="C6082"/>
      <c r="E6082"/>
      <c r="F6082"/>
      <c r="G6082"/>
      <c r="H6082"/>
      <c r="I6082"/>
      <c r="K6082"/>
      <c r="N6082"/>
      <c r="U6082"/>
      <c r="V6082"/>
      <c r="X6082"/>
    </row>
    <row r="6083" spans="2:108" x14ac:dyDescent="0.3">
      <c r="B6083"/>
      <c r="C6083"/>
      <c r="E6083"/>
      <c r="F6083"/>
      <c r="G6083"/>
      <c r="H6083"/>
      <c r="I6083"/>
      <c r="K6083"/>
      <c r="N6083"/>
      <c r="U6083"/>
      <c r="V6083"/>
      <c r="X6083"/>
      <c r="Y6083"/>
      <c r="AP6083"/>
      <c r="AR6083"/>
      <c r="AV6083"/>
      <c r="AX6083"/>
      <c r="BS6083"/>
      <c r="BV6083"/>
      <c r="BW6083"/>
      <c r="BX6083"/>
      <c r="BY6083"/>
      <c r="CO6083"/>
    </row>
    <row r="6084" spans="2:108" x14ac:dyDescent="0.3">
      <c r="B6084"/>
      <c r="C6084"/>
      <c r="E6084"/>
      <c r="F6084"/>
      <c r="G6084"/>
      <c r="H6084"/>
      <c r="I6084"/>
      <c r="K6084"/>
      <c r="N6084"/>
      <c r="O6084"/>
      <c r="P6084"/>
      <c r="Q6084"/>
      <c r="U6084"/>
      <c r="V6084"/>
      <c r="X6084"/>
    </row>
    <row r="6085" spans="2:108" x14ac:dyDescent="0.3">
      <c r="B6085"/>
      <c r="C6085"/>
      <c r="E6085"/>
      <c r="F6085"/>
      <c r="G6085"/>
      <c r="H6085"/>
      <c r="I6085"/>
      <c r="K6085"/>
      <c r="N6085"/>
      <c r="U6085"/>
      <c r="V6085"/>
      <c r="X6085"/>
    </row>
    <row r="6086" spans="2:108" x14ac:dyDescent="0.3">
      <c r="B6086"/>
      <c r="C6086"/>
      <c r="E6086"/>
      <c r="F6086"/>
      <c r="G6086"/>
      <c r="H6086"/>
      <c r="I6086"/>
      <c r="K6086"/>
      <c r="N6086"/>
      <c r="O6086"/>
      <c r="P6086"/>
      <c r="U6086"/>
      <c r="V6086"/>
      <c r="X6086"/>
      <c r="DD6086"/>
    </row>
    <row r="6087" spans="2:108" x14ac:dyDescent="0.3">
      <c r="B6087"/>
      <c r="C6087"/>
      <c r="E6087"/>
      <c r="F6087"/>
      <c r="G6087"/>
      <c r="H6087"/>
      <c r="I6087"/>
      <c r="K6087"/>
      <c r="N6087"/>
      <c r="U6087"/>
      <c r="V6087"/>
      <c r="X6087"/>
    </row>
    <row r="6088" spans="2:108" x14ac:dyDescent="0.3">
      <c r="B6088"/>
      <c r="C6088"/>
      <c r="E6088"/>
      <c r="F6088"/>
      <c r="G6088"/>
      <c r="H6088"/>
      <c r="I6088"/>
      <c r="K6088"/>
      <c r="N6088"/>
      <c r="O6088"/>
      <c r="P6088"/>
      <c r="U6088"/>
      <c r="V6088"/>
      <c r="X6088"/>
      <c r="DD6088"/>
    </row>
    <row r="6089" spans="2:108" x14ac:dyDescent="0.3">
      <c r="B6089"/>
      <c r="C6089"/>
      <c r="E6089"/>
      <c r="F6089"/>
      <c r="G6089"/>
      <c r="H6089"/>
      <c r="I6089"/>
      <c r="K6089"/>
      <c r="N6089"/>
      <c r="U6089"/>
      <c r="V6089"/>
      <c r="X6089"/>
    </row>
    <row r="6090" spans="2:108" x14ac:dyDescent="0.3">
      <c r="B6090"/>
      <c r="C6090"/>
      <c r="E6090"/>
      <c r="F6090"/>
      <c r="G6090"/>
      <c r="H6090"/>
      <c r="I6090"/>
      <c r="K6090"/>
      <c r="N6090"/>
      <c r="U6090"/>
      <c r="V6090"/>
      <c r="X6090"/>
      <c r="DD6090"/>
    </row>
    <row r="6091" spans="2:108" x14ac:dyDescent="0.3">
      <c r="B6091"/>
      <c r="C6091"/>
      <c r="E6091"/>
      <c r="F6091"/>
      <c r="G6091"/>
      <c r="H6091"/>
      <c r="I6091"/>
      <c r="K6091"/>
      <c r="N6091"/>
      <c r="U6091"/>
      <c r="V6091"/>
      <c r="X6091"/>
    </row>
    <row r="6092" spans="2:108" x14ac:dyDescent="0.3">
      <c r="B6092"/>
      <c r="C6092"/>
      <c r="E6092"/>
      <c r="F6092"/>
      <c r="G6092"/>
      <c r="H6092"/>
      <c r="I6092"/>
      <c r="K6092"/>
      <c r="N6092"/>
      <c r="O6092"/>
      <c r="P6092"/>
      <c r="U6092"/>
      <c r="V6092"/>
      <c r="X6092"/>
      <c r="DD6092"/>
    </row>
    <row r="6093" spans="2:108" x14ac:dyDescent="0.3">
      <c r="B6093"/>
      <c r="C6093"/>
      <c r="E6093"/>
      <c r="F6093"/>
      <c r="G6093"/>
      <c r="H6093"/>
      <c r="I6093"/>
      <c r="K6093"/>
      <c r="N6093"/>
      <c r="U6093"/>
      <c r="V6093"/>
      <c r="X6093"/>
    </row>
    <row r="6094" spans="2:108" x14ac:dyDescent="0.3">
      <c r="B6094"/>
      <c r="C6094"/>
      <c r="E6094"/>
      <c r="F6094"/>
      <c r="G6094"/>
      <c r="H6094"/>
      <c r="I6094"/>
      <c r="K6094"/>
      <c r="N6094"/>
      <c r="U6094"/>
      <c r="V6094"/>
      <c r="X6094"/>
    </row>
    <row r="6095" spans="2:108" x14ac:dyDescent="0.3">
      <c r="B6095"/>
      <c r="C6095"/>
      <c r="E6095"/>
      <c r="F6095"/>
      <c r="G6095"/>
      <c r="H6095"/>
      <c r="I6095"/>
      <c r="K6095"/>
      <c r="N6095"/>
      <c r="U6095"/>
      <c r="V6095"/>
      <c r="X6095"/>
      <c r="DD6095"/>
    </row>
    <row r="6096" spans="2:108" x14ac:dyDescent="0.3">
      <c r="B6096"/>
      <c r="C6096"/>
      <c r="E6096"/>
      <c r="F6096"/>
      <c r="G6096"/>
      <c r="H6096"/>
      <c r="I6096"/>
      <c r="K6096"/>
      <c r="N6096"/>
      <c r="U6096"/>
      <c r="V6096"/>
      <c r="X6096"/>
      <c r="DD6096"/>
    </row>
    <row r="6097" spans="2:108" x14ac:dyDescent="0.3">
      <c r="B6097"/>
      <c r="C6097"/>
      <c r="E6097"/>
      <c r="F6097"/>
      <c r="G6097"/>
      <c r="H6097"/>
      <c r="I6097"/>
      <c r="K6097"/>
      <c r="N6097"/>
      <c r="U6097"/>
      <c r="V6097"/>
      <c r="X6097"/>
      <c r="DD6097"/>
    </row>
    <row r="6098" spans="2:108" x14ac:dyDescent="0.3">
      <c r="B6098"/>
      <c r="C6098"/>
      <c r="E6098"/>
      <c r="F6098"/>
      <c r="G6098"/>
      <c r="H6098"/>
      <c r="I6098"/>
      <c r="K6098"/>
      <c r="N6098"/>
      <c r="U6098"/>
      <c r="V6098"/>
      <c r="X6098"/>
      <c r="Y6098"/>
    </row>
    <row r="6099" spans="2:108" x14ac:dyDescent="0.3">
      <c r="B6099"/>
      <c r="C6099"/>
      <c r="E6099"/>
      <c r="F6099"/>
      <c r="G6099"/>
      <c r="H6099"/>
      <c r="I6099"/>
      <c r="K6099"/>
      <c r="N6099"/>
      <c r="U6099"/>
      <c r="V6099"/>
      <c r="X6099"/>
      <c r="DD6099"/>
    </row>
    <row r="6100" spans="2:108" x14ac:dyDescent="0.3">
      <c r="B6100"/>
      <c r="C6100"/>
      <c r="E6100"/>
      <c r="F6100"/>
      <c r="G6100"/>
      <c r="H6100"/>
      <c r="I6100"/>
      <c r="K6100"/>
      <c r="N6100"/>
      <c r="U6100"/>
      <c r="V6100"/>
      <c r="X6100"/>
      <c r="Y6100"/>
    </row>
    <row r="6101" spans="2:108" x14ac:dyDescent="0.3">
      <c r="B6101"/>
      <c r="C6101"/>
      <c r="E6101"/>
      <c r="F6101"/>
      <c r="G6101"/>
      <c r="H6101"/>
      <c r="I6101"/>
      <c r="K6101"/>
      <c r="N6101"/>
      <c r="U6101"/>
      <c r="V6101"/>
      <c r="X6101"/>
      <c r="Y6101"/>
      <c r="DD6101"/>
    </row>
    <row r="6102" spans="2:108" x14ac:dyDescent="0.3">
      <c r="B6102"/>
      <c r="C6102"/>
      <c r="E6102"/>
      <c r="F6102"/>
      <c r="G6102"/>
      <c r="H6102"/>
      <c r="I6102"/>
      <c r="K6102"/>
      <c r="N6102"/>
      <c r="U6102"/>
      <c r="V6102"/>
      <c r="X6102"/>
    </row>
    <row r="6103" spans="2:108" x14ac:dyDescent="0.3">
      <c r="B6103"/>
      <c r="C6103"/>
      <c r="E6103"/>
      <c r="F6103"/>
      <c r="G6103"/>
      <c r="H6103"/>
      <c r="I6103"/>
      <c r="K6103"/>
      <c r="N6103"/>
      <c r="U6103"/>
      <c r="V6103"/>
      <c r="X6103"/>
    </row>
    <row r="6104" spans="2:108" x14ac:dyDescent="0.3">
      <c r="B6104"/>
      <c r="C6104"/>
      <c r="E6104"/>
      <c r="F6104"/>
      <c r="G6104"/>
      <c r="H6104"/>
      <c r="I6104"/>
      <c r="K6104"/>
      <c r="N6104"/>
      <c r="O6104"/>
      <c r="P6104"/>
      <c r="U6104"/>
      <c r="V6104"/>
      <c r="X6104"/>
      <c r="DD6104"/>
    </row>
    <row r="6105" spans="2:108" x14ac:dyDescent="0.3">
      <c r="B6105"/>
      <c r="C6105"/>
      <c r="E6105"/>
      <c r="F6105"/>
      <c r="G6105"/>
      <c r="H6105"/>
      <c r="I6105"/>
      <c r="K6105"/>
      <c r="N6105"/>
      <c r="U6105"/>
      <c r="V6105"/>
      <c r="X6105"/>
    </row>
    <row r="6106" spans="2:108" x14ac:dyDescent="0.3">
      <c r="B6106"/>
      <c r="C6106"/>
      <c r="E6106"/>
      <c r="F6106"/>
      <c r="G6106"/>
      <c r="H6106"/>
      <c r="I6106"/>
      <c r="K6106"/>
      <c r="N6106"/>
      <c r="O6106"/>
      <c r="P6106"/>
      <c r="U6106"/>
      <c r="V6106"/>
      <c r="X6106"/>
      <c r="DD6106"/>
    </row>
    <row r="6107" spans="2:108" x14ac:dyDescent="0.3">
      <c r="B6107"/>
      <c r="C6107"/>
      <c r="E6107"/>
      <c r="F6107"/>
      <c r="G6107"/>
      <c r="H6107"/>
      <c r="I6107"/>
      <c r="K6107"/>
      <c r="N6107"/>
      <c r="U6107"/>
      <c r="V6107"/>
      <c r="X6107"/>
    </row>
    <row r="6108" spans="2:108" x14ac:dyDescent="0.3">
      <c r="B6108"/>
      <c r="C6108"/>
      <c r="E6108"/>
      <c r="F6108"/>
      <c r="G6108"/>
      <c r="H6108"/>
      <c r="I6108"/>
      <c r="K6108"/>
      <c r="N6108"/>
      <c r="O6108"/>
      <c r="P6108"/>
      <c r="U6108"/>
      <c r="V6108"/>
      <c r="X6108"/>
      <c r="DD6108"/>
    </row>
    <row r="6109" spans="2:108" x14ac:dyDescent="0.3">
      <c r="B6109"/>
      <c r="C6109"/>
      <c r="E6109"/>
      <c r="F6109"/>
      <c r="G6109"/>
      <c r="H6109"/>
      <c r="I6109"/>
      <c r="K6109"/>
      <c r="N6109"/>
      <c r="U6109"/>
      <c r="V6109"/>
      <c r="X6109"/>
      <c r="DD6109"/>
    </row>
    <row r="6110" spans="2:108" x14ac:dyDescent="0.3">
      <c r="B6110"/>
      <c r="C6110"/>
      <c r="E6110"/>
      <c r="F6110"/>
      <c r="G6110"/>
      <c r="H6110"/>
      <c r="I6110"/>
      <c r="K6110"/>
      <c r="N6110"/>
      <c r="U6110"/>
      <c r="V6110"/>
      <c r="X6110"/>
    </row>
    <row r="6111" spans="2:108" x14ac:dyDescent="0.3">
      <c r="B6111"/>
      <c r="C6111"/>
      <c r="E6111"/>
      <c r="F6111"/>
      <c r="G6111"/>
      <c r="I6111"/>
      <c r="K6111"/>
      <c r="N6111"/>
      <c r="O6111"/>
      <c r="P6111"/>
      <c r="U6111"/>
      <c r="V6111"/>
      <c r="X6111"/>
    </row>
    <row r="6112" spans="2:108" x14ac:dyDescent="0.3">
      <c r="B6112"/>
      <c r="C6112"/>
      <c r="E6112"/>
      <c r="F6112"/>
      <c r="G6112"/>
      <c r="H6112"/>
      <c r="I6112"/>
      <c r="K6112"/>
      <c r="N6112"/>
      <c r="U6112"/>
      <c r="V6112"/>
      <c r="X6112"/>
      <c r="DD6112"/>
    </row>
    <row r="6113" spans="2:108" x14ac:dyDescent="0.3">
      <c r="B6113"/>
      <c r="C6113"/>
      <c r="E6113"/>
      <c r="F6113"/>
      <c r="G6113"/>
      <c r="H6113"/>
      <c r="I6113"/>
      <c r="K6113"/>
      <c r="N6113"/>
      <c r="U6113"/>
      <c r="V6113"/>
      <c r="X6113"/>
    </row>
    <row r="6114" spans="2:108" x14ac:dyDescent="0.3">
      <c r="B6114"/>
      <c r="C6114"/>
      <c r="E6114"/>
      <c r="F6114"/>
      <c r="G6114"/>
      <c r="H6114"/>
      <c r="I6114"/>
      <c r="K6114"/>
      <c r="N6114"/>
      <c r="U6114"/>
      <c r="V6114"/>
      <c r="X6114"/>
    </row>
    <row r="6115" spans="2:108" x14ac:dyDescent="0.3">
      <c r="B6115"/>
      <c r="C6115"/>
      <c r="E6115"/>
      <c r="F6115"/>
      <c r="G6115"/>
      <c r="H6115"/>
      <c r="I6115"/>
      <c r="K6115"/>
      <c r="N6115"/>
      <c r="U6115"/>
      <c r="V6115"/>
      <c r="X6115"/>
      <c r="Y6115"/>
    </row>
    <row r="6116" spans="2:108" x14ac:dyDescent="0.3">
      <c r="B6116"/>
      <c r="C6116"/>
      <c r="E6116"/>
      <c r="F6116"/>
      <c r="G6116"/>
      <c r="H6116"/>
      <c r="I6116"/>
      <c r="K6116"/>
      <c r="N6116"/>
      <c r="U6116"/>
      <c r="V6116"/>
      <c r="X6116"/>
    </row>
    <row r="6117" spans="2:108" x14ac:dyDescent="0.3">
      <c r="B6117"/>
      <c r="C6117"/>
      <c r="E6117"/>
      <c r="F6117"/>
      <c r="G6117"/>
      <c r="H6117"/>
      <c r="I6117"/>
      <c r="K6117"/>
      <c r="N6117"/>
      <c r="U6117"/>
      <c r="V6117"/>
      <c r="X6117"/>
    </row>
    <row r="6118" spans="2:108" x14ac:dyDescent="0.3">
      <c r="B6118"/>
      <c r="C6118"/>
      <c r="E6118"/>
      <c r="F6118"/>
      <c r="G6118"/>
      <c r="H6118"/>
      <c r="I6118"/>
      <c r="K6118"/>
      <c r="N6118"/>
      <c r="U6118"/>
      <c r="V6118"/>
      <c r="X6118"/>
    </row>
    <row r="6119" spans="2:108" x14ac:dyDescent="0.3">
      <c r="B6119"/>
      <c r="C6119"/>
      <c r="E6119"/>
      <c r="F6119"/>
      <c r="G6119"/>
      <c r="H6119"/>
      <c r="I6119"/>
      <c r="K6119"/>
      <c r="N6119"/>
      <c r="O6119"/>
      <c r="P6119"/>
      <c r="U6119"/>
      <c r="V6119"/>
      <c r="X6119"/>
      <c r="Y6119"/>
      <c r="DD6119"/>
    </row>
    <row r="6120" spans="2:108" x14ac:dyDescent="0.3">
      <c r="B6120"/>
      <c r="C6120"/>
      <c r="E6120"/>
      <c r="F6120"/>
      <c r="G6120"/>
      <c r="H6120"/>
      <c r="I6120"/>
      <c r="K6120"/>
      <c r="N6120"/>
      <c r="O6120"/>
      <c r="P6120"/>
      <c r="Q6120"/>
      <c r="U6120"/>
      <c r="V6120"/>
      <c r="X6120"/>
      <c r="DD6120"/>
    </row>
    <row r="6121" spans="2:108" x14ac:dyDescent="0.3">
      <c r="B6121"/>
      <c r="C6121"/>
      <c r="E6121"/>
      <c r="F6121"/>
      <c r="G6121"/>
      <c r="H6121"/>
      <c r="I6121"/>
      <c r="K6121"/>
      <c r="N6121"/>
      <c r="U6121"/>
      <c r="V6121"/>
      <c r="X6121"/>
    </row>
    <row r="6122" spans="2:108" x14ac:dyDescent="0.3">
      <c r="B6122"/>
      <c r="C6122"/>
      <c r="E6122"/>
      <c r="F6122"/>
      <c r="G6122"/>
      <c r="H6122"/>
      <c r="I6122"/>
      <c r="K6122"/>
      <c r="N6122"/>
      <c r="U6122"/>
      <c r="V6122"/>
      <c r="X6122"/>
    </row>
    <row r="6123" spans="2:108" x14ac:dyDescent="0.3">
      <c r="B6123"/>
      <c r="C6123"/>
      <c r="E6123"/>
      <c r="F6123"/>
      <c r="G6123"/>
      <c r="H6123"/>
      <c r="I6123"/>
      <c r="K6123"/>
      <c r="N6123"/>
      <c r="U6123"/>
      <c r="V6123"/>
      <c r="X6123"/>
      <c r="DD6123"/>
    </row>
    <row r="6124" spans="2:108" x14ac:dyDescent="0.3">
      <c r="B6124"/>
      <c r="C6124"/>
      <c r="E6124"/>
      <c r="F6124"/>
      <c r="G6124"/>
      <c r="I6124"/>
      <c r="K6124"/>
      <c r="L6124"/>
      <c r="N6124"/>
      <c r="O6124"/>
      <c r="P6124"/>
      <c r="U6124"/>
      <c r="V6124"/>
      <c r="X6124"/>
      <c r="DD6124"/>
    </row>
    <row r="6125" spans="2:108" x14ac:dyDescent="0.3">
      <c r="B6125"/>
      <c r="C6125"/>
      <c r="E6125"/>
      <c r="F6125"/>
      <c r="G6125"/>
      <c r="H6125"/>
      <c r="I6125"/>
      <c r="K6125"/>
      <c r="N6125"/>
      <c r="U6125"/>
      <c r="V6125"/>
      <c r="X6125"/>
      <c r="DD6125"/>
    </row>
    <row r="6126" spans="2:108" x14ac:dyDescent="0.3">
      <c r="B6126"/>
      <c r="C6126"/>
      <c r="E6126"/>
      <c r="F6126"/>
      <c r="G6126"/>
      <c r="H6126"/>
      <c r="I6126"/>
      <c r="K6126"/>
      <c r="N6126"/>
      <c r="U6126"/>
      <c r="V6126"/>
      <c r="X6126"/>
    </row>
    <row r="6127" spans="2:108" x14ac:dyDescent="0.3">
      <c r="B6127"/>
      <c r="C6127"/>
      <c r="E6127"/>
      <c r="F6127"/>
      <c r="G6127"/>
      <c r="H6127"/>
      <c r="I6127"/>
      <c r="K6127"/>
      <c r="N6127"/>
      <c r="U6127"/>
      <c r="V6127"/>
      <c r="X6127"/>
      <c r="DD6127"/>
    </row>
    <row r="6128" spans="2:108" x14ac:dyDescent="0.3">
      <c r="B6128"/>
      <c r="C6128"/>
      <c r="E6128"/>
      <c r="F6128"/>
      <c r="G6128"/>
      <c r="H6128"/>
      <c r="I6128"/>
      <c r="K6128"/>
      <c r="N6128"/>
      <c r="U6128"/>
      <c r="V6128"/>
      <c r="X6128"/>
    </row>
    <row r="6129" spans="2:108" x14ac:dyDescent="0.3">
      <c r="B6129"/>
      <c r="C6129"/>
      <c r="E6129"/>
      <c r="F6129"/>
      <c r="G6129"/>
      <c r="H6129"/>
      <c r="I6129"/>
      <c r="K6129"/>
      <c r="N6129"/>
      <c r="U6129"/>
      <c r="V6129"/>
      <c r="X6129"/>
      <c r="DD6129"/>
    </row>
    <row r="6130" spans="2:108" x14ac:dyDescent="0.3">
      <c r="B6130"/>
      <c r="C6130"/>
      <c r="E6130"/>
      <c r="F6130"/>
      <c r="G6130"/>
      <c r="H6130"/>
      <c r="I6130"/>
      <c r="K6130"/>
      <c r="N6130"/>
      <c r="U6130"/>
      <c r="V6130"/>
      <c r="X6130"/>
      <c r="Y6130"/>
      <c r="DD6130"/>
    </row>
    <row r="6131" spans="2:108" x14ac:dyDescent="0.3">
      <c r="B6131"/>
      <c r="C6131"/>
      <c r="E6131"/>
      <c r="F6131"/>
      <c r="G6131"/>
      <c r="H6131"/>
      <c r="I6131"/>
      <c r="K6131"/>
      <c r="N6131"/>
      <c r="U6131"/>
      <c r="V6131"/>
      <c r="X6131"/>
    </row>
    <row r="6132" spans="2:108" x14ac:dyDescent="0.3">
      <c r="B6132"/>
      <c r="C6132"/>
      <c r="E6132"/>
      <c r="F6132"/>
      <c r="G6132"/>
      <c r="H6132"/>
      <c r="I6132"/>
      <c r="K6132"/>
      <c r="N6132"/>
      <c r="U6132"/>
      <c r="V6132"/>
      <c r="X6132"/>
    </row>
    <row r="6133" spans="2:108" x14ac:dyDescent="0.3">
      <c r="B6133"/>
      <c r="C6133"/>
      <c r="E6133"/>
      <c r="F6133"/>
      <c r="G6133"/>
      <c r="I6133"/>
      <c r="K6133"/>
      <c r="N6133"/>
      <c r="U6133"/>
      <c r="V6133"/>
      <c r="X6133"/>
    </row>
    <row r="6134" spans="2:108" x14ac:dyDescent="0.3">
      <c r="B6134"/>
      <c r="C6134"/>
      <c r="E6134"/>
      <c r="F6134"/>
      <c r="G6134"/>
      <c r="H6134"/>
      <c r="I6134"/>
      <c r="K6134"/>
      <c r="N6134"/>
      <c r="U6134"/>
      <c r="V6134"/>
      <c r="X6134"/>
    </row>
    <row r="6135" spans="2:108" x14ac:dyDescent="0.3">
      <c r="B6135"/>
      <c r="C6135"/>
      <c r="E6135"/>
      <c r="F6135"/>
      <c r="G6135"/>
      <c r="H6135"/>
      <c r="I6135"/>
      <c r="K6135"/>
      <c r="N6135"/>
      <c r="U6135"/>
      <c r="V6135"/>
      <c r="X6135"/>
      <c r="DD6135"/>
    </row>
    <row r="6136" spans="2:108" x14ac:dyDescent="0.3">
      <c r="B6136"/>
      <c r="C6136"/>
      <c r="E6136"/>
      <c r="F6136"/>
      <c r="G6136"/>
      <c r="H6136"/>
      <c r="I6136"/>
      <c r="K6136"/>
      <c r="N6136"/>
      <c r="O6136"/>
      <c r="P6136"/>
      <c r="U6136"/>
      <c r="V6136"/>
      <c r="X6136"/>
      <c r="DD6136"/>
    </row>
    <row r="6137" spans="2:108" x14ac:dyDescent="0.3">
      <c r="B6137"/>
      <c r="C6137"/>
      <c r="E6137"/>
      <c r="F6137"/>
      <c r="G6137"/>
      <c r="H6137"/>
      <c r="I6137"/>
      <c r="K6137"/>
      <c r="N6137"/>
      <c r="U6137"/>
      <c r="V6137"/>
      <c r="X6137"/>
    </row>
    <row r="6138" spans="2:108" x14ac:dyDescent="0.3">
      <c r="B6138"/>
      <c r="C6138"/>
      <c r="E6138"/>
      <c r="F6138"/>
      <c r="G6138"/>
      <c r="H6138"/>
      <c r="I6138"/>
      <c r="K6138"/>
      <c r="N6138"/>
      <c r="U6138"/>
      <c r="V6138"/>
      <c r="X6138"/>
      <c r="DD6138"/>
    </row>
    <row r="6139" spans="2:108" x14ac:dyDescent="0.3">
      <c r="B6139"/>
      <c r="C6139"/>
      <c r="E6139"/>
      <c r="F6139"/>
      <c r="G6139"/>
      <c r="H6139"/>
      <c r="I6139"/>
      <c r="K6139"/>
      <c r="N6139"/>
      <c r="U6139"/>
      <c r="V6139"/>
      <c r="X6139"/>
    </row>
    <row r="6140" spans="2:108" x14ac:dyDescent="0.3">
      <c r="B6140"/>
      <c r="C6140"/>
      <c r="E6140"/>
      <c r="F6140"/>
      <c r="G6140"/>
      <c r="H6140"/>
      <c r="I6140"/>
      <c r="K6140"/>
      <c r="N6140"/>
      <c r="U6140"/>
      <c r="V6140"/>
      <c r="X6140"/>
      <c r="DD6140"/>
    </row>
    <row r="6141" spans="2:108" x14ac:dyDescent="0.3">
      <c r="B6141"/>
      <c r="C6141"/>
      <c r="E6141"/>
      <c r="F6141"/>
      <c r="G6141"/>
      <c r="H6141"/>
      <c r="I6141"/>
      <c r="K6141"/>
      <c r="N6141"/>
      <c r="U6141"/>
      <c r="V6141"/>
      <c r="X6141"/>
      <c r="DD6141"/>
    </row>
    <row r="6142" spans="2:108" x14ac:dyDescent="0.3">
      <c r="B6142"/>
      <c r="C6142"/>
      <c r="E6142"/>
      <c r="F6142"/>
      <c r="G6142"/>
      <c r="I6142"/>
      <c r="K6142"/>
      <c r="L6142"/>
      <c r="N6142"/>
      <c r="U6142"/>
      <c r="V6142"/>
      <c r="X6142"/>
      <c r="DD6142"/>
    </row>
    <row r="6143" spans="2:108" x14ac:dyDescent="0.3">
      <c r="B6143"/>
      <c r="C6143"/>
      <c r="E6143"/>
      <c r="F6143"/>
      <c r="G6143"/>
      <c r="I6143"/>
      <c r="K6143"/>
      <c r="N6143"/>
      <c r="U6143"/>
      <c r="V6143"/>
      <c r="X6143"/>
      <c r="Y6143"/>
      <c r="AD6143"/>
      <c r="DD6143"/>
    </row>
    <row r="6144" spans="2:108" x14ac:dyDescent="0.3">
      <c r="B6144"/>
      <c r="C6144"/>
      <c r="E6144"/>
      <c r="F6144"/>
      <c r="G6144"/>
      <c r="I6144"/>
      <c r="K6144"/>
      <c r="L6144"/>
      <c r="N6144"/>
      <c r="U6144"/>
      <c r="V6144"/>
      <c r="X6144"/>
      <c r="DD6144"/>
    </row>
    <row r="6145" spans="2:108" x14ac:dyDescent="0.3">
      <c r="B6145"/>
      <c r="C6145"/>
      <c r="E6145"/>
      <c r="F6145"/>
      <c r="G6145"/>
      <c r="H6145"/>
      <c r="I6145"/>
      <c r="K6145"/>
      <c r="N6145"/>
      <c r="U6145"/>
      <c r="V6145"/>
      <c r="X6145"/>
      <c r="CQ6145"/>
      <c r="DD6145"/>
    </row>
    <row r="6146" spans="2:108" x14ac:dyDescent="0.3">
      <c r="B6146"/>
      <c r="C6146"/>
      <c r="E6146"/>
      <c r="F6146"/>
      <c r="G6146"/>
      <c r="H6146"/>
      <c r="I6146"/>
      <c r="K6146"/>
      <c r="N6146"/>
      <c r="U6146"/>
      <c r="V6146"/>
      <c r="X6146"/>
      <c r="Y6146"/>
      <c r="DD6146"/>
    </row>
    <row r="6147" spans="2:108" x14ac:dyDescent="0.3">
      <c r="B6147"/>
      <c r="C6147"/>
      <c r="E6147"/>
      <c r="F6147"/>
      <c r="G6147"/>
      <c r="H6147"/>
      <c r="I6147"/>
      <c r="K6147"/>
      <c r="N6147"/>
      <c r="U6147"/>
      <c r="V6147"/>
      <c r="X6147"/>
    </row>
    <row r="6148" spans="2:108" x14ac:dyDescent="0.3">
      <c r="B6148"/>
      <c r="C6148"/>
      <c r="E6148"/>
      <c r="F6148"/>
      <c r="G6148"/>
      <c r="I6148"/>
      <c r="K6148"/>
      <c r="N6148"/>
      <c r="U6148"/>
      <c r="V6148"/>
      <c r="X6148"/>
      <c r="Y6148"/>
      <c r="AD6148"/>
      <c r="DD6148"/>
    </row>
    <row r="6149" spans="2:108" x14ac:dyDescent="0.3">
      <c r="B6149"/>
      <c r="C6149"/>
      <c r="E6149"/>
      <c r="F6149"/>
      <c r="G6149"/>
      <c r="H6149"/>
      <c r="I6149"/>
      <c r="K6149"/>
      <c r="N6149"/>
      <c r="U6149"/>
      <c r="V6149"/>
      <c r="X6149"/>
    </row>
    <row r="6150" spans="2:108" x14ac:dyDescent="0.3">
      <c r="B6150"/>
      <c r="C6150"/>
      <c r="E6150"/>
      <c r="F6150"/>
      <c r="G6150"/>
      <c r="H6150"/>
      <c r="I6150"/>
      <c r="K6150"/>
      <c r="N6150"/>
      <c r="O6150"/>
      <c r="P6150"/>
      <c r="U6150"/>
      <c r="V6150"/>
      <c r="X6150"/>
      <c r="Y6150"/>
      <c r="DD6150"/>
    </row>
    <row r="6151" spans="2:108" x14ac:dyDescent="0.3">
      <c r="B6151"/>
      <c r="C6151"/>
      <c r="E6151"/>
      <c r="F6151"/>
      <c r="G6151"/>
      <c r="H6151"/>
      <c r="I6151"/>
      <c r="K6151"/>
      <c r="N6151"/>
      <c r="U6151"/>
      <c r="V6151"/>
      <c r="X6151"/>
    </row>
    <row r="6152" spans="2:108" x14ac:dyDescent="0.3">
      <c r="B6152"/>
      <c r="C6152"/>
      <c r="E6152"/>
      <c r="F6152"/>
      <c r="G6152"/>
      <c r="H6152"/>
      <c r="I6152"/>
      <c r="K6152"/>
      <c r="N6152"/>
      <c r="U6152"/>
      <c r="V6152"/>
      <c r="X6152"/>
    </row>
    <row r="6153" spans="2:108" x14ac:dyDescent="0.3">
      <c r="B6153"/>
      <c r="C6153"/>
      <c r="E6153"/>
      <c r="F6153"/>
      <c r="G6153"/>
      <c r="H6153"/>
      <c r="I6153"/>
      <c r="K6153"/>
      <c r="N6153"/>
      <c r="U6153"/>
      <c r="V6153"/>
      <c r="X6153"/>
      <c r="DD6153"/>
    </row>
    <row r="6154" spans="2:108" x14ac:dyDescent="0.3">
      <c r="B6154"/>
      <c r="C6154"/>
      <c r="E6154"/>
      <c r="F6154"/>
      <c r="G6154"/>
      <c r="H6154"/>
      <c r="I6154"/>
      <c r="K6154"/>
      <c r="N6154"/>
      <c r="U6154"/>
      <c r="V6154"/>
      <c r="X6154"/>
      <c r="DD6154"/>
    </row>
    <row r="6155" spans="2:108" x14ac:dyDescent="0.3">
      <c r="B6155"/>
      <c r="C6155"/>
      <c r="E6155"/>
      <c r="F6155"/>
      <c r="G6155"/>
      <c r="H6155"/>
      <c r="I6155"/>
      <c r="K6155"/>
      <c r="N6155"/>
      <c r="U6155"/>
      <c r="V6155"/>
      <c r="X6155"/>
    </row>
    <row r="6156" spans="2:108" x14ac:dyDescent="0.3">
      <c r="B6156"/>
      <c r="C6156"/>
      <c r="E6156"/>
      <c r="F6156"/>
      <c r="G6156"/>
      <c r="H6156"/>
      <c r="I6156"/>
      <c r="K6156"/>
      <c r="N6156"/>
      <c r="U6156"/>
      <c r="V6156"/>
      <c r="X6156"/>
    </row>
    <row r="6157" spans="2:108" x14ac:dyDescent="0.3">
      <c r="B6157"/>
      <c r="C6157"/>
      <c r="E6157"/>
      <c r="F6157"/>
      <c r="G6157"/>
      <c r="H6157"/>
      <c r="I6157"/>
      <c r="K6157"/>
      <c r="N6157"/>
      <c r="U6157"/>
      <c r="V6157"/>
      <c r="X6157"/>
      <c r="DD6157"/>
    </row>
    <row r="6158" spans="2:108" x14ac:dyDescent="0.3">
      <c r="B6158"/>
      <c r="C6158"/>
      <c r="E6158"/>
      <c r="F6158"/>
      <c r="G6158"/>
      <c r="H6158"/>
      <c r="I6158"/>
      <c r="K6158"/>
      <c r="N6158"/>
      <c r="O6158"/>
      <c r="P6158"/>
      <c r="U6158"/>
      <c r="V6158"/>
      <c r="X6158"/>
      <c r="DD6158"/>
    </row>
    <row r="6159" spans="2:108" x14ac:dyDescent="0.3">
      <c r="B6159"/>
      <c r="C6159"/>
      <c r="E6159"/>
      <c r="F6159"/>
      <c r="G6159"/>
      <c r="I6159"/>
      <c r="K6159"/>
      <c r="L6159"/>
      <c r="N6159"/>
      <c r="U6159"/>
      <c r="V6159"/>
      <c r="X6159"/>
      <c r="DD6159"/>
    </row>
    <row r="6160" spans="2:108" x14ac:dyDescent="0.3">
      <c r="B6160"/>
      <c r="C6160"/>
      <c r="E6160"/>
      <c r="F6160"/>
      <c r="G6160"/>
      <c r="H6160"/>
      <c r="I6160"/>
      <c r="K6160"/>
      <c r="N6160"/>
      <c r="U6160"/>
      <c r="V6160"/>
      <c r="X6160"/>
    </row>
    <row r="6161" spans="2:108" x14ac:dyDescent="0.3">
      <c r="B6161"/>
      <c r="C6161"/>
      <c r="E6161"/>
      <c r="F6161"/>
      <c r="G6161"/>
      <c r="H6161"/>
      <c r="I6161"/>
      <c r="K6161"/>
      <c r="N6161"/>
      <c r="U6161"/>
      <c r="V6161"/>
      <c r="X6161"/>
    </row>
    <row r="6162" spans="2:108" x14ac:dyDescent="0.3">
      <c r="B6162"/>
      <c r="C6162"/>
      <c r="E6162"/>
      <c r="F6162"/>
      <c r="G6162"/>
      <c r="H6162"/>
      <c r="I6162"/>
      <c r="K6162"/>
      <c r="N6162"/>
      <c r="U6162"/>
      <c r="V6162"/>
      <c r="X6162"/>
    </row>
    <row r="6163" spans="2:108" x14ac:dyDescent="0.3">
      <c r="B6163"/>
      <c r="C6163"/>
      <c r="E6163"/>
      <c r="F6163"/>
      <c r="G6163"/>
      <c r="H6163"/>
      <c r="I6163"/>
      <c r="K6163"/>
      <c r="N6163"/>
      <c r="U6163"/>
      <c r="V6163"/>
      <c r="X6163"/>
      <c r="DD6163"/>
    </row>
    <row r="6164" spans="2:108" x14ac:dyDescent="0.3">
      <c r="B6164"/>
      <c r="C6164"/>
      <c r="E6164"/>
      <c r="F6164"/>
      <c r="G6164"/>
      <c r="H6164"/>
      <c r="I6164"/>
      <c r="K6164"/>
      <c r="N6164"/>
      <c r="O6164"/>
      <c r="P6164"/>
      <c r="U6164"/>
      <c r="V6164"/>
      <c r="X6164"/>
      <c r="DD6164"/>
    </row>
    <row r="6165" spans="2:108" x14ac:dyDescent="0.3">
      <c r="B6165"/>
      <c r="C6165"/>
      <c r="E6165"/>
      <c r="F6165"/>
      <c r="G6165"/>
      <c r="H6165"/>
      <c r="I6165"/>
      <c r="K6165"/>
      <c r="N6165"/>
      <c r="U6165"/>
      <c r="V6165"/>
      <c r="X6165"/>
      <c r="Y6165"/>
    </row>
    <row r="6166" spans="2:108" x14ac:dyDescent="0.3">
      <c r="B6166"/>
      <c r="C6166"/>
      <c r="E6166"/>
      <c r="F6166"/>
      <c r="G6166"/>
      <c r="H6166"/>
      <c r="I6166"/>
      <c r="K6166"/>
      <c r="N6166"/>
      <c r="U6166"/>
      <c r="V6166"/>
      <c r="X6166"/>
    </row>
    <row r="6167" spans="2:108" x14ac:dyDescent="0.3">
      <c r="B6167"/>
      <c r="C6167"/>
      <c r="E6167"/>
      <c r="F6167"/>
      <c r="G6167"/>
      <c r="H6167"/>
      <c r="I6167"/>
      <c r="K6167"/>
      <c r="N6167"/>
      <c r="U6167"/>
      <c r="V6167"/>
      <c r="X6167"/>
      <c r="Y6167"/>
      <c r="DD6167"/>
    </row>
    <row r="6168" spans="2:108" x14ac:dyDescent="0.3">
      <c r="B6168"/>
      <c r="C6168"/>
      <c r="E6168"/>
      <c r="F6168"/>
      <c r="G6168"/>
      <c r="I6168"/>
      <c r="K6168"/>
      <c r="L6168"/>
      <c r="N6168"/>
      <c r="U6168"/>
      <c r="V6168"/>
      <c r="X6168"/>
      <c r="DD6168"/>
    </row>
    <row r="6169" spans="2:108" x14ac:dyDescent="0.3">
      <c r="B6169"/>
      <c r="C6169"/>
      <c r="E6169"/>
      <c r="F6169"/>
      <c r="G6169"/>
      <c r="I6169"/>
      <c r="K6169"/>
      <c r="N6169"/>
      <c r="U6169"/>
      <c r="V6169"/>
      <c r="X6169"/>
      <c r="Y6169"/>
      <c r="AP6169"/>
      <c r="AR6169"/>
      <c r="AV6169"/>
      <c r="AX6169"/>
      <c r="BS6169"/>
      <c r="BV6169"/>
      <c r="BW6169"/>
      <c r="BX6169"/>
      <c r="BY6169"/>
      <c r="CO6169"/>
    </row>
    <row r="6170" spans="2:108" x14ac:dyDescent="0.3">
      <c r="B6170"/>
      <c r="C6170"/>
      <c r="E6170"/>
      <c r="F6170"/>
      <c r="G6170"/>
      <c r="I6170"/>
      <c r="K6170"/>
      <c r="N6170"/>
      <c r="U6170"/>
      <c r="V6170"/>
      <c r="X6170"/>
      <c r="DD6170"/>
    </row>
    <row r="6171" spans="2:108" x14ac:dyDescent="0.3">
      <c r="B6171"/>
      <c r="C6171"/>
      <c r="E6171"/>
      <c r="F6171"/>
      <c r="G6171"/>
      <c r="H6171"/>
      <c r="I6171"/>
      <c r="K6171"/>
      <c r="N6171"/>
      <c r="U6171"/>
      <c r="V6171"/>
      <c r="X6171"/>
    </row>
    <row r="6172" spans="2:108" x14ac:dyDescent="0.3">
      <c r="B6172"/>
      <c r="C6172"/>
      <c r="E6172"/>
      <c r="F6172"/>
      <c r="G6172"/>
      <c r="H6172"/>
      <c r="I6172"/>
      <c r="K6172"/>
      <c r="N6172"/>
      <c r="U6172"/>
      <c r="V6172"/>
      <c r="X6172"/>
    </row>
    <row r="6173" spans="2:108" x14ac:dyDescent="0.3">
      <c r="B6173"/>
      <c r="C6173"/>
      <c r="E6173"/>
      <c r="F6173"/>
      <c r="G6173"/>
      <c r="H6173"/>
      <c r="I6173"/>
      <c r="K6173"/>
      <c r="N6173"/>
      <c r="U6173"/>
      <c r="V6173"/>
      <c r="X6173"/>
    </row>
    <row r="6174" spans="2:108" x14ac:dyDescent="0.3">
      <c r="B6174"/>
      <c r="C6174"/>
      <c r="E6174"/>
      <c r="F6174"/>
      <c r="G6174"/>
      <c r="H6174"/>
      <c r="I6174"/>
      <c r="K6174"/>
      <c r="N6174"/>
      <c r="U6174"/>
      <c r="V6174"/>
      <c r="X6174"/>
      <c r="DD6174"/>
    </row>
    <row r="6175" spans="2:108" x14ac:dyDescent="0.3">
      <c r="B6175"/>
      <c r="C6175"/>
      <c r="E6175"/>
      <c r="F6175"/>
      <c r="G6175"/>
      <c r="H6175"/>
      <c r="I6175"/>
      <c r="K6175"/>
      <c r="N6175"/>
      <c r="U6175"/>
      <c r="V6175"/>
      <c r="X6175"/>
      <c r="Y6175"/>
      <c r="DD6175"/>
    </row>
    <row r="6176" spans="2:108" x14ac:dyDescent="0.3">
      <c r="B6176"/>
      <c r="C6176"/>
      <c r="E6176"/>
      <c r="F6176"/>
      <c r="G6176"/>
      <c r="H6176"/>
      <c r="I6176"/>
      <c r="K6176"/>
      <c r="N6176"/>
      <c r="U6176"/>
      <c r="V6176"/>
      <c r="X6176"/>
    </row>
    <row r="6177" spans="2:108" x14ac:dyDescent="0.3">
      <c r="B6177"/>
      <c r="C6177"/>
      <c r="E6177"/>
      <c r="F6177"/>
      <c r="G6177"/>
      <c r="H6177"/>
      <c r="I6177"/>
      <c r="K6177"/>
      <c r="N6177"/>
      <c r="O6177"/>
      <c r="P6177"/>
      <c r="Q6177"/>
      <c r="U6177"/>
      <c r="V6177"/>
      <c r="X6177"/>
      <c r="DD6177"/>
    </row>
    <row r="6178" spans="2:108" x14ac:dyDescent="0.3">
      <c r="B6178"/>
      <c r="C6178"/>
      <c r="E6178"/>
      <c r="F6178"/>
      <c r="G6178"/>
      <c r="H6178"/>
      <c r="I6178"/>
      <c r="K6178"/>
      <c r="N6178"/>
      <c r="U6178"/>
      <c r="V6178"/>
      <c r="X6178"/>
    </row>
    <row r="6179" spans="2:108" x14ac:dyDescent="0.3">
      <c r="B6179"/>
      <c r="C6179"/>
      <c r="E6179"/>
      <c r="F6179"/>
      <c r="G6179"/>
      <c r="H6179"/>
      <c r="I6179"/>
      <c r="K6179"/>
      <c r="N6179"/>
      <c r="U6179"/>
      <c r="V6179"/>
      <c r="X6179"/>
    </row>
    <row r="6180" spans="2:108" x14ac:dyDescent="0.3">
      <c r="B6180"/>
      <c r="C6180"/>
      <c r="E6180"/>
      <c r="F6180"/>
      <c r="G6180"/>
      <c r="H6180"/>
      <c r="I6180"/>
      <c r="K6180"/>
      <c r="N6180"/>
      <c r="U6180"/>
      <c r="V6180"/>
      <c r="X6180"/>
    </row>
    <row r="6181" spans="2:108" x14ac:dyDescent="0.3">
      <c r="B6181"/>
      <c r="C6181"/>
      <c r="E6181"/>
      <c r="F6181"/>
      <c r="G6181"/>
      <c r="I6181"/>
      <c r="K6181"/>
      <c r="L6181"/>
      <c r="N6181"/>
      <c r="U6181"/>
      <c r="V6181"/>
      <c r="X6181"/>
      <c r="DD6181"/>
    </row>
    <row r="6182" spans="2:108" x14ac:dyDescent="0.3">
      <c r="B6182"/>
      <c r="C6182"/>
      <c r="E6182"/>
      <c r="F6182"/>
      <c r="G6182"/>
      <c r="H6182"/>
      <c r="I6182"/>
      <c r="K6182"/>
      <c r="N6182"/>
      <c r="U6182"/>
      <c r="V6182"/>
      <c r="X6182"/>
      <c r="DD6182"/>
    </row>
    <row r="6183" spans="2:108" x14ac:dyDescent="0.3">
      <c r="B6183"/>
      <c r="C6183"/>
      <c r="E6183"/>
      <c r="F6183"/>
      <c r="G6183"/>
      <c r="H6183"/>
      <c r="I6183"/>
      <c r="K6183"/>
      <c r="N6183"/>
      <c r="U6183"/>
      <c r="V6183"/>
      <c r="X6183"/>
      <c r="DD6183"/>
    </row>
    <row r="6184" spans="2:108" x14ac:dyDescent="0.3">
      <c r="B6184"/>
      <c r="C6184"/>
      <c r="E6184"/>
      <c r="F6184"/>
      <c r="G6184"/>
      <c r="H6184"/>
      <c r="I6184"/>
      <c r="K6184"/>
      <c r="N6184"/>
      <c r="U6184"/>
      <c r="V6184"/>
      <c r="X6184"/>
    </row>
    <row r="6185" spans="2:108" x14ac:dyDescent="0.3">
      <c r="B6185"/>
      <c r="C6185"/>
      <c r="E6185"/>
      <c r="F6185"/>
      <c r="G6185"/>
      <c r="H6185"/>
      <c r="I6185"/>
      <c r="K6185"/>
      <c r="N6185"/>
      <c r="U6185"/>
      <c r="V6185"/>
      <c r="X6185"/>
    </row>
    <row r="6186" spans="2:108" x14ac:dyDescent="0.3">
      <c r="B6186"/>
      <c r="C6186"/>
      <c r="E6186"/>
      <c r="F6186"/>
      <c r="G6186"/>
      <c r="H6186"/>
      <c r="I6186"/>
      <c r="K6186"/>
      <c r="N6186"/>
      <c r="U6186"/>
      <c r="V6186"/>
      <c r="X6186"/>
    </row>
    <row r="6187" spans="2:108" x14ac:dyDescent="0.3">
      <c r="B6187"/>
      <c r="C6187"/>
      <c r="E6187"/>
      <c r="F6187"/>
      <c r="G6187"/>
      <c r="H6187"/>
      <c r="I6187"/>
      <c r="K6187"/>
      <c r="N6187"/>
      <c r="U6187"/>
      <c r="V6187"/>
      <c r="X6187"/>
      <c r="Y6187"/>
      <c r="DD6187"/>
    </row>
    <row r="6188" spans="2:108" x14ac:dyDescent="0.3">
      <c r="B6188"/>
      <c r="C6188"/>
      <c r="E6188"/>
      <c r="F6188"/>
      <c r="G6188"/>
      <c r="H6188"/>
      <c r="I6188"/>
      <c r="K6188"/>
      <c r="N6188"/>
      <c r="U6188"/>
      <c r="V6188"/>
      <c r="X6188"/>
    </row>
    <row r="6189" spans="2:108" x14ac:dyDescent="0.3">
      <c r="B6189"/>
      <c r="C6189"/>
      <c r="E6189"/>
      <c r="F6189"/>
      <c r="G6189"/>
      <c r="H6189"/>
      <c r="I6189"/>
      <c r="K6189"/>
      <c r="N6189"/>
      <c r="U6189"/>
      <c r="V6189"/>
      <c r="X6189"/>
    </row>
    <row r="6190" spans="2:108" x14ac:dyDescent="0.3">
      <c r="B6190"/>
      <c r="C6190"/>
      <c r="E6190"/>
      <c r="F6190"/>
      <c r="G6190"/>
      <c r="H6190"/>
      <c r="I6190"/>
      <c r="K6190"/>
      <c r="N6190"/>
      <c r="U6190"/>
      <c r="V6190"/>
      <c r="X6190"/>
    </row>
    <row r="6191" spans="2:108" x14ac:dyDescent="0.3">
      <c r="B6191"/>
      <c r="C6191"/>
      <c r="E6191"/>
      <c r="F6191"/>
      <c r="G6191"/>
      <c r="H6191"/>
      <c r="I6191"/>
      <c r="K6191"/>
      <c r="N6191"/>
      <c r="U6191"/>
      <c r="V6191"/>
      <c r="X6191"/>
      <c r="DD6191"/>
    </row>
    <row r="6192" spans="2:108" x14ac:dyDescent="0.3">
      <c r="B6192"/>
      <c r="C6192"/>
      <c r="E6192"/>
      <c r="F6192"/>
      <c r="G6192"/>
      <c r="H6192"/>
      <c r="I6192"/>
      <c r="K6192"/>
      <c r="N6192"/>
      <c r="U6192"/>
      <c r="V6192"/>
      <c r="X6192"/>
    </row>
    <row r="6193" spans="2:108" x14ac:dyDescent="0.3">
      <c r="B6193"/>
      <c r="C6193"/>
      <c r="E6193"/>
      <c r="F6193"/>
      <c r="G6193"/>
      <c r="H6193"/>
      <c r="I6193"/>
      <c r="K6193"/>
      <c r="N6193"/>
      <c r="U6193"/>
      <c r="V6193"/>
      <c r="X6193"/>
      <c r="DD6193"/>
    </row>
    <row r="6194" spans="2:108" x14ac:dyDescent="0.3">
      <c r="B6194"/>
      <c r="C6194"/>
      <c r="E6194"/>
      <c r="F6194"/>
      <c r="G6194"/>
      <c r="I6194"/>
      <c r="K6194"/>
      <c r="N6194"/>
      <c r="U6194"/>
      <c r="V6194"/>
      <c r="X6194"/>
    </row>
    <row r="6195" spans="2:108" x14ac:dyDescent="0.3">
      <c r="B6195"/>
      <c r="C6195"/>
      <c r="E6195"/>
      <c r="F6195"/>
      <c r="G6195"/>
      <c r="H6195"/>
      <c r="I6195"/>
      <c r="K6195"/>
      <c r="N6195"/>
      <c r="U6195"/>
      <c r="V6195"/>
      <c r="X6195"/>
      <c r="DD6195"/>
    </row>
    <row r="6196" spans="2:108" x14ac:dyDescent="0.3">
      <c r="B6196"/>
      <c r="C6196"/>
      <c r="E6196"/>
      <c r="F6196"/>
      <c r="G6196"/>
      <c r="H6196"/>
      <c r="I6196"/>
      <c r="K6196"/>
      <c r="N6196"/>
      <c r="U6196"/>
      <c r="V6196"/>
      <c r="X6196"/>
    </row>
    <row r="6197" spans="2:108" x14ac:dyDescent="0.3">
      <c r="B6197"/>
      <c r="C6197"/>
      <c r="E6197"/>
      <c r="F6197"/>
      <c r="G6197"/>
      <c r="I6197"/>
      <c r="K6197"/>
      <c r="N6197"/>
      <c r="U6197"/>
      <c r="V6197"/>
      <c r="X6197"/>
      <c r="DD6197"/>
    </row>
    <row r="6198" spans="2:108" x14ac:dyDescent="0.3">
      <c r="B6198"/>
      <c r="C6198"/>
      <c r="E6198"/>
      <c r="F6198"/>
      <c r="G6198"/>
      <c r="H6198"/>
      <c r="I6198"/>
      <c r="K6198"/>
      <c r="N6198"/>
      <c r="U6198"/>
      <c r="V6198"/>
      <c r="X6198"/>
    </row>
    <row r="6199" spans="2:108" x14ac:dyDescent="0.3">
      <c r="B6199"/>
      <c r="C6199"/>
      <c r="E6199"/>
      <c r="F6199"/>
      <c r="G6199"/>
      <c r="I6199"/>
      <c r="K6199"/>
      <c r="L6199"/>
      <c r="N6199"/>
      <c r="U6199"/>
      <c r="V6199"/>
      <c r="X6199"/>
      <c r="DD6199"/>
    </row>
    <row r="6200" spans="2:108" x14ac:dyDescent="0.3">
      <c r="B6200"/>
      <c r="C6200"/>
      <c r="E6200"/>
      <c r="F6200"/>
      <c r="G6200"/>
      <c r="H6200"/>
      <c r="I6200"/>
      <c r="K6200"/>
      <c r="N6200"/>
      <c r="O6200"/>
      <c r="P6200"/>
      <c r="U6200"/>
      <c r="V6200"/>
      <c r="X6200"/>
      <c r="DD6200"/>
    </row>
    <row r="6201" spans="2:108" x14ac:dyDescent="0.3">
      <c r="B6201"/>
      <c r="C6201"/>
      <c r="E6201"/>
      <c r="F6201"/>
      <c r="G6201"/>
      <c r="I6201"/>
      <c r="K6201"/>
      <c r="N6201"/>
      <c r="U6201"/>
      <c r="V6201"/>
      <c r="X6201"/>
    </row>
    <row r="6202" spans="2:108" x14ac:dyDescent="0.3">
      <c r="B6202"/>
      <c r="C6202"/>
      <c r="E6202"/>
      <c r="F6202"/>
      <c r="G6202"/>
      <c r="H6202"/>
      <c r="I6202"/>
      <c r="K6202"/>
      <c r="N6202"/>
      <c r="U6202"/>
      <c r="V6202"/>
      <c r="X6202"/>
      <c r="DD6202"/>
    </row>
    <row r="6203" spans="2:108" x14ac:dyDescent="0.3">
      <c r="B6203"/>
      <c r="C6203"/>
      <c r="E6203"/>
      <c r="F6203"/>
      <c r="G6203"/>
      <c r="I6203"/>
      <c r="K6203"/>
      <c r="N6203"/>
      <c r="U6203"/>
      <c r="V6203"/>
      <c r="X6203"/>
      <c r="DD6203"/>
    </row>
    <row r="6204" spans="2:108" x14ac:dyDescent="0.3">
      <c r="B6204"/>
      <c r="C6204"/>
      <c r="E6204"/>
      <c r="F6204"/>
      <c r="G6204"/>
      <c r="H6204"/>
      <c r="I6204"/>
      <c r="K6204"/>
      <c r="N6204"/>
      <c r="U6204"/>
      <c r="V6204"/>
      <c r="X6204"/>
      <c r="DD6204"/>
    </row>
    <row r="6205" spans="2:108" x14ac:dyDescent="0.3">
      <c r="B6205"/>
      <c r="C6205"/>
      <c r="E6205"/>
      <c r="F6205"/>
      <c r="G6205"/>
      <c r="H6205"/>
      <c r="I6205"/>
      <c r="K6205"/>
      <c r="N6205"/>
      <c r="U6205"/>
      <c r="V6205"/>
      <c r="X6205"/>
      <c r="Y6205"/>
      <c r="DD6205"/>
    </row>
    <row r="6206" spans="2:108" x14ac:dyDescent="0.3">
      <c r="B6206"/>
      <c r="C6206"/>
      <c r="E6206"/>
      <c r="F6206"/>
      <c r="G6206"/>
      <c r="H6206"/>
      <c r="I6206"/>
      <c r="K6206"/>
      <c r="N6206"/>
      <c r="U6206"/>
      <c r="V6206"/>
      <c r="X6206"/>
    </row>
    <row r="6207" spans="2:108" x14ac:dyDescent="0.3">
      <c r="B6207"/>
      <c r="C6207"/>
      <c r="E6207"/>
      <c r="F6207"/>
      <c r="G6207"/>
      <c r="H6207"/>
      <c r="I6207"/>
      <c r="K6207"/>
      <c r="N6207"/>
      <c r="U6207"/>
      <c r="V6207"/>
      <c r="X6207"/>
      <c r="Y6207"/>
      <c r="DD6207"/>
    </row>
    <row r="6208" spans="2:108" x14ac:dyDescent="0.3">
      <c r="B6208"/>
      <c r="C6208"/>
      <c r="E6208"/>
      <c r="F6208"/>
      <c r="G6208"/>
      <c r="H6208"/>
      <c r="I6208"/>
      <c r="K6208"/>
      <c r="N6208"/>
      <c r="O6208"/>
      <c r="P6208"/>
      <c r="U6208"/>
      <c r="V6208"/>
      <c r="X6208"/>
      <c r="DD6208"/>
    </row>
    <row r="6209" spans="2:108" x14ac:dyDescent="0.3">
      <c r="B6209"/>
      <c r="C6209"/>
      <c r="E6209"/>
      <c r="F6209"/>
      <c r="G6209"/>
      <c r="H6209"/>
      <c r="I6209"/>
      <c r="K6209"/>
      <c r="N6209"/>
      <c r="U6209"/>
      <c r="V6209"/>
      <c r="X6209"/>
      <c r="Y6209"/>
      <c r="BW6209"/>
      <c r="CO6209"/>
      <c r="CQ6209"/>
      <c r="DD6209"/>
    </row>
    <row r="6210" spans="2:108" x14ac:dyDescent="0.3">
      <c r="B6210"/>
      <c r="C6210"/>
      <c r="E6210"/>
      <c r="F6210"/>
      <c r="G6210"/>
      <c r="H6210"/>
      <c r="I6210"/>
      <c r="K6210"/>
      <c r="N6210"/>
      <c r="O6210"/>
      <c r="P6210"/>
      <c r="U6210"/>
      <c r="V6210"/>
      <c r="X6210"/>
      <c r="DD6210"/>
    </row>
    <row r="6211" spans="2:108" x14ac:dyDescent="0.3">
      <c r="B6211"/>
      <c r="C6211"/>
      <c r="E6211"/>
      <c r="F6211"/>
      <c r="G6211"/>
      <c r="I6211"/>
      <c r="K6211"/>
      <c r="N6211"/>
      <c r="U6211"/>
      <c r="V6211"/>
      <c r="X6211"/>
      <c r="Y6211"/>
      <c r="AD6211"/>
      <c r="DD6211"/>
    </row>
    <row r="6212" spans="2:108" x14ac:dyDescent="0.3">
      <c r="B6212"/>
      <c r="C6212"/>
      <c r="E6212"/>
      <c r="F6212"/>
      <c r="G6212"/>
      <c r="H6212"/>
      <c r="I6212"/>
      <c r="K6212"/>
      <c r="N6212"/>
      <c r="O6212"/>
      <c r="P6212"/>
      <c r="U6212"/>
      <c r="V6212"/>
      <c r="X6212"/>
      <c r="DD6212"/>
    </row>
    <row r="6213" spans="2:108" x14ac:dyDescent="0.3">
      <c r="B6213"/>
      <c r="C6213"/>
      <c r="E6213"/>
      <c r="F6213"/>
      <c r="G6213"/>
      <c r="H6213"/>
      <c r="I6213"/>
      <c r="K6213"/>
      <c r="N6213"/>
      <c r="U6213"/>
      <c r="V6213"/>
      <c r="X6213"/>
      <c r="DD6213"/>
    </row>
    <row r="6214" spans="2:108" x14ac:dyDescent="0.3">
      <c r="B6214"/>
      <c r="C6214"/>
      <c r="E6214"/>
      <c r="F6214"/>
      <c r="G6214"/>
      <c r="I6214"/>
      <c r="K6214"/>
      <c r="L6214"/>
      <c r="N6214"/>
      <c r="U6214"/>
      <c r="V6214"/>
      <c r="X6214"/>
      <c r="DD6214"/>
    </row>
    <row r="6215" spans="2:108" x14ac:dyDescent="0.3">
      <c r="B6215"/>
      <c r="C6215"/>
      <c r="E6215"/>
      <c r="F6215"/>
      <c r="G6215"/>
      <c r="H6215"/>
      <c r="I6215"/>
      <c r="K6215"/>
      <c r="N6215"/>
      <c r="U6215"/>
      <c r="V6215"/>
      <c r="X6215"/>
    </row>
    <row r="6216" spans="2:108" x14ac:dyDescent="0.3">
      <c r="B6216"/>
      <c r="C6216"/>
      <c r="E6216"/>
      <c r="F6216"/>
      <c r="G6216"/>
      <c r="I6216"/>
      <c r="K6216"/>
      <c r="L6216"/>
      <c r="N6216"/>
      <c r="U6216"/>
      <c r="V6216"/>
      <c r="X6216"/>
      <c r="DD6216"/>
    </row>
    <row r="6217" spans="2:108" x14ac:dyDescent="0.3">
      <c r="B6217"/>
      <c r="C6217"/>
      <c r="E6217"/>
      <c r="F6217"/>
      <c r="G6217"/>
      <c r="H6217"/>
      <c r="I6217"/>
      <c r="K6217"/>
      <c r="N6217"/>
      <c r="O6217"/>
      <c r="P6217"/>
      <c r="U6217"/>
      <c r="V6217"/>
      <c r="X6217"/>
      <c r="DD6217"/>
    </row>
    <row r="6218" spans="2:108" x14ac:dyDescent="0.3">
      <c r="B6218"/>
      <c r="C6218"/>
      <c r="E6218"/>
      <c r="F6218"/>
      <c r="G6218"/>
      <c r="H6218"/>
      <c r="I6218"/>
      <c r="K6218"/>
      <c r="N6218"/>
      <c r="U6218"/>
      <c r="V6218"/>
      <c r="X6218"/>
      <c r="DD6218"/>
    </row>
    <row r="6219" spans="2:108" x14ac:dyDescent="0.3">
      <c r="B6219"/>
      <c r="C6219"/>
      <c r="E6219"/>
      <c r="F6219"/>
      <c r="G6219"/>
      <c r="H6219"/>
      <c r="I6219"/>
      <c r="K6219"/>
      <c r="N6219"/>
      <c r="U6219"/>
      <c r="V6219"/>
      <c r="X6219"/>
      <c r="DD6219"/>
    </row>
    <row r="6220" spans="2:108" x14ac:dyDescent="0.3">
      <c r="B6220"/>
      <c r="C6220"/>
      <c r="E6220"/>
      <c r="F6220"/>
      <c r="G6220"/>
      <c r="H6220"/>
      <c r="I6220"/>
      <c r="K6220"/>
      <c r="N6220"/>
      <c r="O6220"/>
      <c r="P6220"/>
      <c r="U6220"/>
      <c r="V6220"/>
      <c r="X6220"/>
      <c r="DD6220"/>
    </row>
    <row r="6221" spans="2:108" x14ac:dyDescent="0.3">
      <c r="B6221"/>
      <c r="C6221"/>
      <c r="E6221"/>
      <c r="F6221"/>
      <c r="G6221"/>
      <c r="H6221"/>
      <c r="I6221"/>
      <c r="K6221"/>
      <c r="N6221"/>
      <c r="U6221"/>
      <c r="V6221"/>
      <c r="X6221"/>
      <c r="Y6221"/>
      <c r="DD6221"/>
    </row>
    <row r="6222" spans="2:108" x14ac:dyDescent="0.3">
      <c r="B6222"/>
      <c r="C6222"/>
      <c r="E6222"/>
      <c r="F6222"/>
      <c r="G6222"/>
      <c r="H6222"/>
      <c r="I6222"/>
      <c r="K6222"/>
      <c r="N6222"/>
      <c r="O6222"/>
      <c r="P6222"/>
      <c r="U6222"/>
      <c r="V6222"/>
      <c r="X6222"/>
      <c r="DD6222"/>
    </row>
    <row r="6223" spans="2:108" x14ac:dyDescent="0.3">
      <c r="B6223"/>
      <c r="C6223"/>
      <c r="E6223"/>
      <c r="F6223"/>
      <c r="G6223"/>
      <c r="H6223"/>
      <c r="I6223"/>
      <c r="K6223"/>
      <c r="N6223"/>
      <c r="O6223"/>
      <c r="P6223"/>
      <c r="U6223"/>
      <c r="V6223"/>
      <c r="X6223"/>
      <c r="DD6223"/>
    </row>
    <row r="6224" spans="2:108" x14ac:dyDescent="0.3">
      <c r="B6224"/>
      <c r="C6224"/>
      <c r="E6224"/>
      <c r="F6224"/>
      <c r="G6224"/>
      <c r="H6224"/>
      <c r="I6224"/>
      <c r="K6224"/>
      <c r="N6224"/>
      <c r="U6224"/>
      <c r="V6224"/>
      <c r="X6224"/>
    </row>
    <row r="6225" spans="2:108" x14ac:dyDescent="0.3">
      <c r="B6225"/>
      <c r="C6225"/>
      <c r="E6225"/>
      <c r="F6225"/>
      <c r="G6225"/>
      <c r="I6225"/>
      <c r="K6225"/>
      <c r="L6225"/>
      <c r="N6225"/>
      <c r="U6225"/>
      <c r="V6225"/>
      <c r="X6225"/>
      <c r="DD6225"/>
    </row>
    <row r="6226" spans="2:108" x14ac:dyDescent="0.3">
      <c r="B6226"/>
      <c r="C6226"/>
      <c r="E6226"/>
      <c r="F6226"/>
      <c r="G6226"/>
      <c r="H6226"/>
      <c r="I6226"/>
      <c r="K6226"/>
      <c r="N6226"/>
      <c r="U6226"/>
      <c r="V6226"/>
      <c r="X6226"/>
      <c r="DD6226"/>
    </row>
    <row r="6227" spans="2:108" x14ac:dyDescent="0.3">
      <c r="B6227"/>
      <c r="C6227"/>
      <c r="E6227"/>
      <c r="F6227"/>
      <c r="G6227"/>
      <c r="H6227"/>
      <c r="I6227"/>
      <c r="K6227"/>
      <c r="N6227"/>
      <c r="U6227"/>
      <c r="V6227"/>
      <c r="X6227"/>
      <c r="DD6227"/>
    </row>
    <row r="6228" spans="2:108" x14ac:dyDescent="0.3">
      <c r="B6228"/>
      <c r="C6228"/>
      <c r="E6228"/>
      <c r="F6228"/>
      <c r="G6228"/>
      <c r="H6228"/>
      <c r="I6228"/>
      <c r="K6228"/>
      <c r="N6228"/>
      <c r="O6228"/>
      <c r="P6228"/>
      <c r="U6228"/>
      <c r="V6228"/>
      <c r="X6228"/>
      <c r="DD6228"/>
    </row>
    <row r="6229" spans="2:108" x14ac:dyDescent="0.3">
      <c r="B6229"/>
      <c r="C6229"/>
      <c r="E6229"/>
      <c r="F6229"/>
      <c r="G6229"/>
      <c r="H6229"/>
      <c r="I6229"/>
      <c r="K6229"/>
      <c r="N6229"/>
      <c r="O6229"/>
      <c r="P6229"/>
      <c r="U6229"/>
      <c r="V6229"/>
      <c r="X6229"/>
      <c r="DD6229"/>
    </row>
    <row r="6230" spans="2:108" x14ac:dyDescent="0.3">
      <c r="B6230"/>
      <c r="C6230"/>
      <c r="E6230"/>
      <c r="F6230"/>
      <c r="G6230"/>
      <c r="H6230"/>
      <c r="I6230"/>
      <c r="K6230"/>
      <c r="N6230"/>
      <c r="U6230"/>
      <c r="V6230"/>
      <c r="X6230"/>
      <c r="DD6230"/>
    </row>
    <row r="6231" spans="2:108" x14ac:dyDescent="0.3">
      <c r="B6231"/>
      <c r="C6231"/>
      <c r="E6231"/>
      <c r="F6231"/>
      <c r="G6231"/>
      <c r="H6231"/>
      <c r="I6231"/>
      <c r="K6231"/>
      <c r="N6231"/>
      <c r="U6231"/>
      <c r="V6231"/>
      <c r="X6231"/>
      <c r="DD6231"/>
    </row>
    <row r="6232" spans="2:108" x14ac:dyDescent="0.3">
      <c r="B6232"/>
      <c r="C6232"/>
      <c r="E6232"/>
      <c r="F6232"/>
      <c r="G6232"/>
      <c r="H6232"/>
      <c r="I6232"/>
      <c r="K6232"/>
      <c r="N6232"/>
      <c r="U6232"/>
      <c r="V6232"/>
      <c r="X6232"/>
      <c r="Y6232"/>
      <c r="DD6232"/>
    </row>
    <row r="6233" spans="2:108" x14ac:dyDescent="0.3">
      <c r="B6233"/>
      <c r="C6233"/>
      <c r="E6233"/>
      <c r="F6233"/>
      <c r="G6233"/>
      <c r="H6233"/>
      <c r="I6233"/>
      <c r="K6233"/>
      <c r="N6233"/>
      <c r="U6233"/>
      <c r="V6233"/>
      <c r="X6233"/>
      <c r="Y6233"/>
    </row>
    <row r="6234" spans="2:108" x14ac:dyDescent="0.3">
      <c r="B6234"/>
      <c r="C6234"/>
      <c r="E6234"/>
      <c r="F6234"/>
      <c r="G6234"/>
      <c r="H6234"/>
      <c r="I6234"/>
      <c r="K6234"/>
      <c r="N6234"/>
      <c r="U6234"/>
      <c r="V6234"/>
      <c r="X6234"/>
    </row>
    <row r="6235" spans="2:108" x14ac:dyDescent="0.3">
      <c r="B6235"/>
      <c r="C6235"/>
      <c r="E6235"/>
      <c r="F6235"/>
      <c r="G6235"/>
      <c r="H6235"/>
      <c r="I6235"/>
      <c r="K6235"/>
      <c r="N6235"/>
      <c r="U6235"/>
      <c r="V6235"/>
      <c r="X6235"/>
    </row>
    <row r="6236" spans="2:108" x14ac:dyDescent="0.3">
      <c r="B6236"/>
      <c r="C6236"/>
      <c r="E6236"/>
      <c r="F6236"/>
      <c r="G6236"/>
      <c r="I6236"/>
      <c r="K6236"/>
      <c r="L6236"/>
      <c r="N6236"/>
      <c r="U6236"/>
      <c r="V6236"/>
      <c r="X6236"/>
      <c r="DD6236"/>
    </row>
    <row r="6237" spans="2:108" x14ac:dyDescent="0.3">
      <c r="B6237"/>
      <c r="C6237"/>
      <c r="E6237"/>
      <c r="F6237"/>
      <c r="G6237"/>
      <c r="H6237"/>
      <c r="I6237"/>
      <c r="K6237"/>
      <c r="N6237"/>
      <c r="U6237"/>
      <c r="V6237"/>
      <c r="X6237"/>
    </row>
    <row r="6238" spans="2:108" x14ac:dyDescent="0.3">
      <c r="B6238"/>
      <c r="C6238"/>
      <c r="E6238"/>
      <c r="F6238"/>
      <c r="G6238"/>
      <c r="H6238"/>
      <c r="I6238"/>
      <c r="K6238"/>
      <c r="N6238"/>
      <c r="U6238"/>
      <c r="V6238"/>
      <c r="X6238"/>
    </row>
    <row r="6239" spans="2:108" x14ac:dyDescent="0.3">
      <c r="B6239"/>
      <c r="C6239"/>
      <c r="E6239"/>
      <c r="F6239"/>
      <c r="G6239"/>
      <c r="H6239"/>
      <c r="I6239"/>
      <c r="K6239"/>
      <c r="N6239"/>
      <c r="U6239"/>
      <c r="V6239"/>
      <c r="X6239"/>
    </row>
    <row r="6240" spans="2:108" x14ac:dyDescent="0.3">
      <c r="B6240"/>
      <c r="C6240"/>
      <c r="E6240"/>
      <c r="F6240"/>
      <c r="G6240"/>
      <c r="H6240"/>
      <c r="I6240"/>
      <c r="K6240"/>
      <c r="N6240"/>
      <c r="U6240"/>
      <c r="V6240"/>
      <c r="X6240"/>
      <c r="DD6240"/>
    </row>
    <row r="6241" spans="2:108" x14ac:dyDescent="0.3">
      <c r="B6241"/>
      <c r="C6241"/>
      <c r="E6241"/>
      <c r="F6241"/>
      <c r="G6241"/>
      <c r="H6241"/>
      <c r="I6241"/>
      <c r="K6241"/>
      <c r="N6241"/>
      <c r="U6241"/>
      <c r="V6241"/>
      <c r="X6241"/>
    </row>
    <row r="6242" spans="2:108" x14ac:dyDescent="0.3">
      <c r="B6242"/>
      <c r="C6242"/>
      <c r="E6242"/>
      <c r="F6242"/>
      <c r="G6242"/>
      <c r="I6242"/>
      <c r="K6242"/>
      <c r="L6242"/>
      <c r="N6242"/>
      <c r="U6242"/>
      <c r="V6242"/>
      <c r="X6242"/>
      <c r="DD6242"/>
    </row>
    <row r="6243" spans="2:108" x14ac:dyDescent="0.3">
      <c r="B6243"/>
      <c r="C6243"/>
      <c r="E6243"/>
      <c r="F6243"/>
      <c r="G6243"/>
      <c r="H6243"/>
      <c r="I6243"/>
      <c r="K6243"/>
      <c r="N6243"/>
      <c r="U6243"/>
      <c r="V6243"/>
      <c r="X6243"/>
      <c r="Y6243"/>
      <c r="DD6243"/>
    </row>
    <row r="6244" spans="2:108" x14ac:dyDescent="0.3">
      <c r="B6244"/>
      <c r="C6244"/>
      <c r="E6244"/>
      <c r="F6244"/>
      <c r="G6244"/>
      <c r="H6244"/>
      <c r="I6244"/>
      <c r="K6244"/>
      <c r="N6244"/>
      <c r="U6244"/>
      <c r="V6244"/>
      <c r="X6244"/>
      <c r="DD6244"/>
    </row>
    <row r="6245" spans="2:108" x14ac:dyDescent="0.3">
      <c r="B6245"/>
      <c r="C6245"/>
      <c r="E6245"/>
      <c r="F6245"/>
      <c r="G6245"/>
      <c r="H6245"/>
      <c r="I6245"/>
      <c r="K6245"/>
      <c r="N6245"/>
      <c r="U6245"/>
      <c r="V6245"/>
      <c r="X6245"/>
    </row>
    <row r="6246" spans="2:108" x14ac:dyDescent="0.3">
      <c r="B6246"/>
      <c r="C6246"/>
      <c r="E6246"/>
      <c r="F6246"/>
      <c r="G6246"/>
      <c r="I6246"/>
      <c r="K6246"/>
      <c r="L6246"/>
      <c r="N6246"/>
      <c r="U6246"/>
      <c r="V6246"/>
      <c r="X6246"/>
      <c r="DD6246"/>
    </row>
    <row r="6247" spans="2:108" x14ac:dyDescent="0.3">
      <c r="B6247"/>
      <c r="C6247"/>
      <c r="E6247"/>
      <c r="F6247"/>
      <c r="G6247"/>
      <c r="H6247"/>
      <c r="I6247"/>
      <c r="K6247"/>
      <c r="N6247"/>
      <c r="U6247"/>
      <c r="V6247"/>
      <c r="X6247"/>
      <c r="Y6247"/>
    </row>
    <row r="6248" spans="2:108" x14ac:dyDescent="0.3">
      <c r="B6248"/>
      <c r="C6248"/>
      <c r="E6248"/>
      <c r="F6248"/>
      <c r="G6248"/>
      <c r="I6248"/>
      <c r="K6248"/>
      <c r="N6248"/>
      <c r="U6248"/>
      <c r="V6248"/>
      <c r="X6248"/>
      <c r="DD6248"/>
    </row>
    <row r="6249" spans="2:108" x14ac:dyDescent="0.3">
      <c r="B6249"/>
      <c r="C6249"/>
      <c r="E6249"/>
      <c r="F6249"/>
      <c r="G6249"/>
      <c r="H6249"/>
      <c r="I6249"/>
      <c r="K6249"/>
      <c r="N6249"/>
      <c r="U6249"/>
      <c r="V6249"/>
      <c r="X6249"/>
      <c r="AT6249"/>
    </row>
    <row r="6250" spans="2:108" x14ac:dyDescent="0.3">
      <c r="B6250"/>
      <c r="C6250"/>
      <c r="E6250"/>
      <c r="F6250"/>
      <c r="G6250"/>
      <c r="H6250"/>
      <c r="I6250"/>
      <c r="K6250"/>
      <c r="N6250"/>
      <c r="U6250"/>
      <c r="V6250"/>
      <c r="X6250"/>
    </row>
    <row r="6251" spans="2:108" x14ac:dyDescent="0.3">
      <c r="B6251"/>
      <c r="C6251"/>
      <c r="E6251"/>
      <c r="F6251"/>
      <c r="G6251"/>
      <c r="H6251"/>
      <c r="I6251"/>
      <c r="K6251"/>
      <c r="N6251"/>
      <c r="U6251"/>
      <c r="V6251"/>
      <c r="X6251"/>
    </row>
    <row r="6252" spans="2:108" x14ac:dyDescent="0.3">
      <c r="B6252"/>
      <c r="C6252"/>
      <c r="E6252"/>
      <c r="F6252"/>
      <c r="G6252"/>
      <c r="H6252"/>
      <c r="I6252"/>
      <c r="K6252"/>
      <c r="N6252"/>
      <c r="O6252"/>
      <c r="P6252"/>
      <c r="U6252"/>
      <c r="V6252"/>
      <c r="X6252"/>
      <c r="DD6252"/>
    </row>
    <row r="6253" spans="2:108" x14ac:dyDescent="0.3">
      <c r="B6253"/>
      <c r="C6253"/>
      <c r="E6253"/>
      <c r="F6253"/>
      <c r="G6253"/>
      <c r="H6253"/>
      <c r="I6253"/>
      <c r="K6253"/>
      <c r="N6253"/>
      <c r="O6253"/>
      <c r="P6253"/>
      <c r="U6253"/>
      <c r="V6253"/>
      <c r="X6253"/>
      <c r="DD6253"/>
    </row>
    <row r="6254" spans="2:108" x14ac:dyDescent="0.3">
      <c r="B6254"/>
      <c r="C6254"/>
      <c r="E6254"/>
      <c r="F6254"/>
      <c r="G6254"/>
      <c r="H6254"/>
      <c r="I6254"/>
      <c r="K6254"/>
      <c r="N6254"/>
      <c r="U6254"/>
      <c r="V6254"/>
      <c r="X6254"/>
      <c r="DD6254"/>
    </row>
    <row r="6255" spans="2:108" x14ac:dyDescent="0.3">
      <c r="B6255"/>
      <c r="C6255"/>
      <c r="E6255"/>
      <c r="F6255"/>
      <c r="G6255"/>
      <c r="I6255"/>
      <c r="K6255"/>
      <c r="N6255"/>
      <c r="U6255"/>
      <c r="V6255"/>
      <c r="X6255"/>
      <c r="DD6255"/>
    </row>
    <row r="6256" spans="2:108" x14ac:dyDescent="0.3">
      <c r="B6256"/>
      <c r="C6256"/>
      <c r="E6256"/>
      <c r="F6256"/>
      <c r="G6256"/>
      <c r="H6256"/>
      <c r="I6256"/>
      <c r="K6256"/>
      <c r="N6256"/>
      <c r="U6256"/>
      <c r="V6256"/>
      <c r="X6256"/>
      <c r="Y6256"/>
    </row>
    <row r="6257" spans="2:108" x14ac:dyDescent="0.3">
      <c r="B6257"/>
      <c r="C6257"/>
      <c r="E6257"/>
      <c r="F6257"/>
      <c r="G6257"/>
      <c r="H6257"/>
      <c r="I6257"/>
      <c r="K6257"/>
      <c r="N6257"/>
      <c r="U6257"/>
      <c r="V6257"/>
      <c r="X6257"/>
      <c r="DD6257"/>
    </row>
    <row r="6258" spans="2:108" x14ac:dyDescent="0.3">
      <c r="B6258"/>
      <c r="C6258"/>
      <c r="E6258"/>
      <c r="F6258"/>
      <c r="G6258"/>
      <c r="H6258"/>
      <c r="I6258"/>
      <c r="K6258"/>
      <c r="N6258"/>
      <c r="U6258"/>
      <c r="V6258"/>
      <c r="X6258"/>
    </row>
    <row r="6259" spans="2:108" x14ac:dyDescent="0.3">
      <c r="B6259"/>
      <c r="C6259"/>
      <c r="E6259"/>
      <c r="F6259"/>
      <c r="G6259"/>
      <c r="H6259"/>
      <c r="I6259"/>
      <c r="K6259"/>
      <c r="N6259"/>
      <c r="O6259"/>
      <c r="P6259"/>
      <c r="U6259"/>
      <c r="V6259"/>
      <c r="X6259"/>
      <c r="DD6259"/>
    </row>
    <row r="6260" spans="2:108" x14ac:dyDescent="0.3">
      <c r="B6260"/>
      <c r="C6260"/>
      <c r="E6260"/>
      <c r="F6260"/>
      <c r="G6260"/>
      <c r="H6260"/>
      <c r="I6260"/>
      <c r="K6260"/>
      <c r="N6260"/>
      <c r="U6260"/>
      <c r="V6260"/>
      <c r="X6260"/>
    </row>
    <row r="6261" spans="2:108" x14ac:dyDescent="0.3">
      <c r="B6261"/>
      <c r="C6261"/>
      <c r="E6261"/>
      <c r="F6261"/>
      <c r="G6261"/>
      <c r="H6261"/>
      <c r="I6261"/>
      <c r="K6261"/>
      <c r="N6261"/>
      <c r="U6261"/>
      <c r="V6261"/>
      <c r="X6261"/>
    </row>
    <row r="6262" spans="2:108" x14ac:dyDescent="0.3">
      <c r="B6262"/>
      <c r="C6262"/>
      <c r="E6262"/>
      <c r="F6262"/>
      <c r="G6262"/>
      <c r="I6262"/>
      <c r="K6262"/>
      <c r="L6262"/>
      <c r="N6262"/>
      <c r="U6262"/>
      <c r="V6262"/>
      <c r="X6262"/>
      <c r="DD6262"/>
    </row>
    <row r="6263" spans="2:108" x14ac:dyDescent="0.3">
      <c r="B6263"/>
      <c r="C6263"/>
      <c r="E6263"/>
      <c r="F6263"/>
      <c r="G6263"/>
      <c r="H6263"/>
      <c r="I6263"/>
      <c r="K6263"/>
      <c r="N6263"/>
      <c r="U6263"/>
      <c r="V6263"/>
      <c r="X6263"/>
    </row>
    <row r="6264" spans="2:108" x14ac:dyDescent="0.3">
      <c r="B6264"/>
      <c r="C6264"/>
      <c r="E6264"/>
      <c r="F6264"/>
      <c r="G6264"/>
      <c r="H6264"/>
      <c r="I6264"/>
      <c r="K6264"/>
      <c r="N6264"/>
      <c r="U6264"/>
      <c r="V6264"/>
      <c r="X6264"/>
      <c r="DD6264"/>
    </row>
    <row r="6265" spans="2:108" x14ac:dyDescent="0.3">
      <c r="B6265"/>
      <c r="C6265"/>
      <c r="E6265"/>
      <c r="F6265"/>
      <c r="G6265"/>
      <c r="H6265"/>
      <c r="I6265"/>
      <c r="K6265"/>
      <c r="N6265"/>
      <c r="U6265"/>
      <c r="V6265"/>
      <c r="X6265"/>
    </row>
    <row r="6266" spans="2:108" x14ac:dyDescent="0.3">
      <c r="B6266"/>
      <c r="C6266"/>
      <c r="E6266"/>
      <c r="F6266"/>
      <c r="G6266"/>
      <c r="H6266"/>
      <c r="I6266"/>
      <c r="K6266"/>
      <c r="N6266"/>
      <c r="U6266"/>
      <c r="V6266"/>
      <c r="X6266"/>
    </row>
    <row r="6267" spans="2:108" x14ac:dyDescent="0.3">
      <c r="B6267"/>
      <c r="C6267"/>
      <c r="E6267"/>
      <c r="F6267"/>
      <c r="G6267"/>
      <c r="H6267"/>
      <c r="I6267"/>
      <c r="K6267"/>
      <c r="N6267"/>
      <c r="U6267"/>
      <c r="V6267"/>
      <c r="X6267"/>
      <c r="DD6267"/>
    </row>
    <row r="6268" spans="2:108" x14ac:dyDescent="0.3">
      <c r="B6268"/>
      <c r="C6268"/>
      <c r="E6268"/>
      <c r="F6268"/>
      <c r="G6268"/>
      <c r="I6268"/>
      <c r="K6268"/>
      <c r="N6268"/>
      <c r="U6268"/>
      <c r="V6268"/>
      <c r="X6268"/>
    </row>
    <row r="6269" spans="2:108" x14ac:dyDescent="0.3">
      <c r="B6269"/>
      <c r="C6269"/>
      <c r="E6269"/>
      <c r="F6269"/>
      <c r="G6269"/>
      <c r="I6269"/>
      <c r="K6269"/>
      <c r="L6269"/>
      <c r="N6269"/>
      <c r="U6269"/>
      <c r="V6269"/>
      <c r="X6269"/>
      <c r="DD6269"/>
    </row>
    <row r="6270" spans="2:108" x14ac:dyDescent="0.3">
      <c r="B6270"/>
      <c r="C6270"/>
      <c r="E6270"/>
      <c r="F6270"/>
      <c r="G6270"/>
      <c r="H6270"/>
      <c r="I6270"/>
      <c r="K6270"/>
      <c r="N6270"/>
      <c r="U6270"/>
      <c r="V6270"/>
      <c r="X6270"/>
    </row>
    <row r="6271" spans="2:108" x14ac:dyDescent="0.3">
      <c r="B6271"/>
      <c r="C6271"/>
      <c r="E6271"/>
      <c r="F6271"/>
      <c r="G6271"/>
      <c r="H6271"/>
      <c r="I6271"/>
      <c r="K6271"/>
      <c r="N6271"/>
      <c r="U6271"/>
      <c r="V6271"/>
      <c r="X6271"/>
    </row>
    <row r="6272" spans="2:108" x14ac:dyDescent="0.3">
      <c r="B6272"/>
      <c r="C6272"/>
      <c r="E6272"/>
      <c r="F6272"/>
      <c r="G6272"/>
      <c r="H6272"/>
      <c r="I6272"/>
      <c r="K6272"/>
      <c r="N6272"/>
      <c r="U6272"/>
      <c r="V6272"/>
      <c r="X6272"/>
      <c r="DD6272"/>
    </row>
    <row r="6273" spans="2:108" x14ac:dyDescent="0.3">
      <c r="B6273"/>
      <c r="C6273"/>
      <c r="E6273"/>
      <c r="F6273"/>
      <c r="G6273"/>
      <c r="H6273"/>
      <c r="I6273"/>
      <c r="K6273"/>
      <c r="N6273"/>
      <c r="U6273"/>
      <c r="V6273"/>
      <c r="X6273"/>
    </row>
    <row r="6274" spans="2:108" x14ac:dyDescent="0.3">
      <c r="B6274"/>
      <c r="C6274"/>
      <c r="E6274"/>
      <c r="F6274"/>
      <c r="G6274"/>
      <c r="H6274"/>
      <c r="I6274"/>
      <c r="K6274"/>
      <c r="N6274"/>
      <c r="U6274"/>
      <c r="V6274"/>
      <c r="X6274"/>
    </row>
    <row r="6275" spans="2:108" x14ac:dyDescent="0.3">
      <c r="B6275"/>
      <c r="C6275"/>
      <c r="E6275"/>
      <c r="F6275"/>
      <c r="G6275"/>
      <c r="H6275"/>
      <c r="I6275"/>
      <c r="K6275"/>
      <c r="N6275"/>
      <c r="O6275"/>
      <c r="P6275"/>
      <c r="Q6275"/>
      <c r="U6275"/>
      <c r="V6275"/>
      <c r="X6275"/>
      <c r="DD6275"/>
    </row>
    <row r="6276" spans="2:108" x14ac:dyDescent="0.3">
      <c r="B6276"/>
      <c r="C6276"/>
      <c r="E6276"/>
      <c r="F6276"/>
      <c r="G6276"/>
      <c r="H6276"/>
      <c r="I6276"/>
      <c r="K6276"/>
      <c r="N6276"/>
      <c r="O6276"/>
      <c r="P6276"/>
      <c r="U6276"/>
      <c r="V6276"/>
      <c r="X6276"/>
      <c r="DD6276"/>
    </row>
    <row r="6277" spans="2:108" x14ac:dyDescent="0.3">
      <c r="B6277"/>
      <c r="C6277"/>
      <c r="E6277"/>
      <c r="F6277"/>
      <c r="G6277"/>
      <c r="H6277"/>
      <c r="I6277"/>
      <c r="K6277"/>
      <c r="N6277"/>
      <c r="U6277"/>
      <c r="V6277"/>
      <c r="X6277"/>
    </row>
    <row r="6278" spans="2:108" x14ac:dyDescent="0.3">
      <c r="B6278"/>
      <c r="C6278"/>
      <c r="E6278"/>
      <c r="F6278"/>
      <c r="G6278"/>
      <c r="H6278"/>
      <c r="I6278"/>
      <c r="K6278"/>
      <c r="N6278"/>
      <c r="U6278"/>
      <c r="V6278"/>
      <c r="X6278"/>
    </row>
    <row r="6279" spans="2:108" x14ac:dyDescent="0.3">
      <c r="B6279"/>
      <c r="C6279"/>
      <c r="E6279"/>
      <c r="F6279"/>
      <c r="G6279"/>
      <c r="H6279"/>
      <c r="I6279"/>
      <c r="K6279"/>
      <c r="N6279"/>
      <c r="O6279"/>
      <c r="P6279"/>
      <c r="U6279"/>
      <c r="V6279"/>
      <c r="X6279"/>
      <c r="DD6279"/>
    </row>
    <row r="6280" spans="2:108" x14ac:dyDescent="0.3">
      <c r="B6280"/>
      <c r="C6280"/>
      <c r="E6280"/>
      <c r="F6280"/>
      <c r="G6280"/>
      <c r="I6280"/>
      <c r="K6280"/>
      <c r="N6280"/>
      <c r="U6280"/>
      <c r="V6280"/>
      <c r="X6280"/>
      <c r="Y6280"/>
    </row>
    <row r="6281" spans="2:108" x14ac:dyDescent="0.3">
      <c r="B6281"/>
      <c r="C6281"/>
      <c r="E6281"/>
      <c r="F6281"/>
      <c r="G6281"/>
      <c r="I6281"/>
      <c r="K6281"/>
      <c r="N6281"/>
      <c r="U6281"/>
      <c r="V6281"/>
      <c r="X6281"/>
      <c r="DD6281"/>
    </row>
    <row r="6282" spans="2:108" x14ac:dyDescent="0.3">
      <c r="B6282"/>
      <c r="C6282"/>
      <c r="E6282"/>
      <c r="F6282"/>
      <c r="G6282"/>
      <c r="H6282"/>
      <c r="I6282"/>
      <c r="K6282"/>
      <c r="N6282"/>
      <c r="U6282"/>
      <c r="V6282"/>
      <c r="X6282"/>
    </row>
    <row r="6283" spans="2:108" x14ac:dyDescent="0.3">
      <c r="B6283"/>
      <c r="C6283"/>
      <c r="E6283"/>
      <c r="F6283"/>
      <c r="G6283"/>
      <c r="H6283"/>
      <c r="I6283"/>
      <c r="K6283"/>
      <c r="N6283"/>
      <c r="U6283"/>
      <c r="V6283"/>
      <c r="X6283"/>
    </row>
    <row r="6284" spans="2:108" x14ac:dyDescent="0.3">
      <c r="B6284"/>
      <c r="C6284"/>
      <c r="E6284"/>
      <c r="F6284"/>
      <c r="G6284"/>
      <c r="H6284"/>
      <c r="I6284"/>
      <c r="K6284"/>
      <c r="N6284"/>
      <c r="U6284"/>
      <c r="V6284"/>
      <c r="X6284"/>
    </row>
    <row r="6285" spans="2:108" x14ac:dyDescent="0.3">
      <c r="B6285"/>
      <c r="C6285"/>
      <c r="E6285"/>
      <c r="F6285"/>
      <c r="G6285"/>
      <c r="H6285"/>
      <c r="I6285"/>
      <c r="K6285"/>
      <c r="N6285"/>
      <c r="U6285"/>
      <c r="V6285"/>
      <c r="X6285"/>
    </row>
    <row r="6286" spans="2:108" x14ac:dyDescent="0.3">
      <c r="B6286"/>
      <c r="C6286"/>
      <c r="E6286"/>
      <c r="F6286"/>
      <c r="G6286"/>
      <c r="H6286"/>
      <c r="I6286"/>
      <c r="K6286"/>
      <c r="N6286"/>
      <c r="U6286"/>
      <c r="V6286"/>
      <c r="X6286"/>
      <c r="DD6286"/>
    </row>
    <row r="6287" spans="2:108" x14ac:dyDescent="0.3">
      <c r="B6287"/>
      <c r="C6287"/>
      <c r="E6287"/>
      <c r="F6287"/>
      <c r="G6287"/>
      <c r="H6287"/>
      <c r="I6287"/>
      <c r="K6287"/>
      <c r="N6287"/>
      <c r="U6287"/>
      <c r="V6287"/>
      <c r="X6287"/>
      <c r="Y6287"/>
    </row>
    <row r="6288" spans="2:108" x14ac:dyDescent="0.3">
      <c r="B6288"/>
      <c r="C6288"/>
      <c r="E6288"/>
      <c r="F6288"/>
      <c r="G6288"/>
      <c r="H6288"/>
      <c r="I6288"/>
      <c r="K6288"/>
      <c r="N6288"/>
      <c r="U6288"/>
      <c r="V6288"/>
      <c r="X6288"/>
    </row>
    <row r="6289" spans="2:108" x14ac:dyDescent="0.3">
      <c r="B6289"/>
      <c r="C6289"/>
      <c r="E6289"/>
      <c r="F6289"/>
      <c r="G6289"/>
      <c r="H6289"/>
      <c r="I6289"/>
      <c r="K6289"/>
      <c r="N6289"/>
      <c r="U6289"/>
      <c r="V6289"/>
      <c r="X6289"/>
    </row>
    <row r="6290" spans="2:108" x14ac:dyDescent="0.3">
      <c r="B6290"/>
      <c r="C6290"/>
      <c r="E6290"/>
      <c r="F6290"/>
      <c r="G6290"/>
      <c r="H6290"/>
      <c r="I6290"/>
      <c r="K6290"/>
      <c r="N6290"/>
      <c r="U6290"/>
      <c r="V6290"/>
      <c r="X6290"/>
      <c r="DD6290"/>
    </row>
    <row r="6291" spans="2:108" x14ac:dyDescent="0.3">
      <c r="B6291"/>
      <c r="C6291"/>
      <c r="E6291"/>
      <c r="F6291"/>
      <c r="G6291"/>
      <c r="H6291"/>
      <c r="I6291"/>
      <c r="K6291"/>
      <c r="N6291"/>
      <c r="U6291"/>
      <c r="V6291"/>
      <c r="X6291"/>
    </row>
    <row r="6292" spans="2:108" x14ac:dyDescent="0.3">
      <c r="B6292"/>
      <c r="C6292"/>
      <c r="E6292"/>
      <c r="F6292"/>
      <c r="G6292"/>
      <c r="H6292"/>
      <c r="I6292"/>
      <c r="K6292"/>
      <c r="N6292"/>
      <c r="U6292"/>
      <c r="V6292"/>
      <c r="X6292"/>
    </row>
    <row r="6293" spans="2:108" x14ac:dyDescent="0.3">
      <c r="B6293"/>
      <c r="C6293"/>
      <c r="E6293"/>
      <c r="F6293"/>
      <c r="G6293"/>
      <c r="H6293"/>
      <c r="I6293"/>
      <c r="K6293"/>
      <c r="N6293"/>
      <c r="U6293"/>
      <c r="V6293"/>
      <c r="X6293"/>
      <c r="Y6293"/>
      <c r="AP6293"/>
      <c r="AR6293"/>
      <c r="AV6293"/>
      <c r="AX6293"/>
      <c r="BS6293"/>
      <c r="BV6293"/>
      <c r="BW6293"/>
      <c r="BX6293"/>
      <c r="BY6293"/>
      <c r="CO6293"/>
    </row>
    <row r="6294" spans="2:108" x14ac:dyDescent="0.3">
      <c r="B6294"/>
      <c r="C6294"/>
      <c r="E6294"/>
      <c r="F6294"/>
      <c r="G6294"/>
      <c r="H6294"/>
      <c r="I6294"/>
      <c r="K6294"/>
      <c r="N6294"/>
      <c r="U6294"/>
      <c r="V6294"/>
      <c r="X6294"/>
    </row>
    <row r="6295" spans="2:108" x14ac:dyDescent="0.3">
      <c r="B6295"/>
      <c r="C6295"/>
      <c r="E6295"/>
      <c r="F6295"/>
      <c r="G6295"/>
      <c r="H6295"/>
      <c r="I6295"/>
      <c r="K6295"/>
      <c r="N6295"/>
      <c r="U6295"/>
      <c r="V6295"/>
      <c r="X6295"/>
      <c r="Y6295"/>
      <c r="DD6295"/>
    </row>
    <row r="6296" spans="2:108" x14ac:dyDescent="0.3">
      <c r="B6296"/>
      <c r="C6296"/>
      <c r="E6296"/>
      <c r="F6296"/>
      <c r="G6296"/>
      <c r="H6296"/>
      <c r="I6296"/>
      <c r="K6296"/>
      <c r="N6296"/>
      <c r="O6296"/>
      <c r="P6296"/>
      <c r="U6296"/>
      <c r="V6296"/>
      <c r="X6296"/>
      <c r="DD6296"/>
    </row>
    <row r="6297" spans="2:108" x14ac:dyDescent="0.3">
      <c r="B6297"/>
      <c r="C6297"/>
      <c r="E6297"/>
      <c r="F6297"/>
      <c r="G6297"/>
      <c r="H6297"/>
      <c r="I6297"/>
      <c r="K6297"/>
      <c r="N6297"/>
      <c r="U6297"/>
      <c r="V6297"/>
      <c r="X6297"/>
    </row>
    <row r="6298" spans="2:108" x14ac:dyDescent="0.3">
      <c r="B6298"/>
      <c r="C6298"/>
      <c r="E6298"/>
      <c r="F6298"/>
      <c r="G6298"/>
      <c r="H6298"/>
      <c r="I6298"/>
      <c r="K6298"/>
      <c r="N6298"/>
      <c r="O6298"/>
      <c r="P6298"/>
      <c r="U6298"/>
      <c r="V6298"/>
      <c r="X6298"/>
      <c r="DD6298"/>
    </row>
    <row r="6299" spans="2:108" x14ac:dyDescent="0.3">
      <c r="B6299"/>
      <c r="C6299"/>
      <c r="E6299"/>
      <c r="F6299"/>
      <c r="G6299"/>
      <c r="H6299"/>
      <c r="I6299"/>
      <c r="K6299"/>
      <c r="N6299"/>
      <c r="U6299"/>
      <c r="V6299"/>
      <c r="X6299"/>
    </row>
    <row r="6300" spans="2:108" x14ac:dyDescent="0.3">
      <c r="B6300"/>
      <c r="C6300"/>
      <c r="E6300"/>
      <c r="F6300"/>
      <c r="G6300"/>
      <c r="I6300"/>
      <c r="K6300"/>
      <c r="N6300"/>
      <c r="U6300"/>
      <c r="V6300"/>
      <c r="X6300"/>
    </row>
    <row r="6301" spans="2:108" x14ac:dyDescent="0.3">
      <c r="B6301"/>
      <c r="C6301"/>
      <c r="E6301"/>
      <c r="F6301"/>
      <c r="G6301"/>
      <c r="H6301"/>
      <c r="I6301"/>
      <c r="K6301"/>
      <c r="N6301"/>
      <c r="O6301"/>
      <c r="P6301"/>
      <c r="U6301"/>
      <c r="V6301"/>
      <c r="X6301"/>
      <c r="DD6301"/>
    </row>
    <row r="6302" spans="2:108" x14ac:dyDescent="0.3">
      <c r="B6302"/>
      <c r="C6302"/>
      <c r="E6302"/>
      <c r="F6302"/>
      <c r="G6302"/>
      <c r="H6302"/>
      <c r="I6302"/>
      <c r="K6302"/>
      <c r="N6302"/>
      <c r="O6302"/>
      <c r="P6302"/>
      <c r="U6302"/>
      <c r="V6302"/>
      <c r="X6302"/>
      <c r="DD6302"/>
    </row>
    <row r="6303" spans="2:108" x14ac:dyDescent="0.3">
      <c r="B6303"/>
      <c r="C6303"/>
      <c r="E6303"/>
      <c r="F6303"/>
      <c r="G6303"/>
      <c r="I6303"/>
      <c r="K6303"/>
      <c r="N6303"/>
      <c r="U6303"/>
      <c r="V6303"/>
      <c r="X6303"/>
    </row>
    <row r="6304" spans="2:108" x14ac:dyDescent="0.3">
      <c r="B6304"/>
      <c r="C6304"/>
      <c r="E6304"/>
      <c r="F6304"/>
      <c r="G6304"/>
      <c r="H6304"/>
      <c r="I6304"/>
      <c r="K6304"/>
      <c r="N6304"/>
      <c r="U6304"/>
      <c r="V6304"/>
      <c r="X6304"/>
    </row>
    <row r="6305" spans="2:108" x14ac:dyDescent="0.3">
      <c r="B6305"/>
      <c r="C6305"/>
      <c r="E6305"/>
      <c r="F6305"/>
      <c r="G6305"/>
      <c r="H6305"/>
      <c r="I6305"/>
      <c r="K6305"/>
      <c r="N6305"/>
      <c r="U6305"/>
      <c r="V6305"/>
      <c r="X6305"/>
      <c r="DD6305"/>
    </row>
    <row r="6306" spans="2:108" x14ac:dyDescent="0.3">
      <c r="B6306"/>
      <c r="C6306"/>
      <c r="E6306"/>
      <c r="F6306"/>
      <c r="G6306"/>
      <c r="H6306"/>
      <c r="I6306"/>
      <c r="K6306"/>
      <c r="N6306"/>
      <c r="U6306"/>
      <c r="V6306"/>
      <c r="X6306"/>
      <c r="DD6306"/>
    </row>
    <row r="6307" spans="2:108" x14ac:dyDescent="0.3">
      <c r="B6307"/>
      <c r="C6307"/>
      <c r="E6307"/>
      <c r="F6307"/>
      <c r="G6307"/>
      <c r="H6307"/>
      <c r="I6307"/>
      <c r="K6307"/>
      <c r="N6307"/>
      <c r="U6307"/>
      <c r="V6307"/>
      <c r="X6307"/>
    </row>
    <row r="6308" spans="2:108" x14ac:dyDescent="0.3">
      <c r="B6308"/>
      <c r="C6308"/>
      <c r="E6308"/>
      <c r="F6308"/>
      <c r="G6308"/>
      <c r="H6308"/>
      <c r="I6308"/>
      <c r="K6308"/>
      <c r="N6308"/>
      <c r="U6308"/>
      <c r="V6308"/>
      <c r="X6308"/>
    </row>
    <row r="6309" spans="2:108" x14ac:dyDescent="0.3">
      <c r="B6309"/>
      <c r="C6309"/>
      <c r="E6309"/>
      <c r="F6309"/>
      <c r="G6309"/>
      <c r="H6309"/>
      <c r="I6309"/>
      <c r="K6309"/>
      <c r="N6309"/>
      <c r="U6309"/>
      <c r="V6309"/>
      <c r="X6309"/>
      <c r="Y6309"/>
      <c r="DD6309"/>
    </row>
    <row r="6310" spans="2:108" x14ac:dyDescent="0.3">
      <c r="B6310"/>
      <c r="C6310"/>
      <c r="E6310"/>
      <c r="F6310"/>
      <c r="G6310"/>
      <c r="H6310"/>
      <c r="I6310"/>
      <c r="K6310"/>
      <c r="N6310"/>
      <c r="U6310"/>
      <c r="V6310"/>
      <c r="X6310"/>
    </row>
    <row r="6311" spans="2:108" x14ac:dyDescent="0.3">
      <c r="B6311"/>
      <c r="C6311"/>
      <c r="E6311"/>
      <c r="F6311"/>
      <c r="G6311"/>
      <c r="H6311"/>
      <c r="I6311"/>
      <c r="K6311"/>
      <c r="N6311"/>
      <c r="O6311"/>
      <c r="P6311"/>
      <c r="U6311"/>
      <c r="V6311"/>
      <c r="X6311"/>
      <c r="DD6311"/>
    </row>
    <row r="6312" spans="2:108" x14ac:dyDescent="0.3">
      <c r="B6312"/>
      <c r="C6312"/>
      <c r="E6312"/>
      <c r="F6312"/>
      <c r="G6312"/>
      <c r="H6312"/>
      <c r="I6312"/>
      <c r="K6312"/>
      <c r="N6312"/>
      <c r="U6312"/>
      <c r="V6312"/>
      <c r="X6312"/>
    </row>
    <row r="6313" spans="2:108" x14ac:dyDescent="0.3">
      <c r="B6313"/>
      <c r="C6313"/>
      <c r="E6313"/>
      <c r="F6313"/>
      <c r="G6313"/>
      <c r="H6313"/>
      <c r="I6313"/>
      <c r="K6313"/>
      <c r="N6313"/>
      <c r="U6313"/>
      <c r="V6313"/>
      <c r="X6313"/>
      <c r="DD6313"/>
    </row>
    <row r="6314" spans="2:108" x14ac:dyDescent="0.3">
      <c r="B6314"/>
      <c r="C6314"/>
      <c r="E6314"/>
      <c r="F6314"/>
      <c r="G6314"/>
      <c r="H6314"/>
      <c r="I6314"/>
      <c r="K6314"/>
      <c r="N6314"/>
      <c r="U6314"/>
      <c r="V6314"/>
      <c r="X6314"/>
      <c r="DD6314"/>
    </row>
    <row r="6315" spans="2:108" x14ac:dyDescent="0.3">
      <c r="B6315"/>
      <c r="C6315"/>
      <c r="E6315"/>
      <c r="F6315"/>
      <c r="G6315"/>
      <c r="H6315"/>
      <c r="I6315"/>
      <c r="K6315"/>
      <c r="N6315"/>
      <c r="O6315"/>
      <c r="P6315"/>
      <c r="U6315"/>
      <c r="V6315"/>
      <c r="X6315"/>
      <c r="DD6315"/>
    </row>
    <row r="6316" spans="2:108" x14ac:dyDescent="0.3">
      <c r="B6316"/>
      <c r="C6316"/>
      <c r="E6316"/>
      <c r="F6316"/>
      <c r="G6316"/>
      <c r="H6316"/>
      <c r="I6316"/>
      <c r="K6316"/>
      <c r="N6316"/>
      <c r="U6316"/>
      <c r="V6316"/>
      <c r="X6316"/>
      <c r="Y6316"/>
      <c r="AP6316"/>
      <c r="AR6316"/>
      <c r="AV6316"/>
      <c r="AX6316"/>
      <c r="BS6316"/>
      <c r="BV6316"/>
      <c r="BW6316"/>
      <c r="BX6316"/>
      <c r="BY6316"/>
      <c r="CO6316"/>
      <c r="DD6316"/>
    </row>
    <row r="6317" spans="2:108" x14ac:dyDescent="0.3">
      <c r="B6317"/>
      <c r="C6317"/>
      <c r="E6317"/>
      <c r="F6317"/>
      <c r="G6317"/>
      <c r="I6317"/>
      <c r="K6317"/>
      <c r="N6317"/>
      <c r="U6317"/>
      <c r="V6317"/>
      <c r="X6317"/>
    </row>
    <row r="6318" spans="2:108" x14ac:dyDescent="0.3">
      <c r="B6318"/>
      <c r="C6318"/>
      <c r="E6318"/>
      <c r="F6318"/>
      <c r="G6318"/>
      <c r="H6318"/>
      <c r="I6318"/>
      <c r="K6318"/>
      <c r="N6318"/>
      <c r="U6318"/>
      <c r="V6318"/>
      <c r="X6318"/>
    </row>
    <row r="6319" spans="2:108" x14ac:dyDescent="0.3">
      <c r="B6319"/>
      <c r="C6319"/>
      <c r="E6319"/>
      <c r="F6319"/>
      <c r="G6319"/>
      <c r="H6319"/>
      <c r="I6319"/>
      <c r="K6319"/>
      <c r="N6319"/>
      <c r="U6319"/>
      <c r="V6319"/>
      <c r="X6319"/>
    </row>
    <row r="6320" spans="2:108" x14ac:dyDescent="0.3">
      <c r="B6320"/>
      <c r="C6320"/>
      <c r="E6320"/>
      <c r="F6320"/>
      <c r="G6320"/>
      <c r="H6320"/>
      <c r="I6320"/>
      <c r="K6320"/>
      <c r="N6320"/>
      <c r="U6320"/>
      <c r="V6320"/>
      <c r="X6320"/>
      <c r="Y6320"/>
      <c r="AP6320"/>
      <c r="AR6320"/>
      <c r="AV6320"/>
      <c r="AX6320"/>
      <c r="BV6320"/>
      <c r="BW6320"/>
      <c r="BX6320"/>
      <c r="BY6320"/>
      <c r="CO6320"/>
    </row>
    <row r="6321" spans="2:108" x14ac:dyDescent="0.3">
      <c r="B6321"/>
      <c r="C6321"/>
      <c r="E6321"/>
      <c r="F6321"/>
      <c r="G6321"/>
      <c r="H6321"/>
      <c r="I6321"/>
      <c r="K6321"/>
      <c r="N6321"/>
      <c r="U6321"/>
      <c r="V6321"/>
      <c r="X6321"/>
    </row>
    <row r="6322" spans="2:108" x14ac:dyDescent="0.3">
      <c r="B6322"/>
      <c r="C6322"/>
      <c r="E6322"/>
      <c r="F6322"/>
      <c r="G6322"/>
      <c r="H6322"/>
      <c r="I6322"/>
      <c r="K6322"/>
      <c r="N6322"/>
      <c r="U6322"/>
      <c r="V6322"/>
      <c r="X6322"/>
    </row>
    <row r="6323" spans="2:108" x14ac:dyDescent="0.3">
      <c r="B6323"/>
      <c r="C6323"/>
      <c r="E6323"/>
      <c r="F6323"/>
      <c r="G6323"/>
      <c r="H6323"/>
      <c r="I6323"/>
      <c r="K6323"/>
      <c r="N6323"/>
      <c r="U6323"/>
      <c r="V6323"/>
      <c r="X6323"/>
    </row>
    <row r="6324" spans="2:108" x14ac:dyDescent="0.3">
      <c r="B6324"/>
      <c r="C6324"/>
      <c r="E6324"/>
      <c r="F6324"/>
      <c r="G6324"/>
      <c r="H6324"/>
      <c r="I6324"/>
      <c r="K6324"/>
      <c r="N6324"/>
      <c r="U6324"/>
      <c r="V6324"/>
      <c r="X6324"/>
    </row>
    <row r="6325" spans="2:108" x14ac:dyDescent="0.3">
      <c r="B6325"/>
      <c r="C6325"/>
      <c r="E6325"/>
      <c r="F6325"/>
      <c r="G6325"/>
      <c r="H6325"/>
      <c r="I6325"/>
      <c r="K6325"/>
      <c r="N6325"/>
      <c r="U6325"/>
      <c r="V6325"/>
      <c r="X6325"/>
      <c r="Y6325"/>
      <c r="DD6325"/>
    </row>
    <row r="6326" spans="2:108" x14ac:dyDescent="0.3">
      <c r="B6326"/>
      <c r="C6326"/>
      <c r="E6326"/>
      <c r="F6326"/>
      <c r="G6326"/>
      <c r="H6326"/>
      <c r="I6326"/>
      <c r="K6326"/>
      <c r="N6326"/>
      <c r="U6326"/>
      <c r="V6326"/>
      <c r="X6326"/>
      <c r="DD6326"/>
    </row>
    <row r="6327" spans="2:108" x14ac:dyDescent="0.3">
      <c r="B6327"/>
      <c r="C6327"/>
      <c r="E6327"/>
      <c r="F6327"/>
      <c r="G6327"/>
      <c r="H6327"/>
      <c r="I6327"/>
      <c r="K6327"/>
      <c r="N6327"/>
      <c r="U6327"/>
      <c r="V6327"/>
      <c r="X6327"/>
      <c r="DD6327"/>
    </row>
    <row r="6328" spans="2:108" x14ac:dyDescent="0.3">
      <c r="B6328"/>
      <c r="C6328"/>
      <c r="E6328"/>
      <c r="F6328"/>
      <c r="G6328"/>
      <c r="H6328"/>
      <c r="I6328"/>
      <c r="K6328"/>
      <c r="N6328"/>
      <c r="U6328"/>
      <c r="V6328"/>
      <c r="X6328"/>
      <c r="DD6328"/>
    </row>
    <row r="6329" spans="2:108" x14ac:dyDescent="0.3">
      <c r="B6329"/>
      <c r="C6329"/>
      <c r="E6329"/>
      <c r="F6329"/>
      <c r="G6329"/>
      <c r="H6329"/>
      <c r="I6329"/>
      <c r="K6329"/>
      <c r="N6329"/>
      <c r="U6329"/>
      <c r="V6329"/>
      <c r="X6329"/>
    </row>
    <row r="6330" spans="2:108" x14ac:dyDescent="0.3">
      <c r="B6330"/>
      <c r="C6330"/>
      <c r="E6330"/>
      <c r="F6330"/>
      <c r="G6330"/>
      <c r="H6330"/>
      <c r="I6330"/>
      <c r="K6330"/>
      <c r="N6330"/>
      <c r="U6330"/>
      <c r="V6330"/>
      <c r="X6330"/>
      <c r="DD6330"/>
    </row>
    <row r="6331" spans="2:108" x14ac:dyDescent="0.3">
      <c r="B6331"/>
      <c r="C6331"/>
      <c r="E6331"/>
      <c r="F6331"/>
      <c r="G6331"/>
      <c r="H6331"/>
      <c r="I6331"/>
      <c r="K6331"/>
      <c r="N6331"/>
      <c r="O6331"/>
      <c r="P6331"/>
      <c r="U6331"/>
      <c r="V6331"/>
      <c r="X6331"/>
      <c r="DD6331"/>
    </row>
    <row r="6332" spans="2:108" x14ac:dyDescent="0.3">
      <c r="B6332"/>
      <c r="C6332"/>
      <c r="E6332"/>
      <c r="F6332"/>
      <c r="G6332"/>
      <c r="I6332"/>
      <c r="K6332"/>
      <c r="N6332"/>
      <c r="U6332"/>
      <c r="V6332"/>
      <c r="X6332"/>
    </row>
    <row r="6333" spans="2:108" x14ac:dyDescent="0.3">
      <c r="B6333"/>
      <c r="C6333"/>
      <c r="E6333"/>
      <c r="F6333"/>
      <c r="G6333"/>
      <c r="H6333"/>
      <c r="I6333"/>
      <c r="K6333"/>
      <c r="N6333"/>
      <c r="U6333"/>
      <c r="V6333"/>
      <c r="X6333"/>
      <c r="DD6333"/>
    </row>
    <row r="6334" spans="2:108" x14ac:dyDescent="0.3">
      <c r="B6334"/>
      <c r="C6334"/>
      <c r="E6334"/>
      <c r="F6334"/>
      <c r="G6334"/>
      <c r="H6334"/>
      <c r="I6334"/>
      <c r="K6334"/>
      <c r="N6334"/>
      <c r="U6334"/>
      <c r="V6334"/>
      <c r="X6334"/>
      <c r="DD6334"/>
    </row>
    <row r="6335" spans="2:108" x14ac:dyDescent="0.3">
      <c r="B6335"/>
      <c r="C6335"/>
      <c r="E6335"/>
      <c r="F6335"/>
      <c r="G6335"/>
      <c r="H6335"/>
      <c r="I6335"/>
      <c r="K6335"/>
      <c r="N6335"/>
      <c r="U6335"/>
      <c r="V6335"/>
      <c r="X6335"/>
    </row>
    <row r="6336" spans="2:108" x14ac:dyDescent="0.3">
      <c r="B6336"/>
      <c r="C6336"/>
      <c r="E6336"/>
      <c r="F6336"/>
      <c r="G6336"/>
      <c r="H6336"/>
      <c r="I6336"/>
      <c r="K6336"/>
      <c r="N6336"/>
      <c r="U6336"/>
      <c r="V6336"/>
      <c r="X6336"/>
    </row>
    <row r="6337" spans="2:108" x14ac:dyDescent="0.3">
      <c r="B6337"/>
      <c r="C6337"/>
      <c r="E6337"/>
      <c r="F6337"/>
      <c r="G6337"/>
      <c r="H6337"/>
      <c r="I6337"/>
      <c r="K6337"/>
      <c r="N6337"/>
      <c r="U6337"/>
      <c r="V6337"/>
      <c r="X6337"/>
      <c r="DD6337"/>
    </row>
    <row r="6338" spans="2:108" x14ac:dyDescent="0.3">
      <c r="B6338"/>
      <c r="C6338"/>
      <c r="E6338"/>
      <c r="F6338"/>
      <c r="G6338"/>
      <c r="H6338"/>
      <c r="I6338"/>
      <c r="K6338"/>
      <c r="N6338"/>
      <c r="U6338"/>
      <c r="V6338"/>
      <c r="X6338"/>
    </row>
    <row r="6339" spans="2:108" x14ac:dyDescent="0.3">
      <c r="B6339"/>
      <c r="C6339"/>
      <c r="E6339"/>
      <c r="F6339"/>
      <c r="G6339"/>
      <c r="H6339"/>
      <c r="I6339"/>
      <c r="K6339"/>
      <c r="N6339"/>
      <c r="U6339"/>
      <c r="V6339"/>
      <c r="X6339"/>
      <c r="DD6339"/>
    </row>
    <row r="6340" spans="2:108" x14ac:dyDescent="0.3">
      <c r="B6340"/>
      <c r="C6340"/>
      <c r="E6340"/>
      <c r="F6340"/>
      <c r="G6340"/>
      <c r="H6340"/>
      <c r="I6340"/>
      <c r="K6340"/>
      <c r="N6340"/>
      <c r="U6340"/>
      <c r="V6340"/>
      <c r="X6340"/>
    </row>
    <row r="6341" spans="2:108" x14ac:dyDescent="0.3">
      <c r="B6341"/>
      <c r="C6341"/>
      <c r="E6341"/>
      <c r="F6341"/>
      <c r="G6341"/>
      <c r="I6341"/>
      <c r="K6341"/>
      <c r="N6341"/>
      <c r="U6341"/>
      <c r="V6341"/>
      <c r="X6341"/>
    </row>
    <row r="6342" spans="2:108" x14ac:dyDescent="0.3">
      <c r="B6342"/>
      <c r="C6342"/>
      <c r="E6342"/>
      <c r="F6342"/>
      <c r="G6342"/>
      <c r="H6342"/>
      <c r="I6342"/>
      <c r="K6342"/>
      <c r="N6342"/>
      <c r="U6342"/>
      <c r="V6342"/>
      <c r="X6342"/>
      <c r="DD6342"/>
    </row>
    <row r="6343" spans="2:108" x14ac:dyDescent="0.3">
      <c r="B6343"/>
      <c r="C6343"/>
      <c r="E6343"/>
      <c r="F6343"/>
      <c r="G6343"/>
      <c r="I6343"/>
      <c r="K6343"/>
      <c r="N6343"/>
      <c r="U6343"/>
      <c r="V6343"/>
      <c r="X6343"/>
    </row>
    <row r="6344" spans="2:108" x14ac:dyDescent="0.3">
      <c r="B6344"/>
      <c r="C6344"/>
      <c r="E6344"/>
      <c r="F6344"/>
      <c r="G6344"/>
      <c r="H6344"/>
      <c r="I6344"/>
      <c r="K6344"/>
      <c r="N6344"/>
      <c r="O6344"/>
      <c r="P6344"/>
      <c r="U6344"/>
      <c r="V6344"/>
      <c r="X6344"/>
      <c r="DD6344"/>
    </row>
    <row r="6345" spans="2:108" x14ac:dyDescent="0.3">
      <c r="B6345"/>
      <c r="C6345"/>
      <c r="E6345"/>
      <c r="F6345"/>
      <c r="G6345"/>
      <c r="H6345"/>
      <c r="I6345"/>
      <c r="K6345"/>
      <c r="N6345"/>
      <c r="U6345"/>
      <c r="V6345"/>
      <c r="X6345"/>
    </row>
    <row r="6346" spans="2:108" x14ac:dyDescent="0.3">
      <c r="B6346"/>
      <c r="C6346"/>
      <c r="E6346"/>
      <c r="F6346"/>
      <c r="G6346"/>
      <c r="H6346"/>
      <c r="I6346"/>
      <c r="K6346"/>
      <c r="N6346"/>
      <c r="U6346"/>
      <c r="V6346"/>
      <c r="X6346"/>
    </row>
    <row r="6347" spans="2:108" x14ac:dyDescent="0.3">
      <c r="B6347"/>
      <c r="C6347"/>
      <c r="E6347"/>
      <c r="F6347"/>
      <c r="G6347"/>
      <c r="H6347"/>
      <c r="I6347"/>
      <c r="K6347"/>
      <c r="N6347"/>
      <c r="U6347"/>
      <c r="V6347"/>
      <c r="X6347"/>
      <c r="Y6347"/>
    </row>
    <row r="6348" spans="2:108" x14ac:dyDescent="0.3">
      <c r="B6348"/>
      <c r="C6348"/>
      <c r="E6348"/>
      <c r="F6348"/>
      <c r="G6348"/>
      <c r="I6348"/>
      <c r="K6348"/>
      <c r="N6348"/>
      <c r="U6348"/>
      <c r="V6348"/>
      <c r="X6348"/>
    </row>
    <row r="6349" spans="2:108" x14ac:dyDescent="0.3">
      <c r="B6349"/>
      <c r="C6349"/>
      <c r="E6349"/>
      <c r="F6349"/>
      <c r="G6349"/>
      <c r="H6349"/>
      <c r="I6349"/>
      <c r="K6349"/>
      <c r="N6349"/>
      <c r="U6349"/>
      <c r="V6349"/>
      <c r="X6349"/>
      <c r="DD6349"/>
    </row>
    <row r="6350" spans="2:108" x14ac:dyDescent="0.3">
      <c r="B6350"/>
      <c r="C6350"/>
      <c r="E6350"/>
      <c r="F6350"/>
      <c r="G6350"/>
      <c r="H6350"/>
      <c r="I6350"/>
      <c r="K6350"/>
      <c r="N6350"/>
      <c r="U6350"/>
      <c r="V6350"/>
      <c r="X6350"/>
      <c r="DD6350"/>
    </row>
    <row r="6351" spans="2:108" x14ac:dyDescent="0.3">
      <c r="B6351"/>
      <c r="C6351"/>
      <c r="E6351"/>
      <c r="F6351"/>
      <c r="G6351"/>
      <c r="H6351"/>
      <c r="I6351"/>
      <c r="K6351"/>
      <c r="N6351"/>
      <c r="O6351"/>
      <c r="P6351"/>
      <c r="U6351"/>
      <c r="V6351"/>
      <c r="X6351"/>
      <c r="DD6351"/>
    </row>
    <row r="6352" spans="2:108" x14ac:dyDescent="0.3">
      <c r="B6352"/>
      <c r="C6352"/>
      <c r="E6352"/>
      <c r="F6352"/>
      <c r="G6352"/>
      <c r="H6352"/>
      <c r="I6352"/>
      <c r="K6352"/>
      <c r="N6352"/>
      <c r="U6352"/>
      <c r="V6352"/>
      <c r="X6352"/>
      <c r="DD6352"/>
    </row>
    <row r="6353" spans="2:108" x14ac:dyDescent="0.3">
      <c r="B6353"/>
      <c r="C6353"/>
      <c r="E6353"/>
      <c r="F6353"/>
      <c r="G6353"/>
      <c r="H6353"/>
      <c r="I6353"/>
      <c r="K6353"/>
      <c r="N6353"/>
      <c r="U6353"/>
      <c r="V6353"/>
      <c r="X6353"/>
      <c r="DD6353"/>
    </row>
    <row r="6354" spans="2:108" x14ac:dyDescent="0.3">
      <c r="B6354"/>
      <c r="C6354"/>
      <c r="E6354"/>
      <c r="F6354"/>
      <c r="G6354"/>
      <c r="H6354"/>
      <c r="I6354"/>
      <c r="K6354"/>
      <c r="N6354"/>
      <c r="U6354"/>
      <c r="V6354"/>
      <c r="X6354"/>
    </row>
    <row r="6355" spans="2:108" x14ac:dyDescent="0.3">
      <c r="B6355"/>
      <c r="C6355"/>
      <c r="E6355"/>
      <c r="F6355"/>
      <c r="G6355"/>
      <c r="H6355"/>
      <c r="I6355"/>
      <c r="K6355"/>
      <c r="N6355"/>
      <c r="U6355"/>
      <c r="V6355"/>
      <c r="X6355"/>
    </row>
    <row r="6356" spans="2:108" x14ac:dyDescent="0.3">
      <c r="B6356"/>
      <c r="C6356"/>
      <c r="E6356"/>
      <c r="F6356"/>
      <c r="G6356"/>
      <c r="H6356"/>
      <c r="I6356"/>
      <c r="K6356"/>
      <c r="N6356"/>
      <c r="U6356"/>
      <c r="V6356"/>
      <c r="X6356"/>
      <c r="DD6356"/>
    </row>
    <row r="6357" spans="2:108" x14ac:dyDescent="0.3">
      <c r="B6357"/>
      <c r="C6357"/>
      <c r="E6357"/>
      <c r="F6357"/>
      <c r="G6357"/>
      <c r="H6357"/>
      <c r="I6357"/>
      <c r="K6357"/>
      <c r="N6357"/>
      <c r="U6357"/>
      <c r="V6357"/>
      <c r="X6357"/>
    </row>
    <row r="6358" spans="2:108" x14ac:dyDescent="0.3">
      <c r="B6358"/>
      <c r="C6358"/>
      <c r="E6358"/>
      <c r="F6358"/>
      <c r="G6358"/>
      <c r="H6358"/>
      <c r="I6358"/>
      <c r="K6358"/>
      <c r="N6358"/>
      <c r="U6358"/>
      <c r="V6358"/>
      <c r="X6358"/>
      <c r="DD6358"/>
    </row>
    <row r="6359" spans="2:108" x14ac:dyDescent="0.3">
      <c r="B6359"/>
      <c r="C6359"/>
      <c r="E6359"/>
      <c r="F6359"/>
      <c r="G6359"/>
      <c r="H6359"/>
      <c r="I6359"/>
      <c r="K6359"/>
      <c r="N6359"/>
      <c r="U6359"/>
      <c r="V6359"/>
      <c r="X6359"/>
    </row>
    <row r="6360" spans="2:108" x14ac:dyDescent="0.3">
      <c r="B6360"/>
      <c r="C6360"/>
      <c r="E6360"/>
      <c r="F6360"/>
      <c r="G6360"/>
      <c r="H6360"/>
      <c r="I6360"/>
      <c r="K6360"/>
      <c r="N6360"/>
      <c r="O6360"/>
      <c r="P6360"/>
      <c r="U6360"/>
      <c r="V6360"/>
      <c r="X6360"/>
      <c r="DD6360"/>
    </row>
    <row r="6361" spans="2:108" x14ac:dyDescent="0.3">
      <c r="B6361"/>
      <c r="C6361"/>
      <c r="E6361"/>
      <c r="F6361"/>
      <c r="G6361"/>
      <c r="H6361"/>
      <c r="I6361"/>
      <c r="K6361"/>
      <c r="N6361"/>
      <c r="U6361"/>
      <c r="V6361"/>
      <c r="X6361"/>
      <c r="DD6361"/>
    </row>
    <row r="6362" spans="2:108" x14ac:dyDescent="0.3">
      <c r="B6362"/>
      <c r="C6362"/>
      <c r="E6362"/>
      <c r="F6362"/>
      <c r="G6362"/>
      <c r="H6362"/>
      <c r="I6362"/>
      <c r="K6362"/>
      <c r="N6362"/>
      <c r="U6362"/>
      <c r="V6362"/>
      <c r="X6362"/>
      <c r="Y6362"/>
      <c r="DD6362"/>
    </row>
    <row r="6363" spans="2:108" x14ac:dyDescent="0.3">
      <c r="B6363"/>
      <c r="C6363"/>
      <c r="E6363"/>
      <c r="F6363"/>
      <c r="G6363"/>
      <c r="H6363"/>
      <c r="I6363"/>
      <c r="K6363"/>
      <c r="N6363"/>
      <c r="U6363"/>
      <c r="V6363"/>
      <c r="X6363"/>
    </row>
    <row r="6364" spans="2:108" x14ac:dyDescent="0.3">
      <c r="B6364"/>
      <c r="C6364"/>
      <c r="E6364"/>
      <c r="F6364"/>
      <c r="G6364"/>
      <c r="H6364"/>
      <c r="I6364"/>
      <c r="K6364"/>
      <c r="N6364"/>
      <c r="U6364"/>
      <c r="V6364"/>
      <c r="X6364"/>
      <c r="DD6364"/>
    </row>
    <row r="6365" spans="2:108" x14ac:dyDescent="0.3">
      <c r="B6365"/>
      <c r="C6365"/>
      <c r="E6365"/>
      <c r="F6365"/>
      <c r="G6365"/>
      <c r="H6365"/>
      <c r="I6365"/>
      <c r="K6365"/>
      <c r="N6365"/>
      <c r="U6365"/>
      <c r="V6365"/>
      <c r="X6365"/>
      <c r="DD6365"/>
    </row>
    <row r="6366" spans="2:108" x14ac:dyDescent="0.3">
      <c r="B6366"/>
      <c r="C6366"/>
      <c r="E6366"/>
      <c r="F6366"/>
      <c r="G6366"/>
      <c r="H6366"/>
      <c r="I6366"/>
      <c r="K6366"/>
      <c r="N6366"/>
      <c r="U6366"/>
      <c r="V6366"/>
      <c r="X6366"/>
    </row>
    <row r="6367" spans="2:108" x14ac:dyDescent="0.3">
      <c r="B6367"/>
      <c r="C6367"/>
      <c r="E6367"/>
      <c r="F6367"/>
      <c r="G6367"/>
      <c r="H6367"/>
      <c r="I6367"/>
      <c r="K6367"/>
      <c r="N6367"/>
      <c r="U6367"/>
      <c r="V6367"/>
      <c r="X6367"/>
    </row>
    <row r="6368" spans="2:108" x14ac:dyDescent="0.3">
      <c r="B6368"/>
      <c r="C6368"/>
      <c r="E6368"/>
      <c r="F6368"/>
      <c r="G6368"/>
      <c r="H6368"/>
      <c r="I6368"/>
      <c r="K6368"/>
      <c r="N6368"/>
      <c r="U6368"/>
      <c r="V6368"/>
      <c r="X6368"/>
      <c r="Y6368"/>
    </row>
    <row r="6369" spans="2:108" x14ac:dyDescent="0.3">
      <c r="B6369"/>
      <c r="C6369"/>
      <c r="E6369"/>
      <c r="F6369"/>
      <c r="G6369"/>
      <c r="H6369"/>
      <c r="I6369"/>
      <c r="K6369"/>
      <c r="N6369"/>
      <c r="U6369"/>
      <c r="V6369"/>
      <c r="X6369"/>
      <c r="DD6369"/>
    </row>
    <row r="6370" spans="2:108" x14ac:dyDescent="0.3">
      <c r="B6370"/>
      <c r="C6370"/>
      <c r="E6370"/>
      <c r="F6370"/>
      <c r="G6370"/>
      <c r="H6370"/>
      <c r="I6370"/>
      <c r="K6370"/>
      <c r="N6370"/>
      <c r="O6370"/>
      <c r="P6370"/>
      <c r="U6370"/>
      <c r="V6370"/>
      <c r="X6370"/>
      <c r="DD6370"/>
    </row>
    <row r="6371" spans="2:108" x14ac:dyDescent="0.3">
      <c r="B6371"/>
      <c r="C6371"/>
      <c r="E6371"/>
      <c r="F6371"/>
      <c r="G6371"/>
      <c r="H6371"/>
      <c r="I6371"/>
      <c r="K6371"/>
      <c r="N6371"/>
      <c r="U6371"/>
      <c r="V6371"/>
      <c r="X6371"/>
    </row>
    <row r="6372" spans="2:108" x14ac:dyDescent="0.3">
      <c r="B6372"/>
      <c r="C6372"/>
      <c r="E6372"/>
      <c r="F6372"/>
      <c r="G6372"/>
      <c r="H6372"/>
      <c r="I6372"/>
      <c r="K6372"/>
      <c r="N6372"/>
      <c r="U6372"/>
      <c r="V6372"/>
      <c r="X6372"/>
    </row>
    <row r="6373" spans="2:108" x14ac:dyDescent="0.3">
      <c r="B6373"/>
      <c r="C6373"/>
      <c r="E6373"/>
      <c r="F6373"/>
      <c r="G6373"/>
      <c r="H6373"/>
      <c r="I6373"/>
      <c r="K6373"/>
      <c r="N6373"/>
      <c r="U6373"/>
      <c r="V6373"/>
      <c r="X6373"/>
      <c r="DD6373"/>
    </row>
    <row r="6374" spans="2:108" x14ac:dyDescent="0.3">
      <c r="B6374"/>
      <c r="C6374"/>
      <c r="E6374"/>
      <c r="F6374"/>
      <c r="G6374"/>
      <c r="H6374"/>
      <c r="I6374"/>
      <c r="K6374"/>
      <c r="N6374"/>
      <c r="U6374"/>
      <c r="V6374"/>
      <c r="X6374"/>
      <c r="DD6374"/>
    </row>
    <row r="6375" spans="2:108" x14ac:dyDescent="0.3">
      <c r="B6375"/>
      <c r="C6375"/>
      <c r="E6375"/>
      <c r="F6375"/>
      <c r="G6375"/>
      <c r="H6375"/>
      <c r="I6375"/>
      <c r="K6375"/>
      <c r="N6375"/>
      <c r="U6375"/>
      <c r="V6375"/>
      <c r="X6375"/>
      <c r="Y6375"/>
      <c r="DD6375"/>
    </row>
    <row r="6376" spans="2:108" x14ac:dyDescent="0.3">
      <c r="B6376"/>
      <c r="C6376"/>
      <c r="E6376"/>
      <c r="F6376"/>
      <c r="G6376"/>
      <c r="H6376"/>
      <c r="I6376"/>
      <c r="K6376"/>
      <c r="N6376"/>
      <c r="U6376"/>
      <c r="V6376"/>
      <c r="X6376"/>
    </row>
    <row r="6377" spans="2:108" x14ac:dyDescent="0.3">
      <c r="B6377"/>
      <c r="C6377"/>
      <c r="E6377"/>
      <c r="F6377"/>
      <c r="G6377"/>
      <c r="H6377"/>
      <c r="I6377"/>
      <c r="K6377"/>
      <c r="N6377"/>
      <c r="U6377"/>
      <c r="V6377"/>
      <c r="X6377"/>
    </row>
    <row r="6378" spans="2:108" x14ac:dyDescent="0.3">
      <c r="B6378"/>
      <c r="C6378"/>
      <c r="E6378"/>
      <c r="F6378"/>
      <c r="G6378"/>
      <c r="H6378"/>
      <c r="I6378"/>
      <c r="K6378"/>
      <c r="N6378"/>
      <c r="U6378"/>
      <c r="V6378"/>
      <c r="X6378"/>
      <c r="Y6378"/>
      <c r="DD6378"/>
    </row>
    <row r="6379" spans="2:108" x14ac:dyDescent="0.3">
      <c r="B6379"/>
      <c r="C6379"/>
      <c r="E6379"/>
      <c r="F6379"/>
      <c r="G6379"/>
      <c r="H6379"/>
      <c r="I6379"/>
      <c r="K6379"/>
      <c r="N6379"/>
      <c r="U6379"/>
      <c r="V6379"/>
      <c r="X6379"/>
    </row>
    <row r="6380" spans="2:108" x14ac:dyDescent="0.3">
      <c r="B6380"/>
      <c r="C6380"/>
      <c r="E6380"/>
      <c r="F6380"/>
      <c r="G6380"/>
      <c r="H6380"/>
      <c r="I6380"/>
      <c r="K6380"/>
      <c r="N6380"/>
      <c r="U6380"/>
      <c r="V6380"/>
      <c r="X6380"/>
      <c r="DD6380"/>
    </row>
    <row r="6381" spans="2:108" x14ac:dyDescent="0.3">
      <c r="B6381"/>
      <c r="C6381"/>
      <c r="E6381"/>
      <c r="F6381"/>
      <c r="G6381"/>
      <c r="H6381"/>
      <c r="I6381"/>
      <c r="K6381"/>
      <c r="N6381"/>
      <c r="U6381"/>
      <c r="V6381"/>
      <c r="X6381"/>
    </row>
    <row r="6382" spans="2:108" x14ac:dyDescent="0.3">
      <c r="B6382"/>
      <c r="C6382"/>
      <c r="E6382"/>
      <c r="F6382"/>
      <c r="G6382"/>
      <c r="H6382"/>
      <c r="I6382"/>
      <c r="K6382"/>
      <c r="N6382"/>
      <c r="U6382"/>
      <c r="V6382"/>
      <c r="X6382"/>
      <c r="DD6382"/>
    </row>
    <row r="6383" spans="2:108" x14ac:dyDescent="0.3">
      <c r="B6383"/>
      <c r="C6383"/>
      <c r="E6383"/>
      <c r="F6383"/>
      <c r="G6383"/>
      <c r="H6383"/>
      <c r="I6383"/>
      <c r="K6383"/>
      <c r="N6383"/>
      <c r="U6383"/>
      <c r="V6383"/>
      <c r="X6383"/>
    </row>
    <row r="6384" spans="2:108" x14ac:dyDescent="0.3">
      <c r="B6384"/>
      <c r="C6384"/>
      <c r="E6384"/>
      <c r="F6384"/>
      <c r="G6384"/>
      <c r="H6384"/>
      <c r="I6384"/>
      <c r="K6384"/>
      <c r="N6384"/>
      <c r="U6384"/>
      <c r="V6384"/>
      <c r="X6384"/>
    </row>
    <row r="6385" spans="2:108" x14ac:dyDescent="0.3">
      <c r="B6385"/>
      <c r="C6385"/>
      <c r="E6385"/>
      <c r="F6385"/>
      <c r="G6385"/>
      <c r="H6385"/>
      <c r="I6385"/>
      <c r="K6385"/>
      <c r="N6385"/>
      <c r="U6385"/>
      <c r="V6385"/>
      <c r="X6385"/>
    </row>
    <row r="6386" spans="2:108" x14ac:dyDescent="0.3">
      <c r="B6386"/>
      <c r="C6386"/>
      <c r="E6386"/>
      <c r="F6386"/>
      <c r="G6386"/>
      <c r="H6386"/>
      <c r="I6386"/>
      <c r="K6386"/>
      <c r="N6386"/>
      <c r="U6386"/>
      <c r="V6386"/>
      <c r="X6386"/>
    </row>
    <row r="6387" spans="2:108" x14ac:dyDescent="0.3">
      <c r="B6387"/>
      <c r="C6387"/>
      <c r="E6387"/>
      <c r="F6387"/>
      <c r="G6387"/>
      <c r="H6387"/>
      <c r="I6387"/>
      <c r="K6387"/>
      <c r="N6387"/>
      <c r="U6387"/>
      <c r="V6387"/>
      <c r="X6387"/>
      <c r="Y6387"/>
      <c r="AP6387"/>
      <c r="AR6387"/>
      <c r="AV6387"/>
      <c r="AX6387"/>
      <c r="BS6387"/>
      <c r="BV6387"/>
      <c r="BW6387"/>
      <c r="BX6387"/>
      <c r="BY6387"/>
      <c r="CO6387"/>
    </row>
    <row r="6388" spans="2:108" x14ac:dyDescent="0.3">
      <c r="B6388"/>
      <c r="C6388"/>
      <c r="E6388"/>
      <c r="F6388"/>
      <c r="G6388"/>
      <c r="H6388"/>
      <c r="I6388"/>
      <c r="K6388"/>
      <c r="N6388"/>
      <c r="U6388"/>
      <c r="V6388"/>
      <c r="X6388"/>
    </row>
    <row r="6389" spans="2:108" x14ac:dyDescent="0.3">
      <c r="B6389"/>
      <c r="C6389"/>
      <c r="E6389"/>
      <c r="F6389"/>
      <c r="G6389"/>
      <c r="H6389"/>
      <c r="I6389"/>
      <c r="K6389"/>
      <c r="N6389"/>
      <c r="O6389"/>
      <c r="P6389"/>
      <c r="U6389"/>
      <c r="V6389"/>
      <c r="X6389"/>
      <c r="DD6389"/>
    </row>
    <row r="6390" spans="2:108" x14ac:dyDescent="0.3">
      <c r="B6390"/>
      <c r="C6390"/>
      <c r="E6390"/>
      <c r="F6390"/>
      <c r="G6390"/>
      <c r="H6390"/>
      <c r="I6390"/>
      <c r="K6390"/>
      <c r="N6390"/>
      <c r="U6390"/>
      <c r="V6390"/>
      <c r="X6390"/>
      <c r="DD6390"/>
    </row>
    <row r="6391" spans="2:108" x14ac:dyDescent="0.3">
      <c r="B6391"/>
      <c r="C6391"/>
      <c r="E6391"/>
      <c r="F6391"/>
      <c r="G6391"/>
      <c r="I6391"/>
      <c r="K6391"/>
      <c r="N6391"/>
      <c r="U6391"/>
      <c r="V6391"/>
      <c r="X6391"/>
      <c r="Y6391"/>
      <c r="DD6391"/>
    </row>
    <row r="6392" spans="2:108" x14ac:dyDescent="0.3">
      <c r="B6392"/>
      <c r="C6392"/>
      <c r="E6392"/>
      <c r="F6392"/>
      <c r="G6392"/>
      <c r="H6392"/>
      <c r="I6392"/>
      <c r="K6392"/>
      <c r="N6392"/>
      <c r="O6392"/>
      <c r="P6392"/>
      <c r="U6392"/>
      <c r="V6392"/>
      <c r="X6392"/>
      <c r="DD6392"/>
    </row>
    <row r="6393" spans="2:108" x14ac:dyDescent="0.3">
      <c r="B6393"/>
      <c r="C6393"/>
      <c r="E6393"/>
      <c r="F6393"/>
      <c r="G6393"/>
      <c r="H6393"/>
      <c r="I6393"/>
      <c r="K6393"/>
      <c r="N6393"/>
      <c r="U6393"/>
      <c r="V6393"/>
      <c r="X6393"/>
    </row>
    <row r="6394" spans="2:108" x14ac:dyDescent="0.3">
      <c r="B6394"/>
      <c r="C6394"/>
      <c r="E6394"/>
      <c r="F6394"/>
      <c r="G6394"/>
      <c r="H6394"/>
      <c r="I6394"/>
      <c r="K6394"/>
      <c r="N6394"/>
      <c r="U6394"/>
      <c r="V6394"/>
      <c r="X6394"/>
      <c r="DD6394"/>
    </row>
    <row r="6395" spans="2:108" x14ac:dyDescent="0.3">
      <c r="B6395"/>
      <c r="C6395"/>
      <c r="E6395"/>
      <c r="F6395"/>
      <c r="G6395"/>
      <c r="H6395"/>
      <c r="I6395"/>
      <c r="K6395"/>
      <c r="N6395"/>
      <c r="U6395"/>
      <c r="V6395"/>
      <c r="X6395"/>
    </row>
    <row r="6396" spans="2:108" x14ac:dyDescent="0.3">
      <c r="B6396"/>
      <c r="C6396"/>
      <c r="E6396"/>
      <c r="F6396"/>
      <c r="G6396"/>
      <c r="H6396"/>
      <c r="I6396"/>
      <c r="K6396"/>
      <c r="N6396"/>
      <c r="U6396"/>
      <c r="V6396"/>
      <c r="X6396"/>
      <c r="DD6396"/>
    </row>
    <row r="6397" spans="2:108" x14ac:dyDescent="0.3">
      <c r="B6397"/>
      <c r="C6397"/>
      <c r="E6397"/>
      <c r="F6397"/>
      <c r="G6397"/>
      <c r="H6397"/>
      <c r="I6397"/>
      <c r="K6397"/>
      <c r="N6397"/>
      <c r="U6397"/>
      <c r="V6397"/>
      <c r="X6397"/>
      <c r="DD6397"/>
    </row>
    <row r="6398" spans="2:108" x14ac:dyDescent="0.3">
      <c r="B6398"/>
      <c r="C6398"/>
      <c r="E6398"/>
      <c r="F6398"/>
      <c r="G6398"/>
      <c r="H6398"/>
      <c r="I6398"/>
      <c r="K6398"/>
      <c r="N6398"/>
      <c r="U6398"/>
      <c r="V6398"/>
      <c r="X6398"/>
      <c r="DD6398"/>
    </row>
    <row r="6399" spans="2:108" x14ac:dyDescent="0.3">
      <c r="B6399"/>
      <c r="C6399"/>
      <c r="E6399"/>
      <c r="F6399"/>
      <c r="G6399"/>
      <c r="H6399"/>
      <c r="I6399"/>
      <c r="K6399"/>
      <c r="N6399"/>
      <c r="U6399"/>
      <c r="V6399"/>
      <c r="X6399"/>
    </row>
    <row r="6400" spans="2:108" x14ac:dyDescent="0.3">
      <c r="B6400"/>
      <c r="C6400"/>
      <c r="E6400"/>
      <c r="F6400"/>
      <c r="G6400"/>
      <c r="H6400"/>
      <c r="I6400"/>
      <c r="K6400"/>
      <c r="N6400"/>
      <c r="U6400"/>
      <c r="V6400"/>
      <c r="X6400"/>
    </row>
    <row r="6401" spans="2:108" x14ac:dyDescent="0.3">
      <c r="B6401"/>
      <c r="C6401"/>
      <c r="E6401"/>
      <c r="F6401"/>
      <c r="G6401"/>
      <c r="H6401"/>
      <c r="I6401"/>
      <c r="K6401"/>
      <c r="N6401"/>
      <c r="U6401"/>
      <c r="V6401"/>
      <c r="X6401"/>
    </row>
    <row r="6402" spans="2:108" x14ac:dyDescent="0.3">
      <c r="B6402"/>
      <c r="C6402"/>
      <c r="E6402"/>
      <c r="F6402"/>
      <c r="G6402"/>
      <c r="H6402"/>
      <c r="I6402"/>
      <c r="K6402"/>
      <c r="N6402"/>
      <c r="O6402"/>
      <c r="P6402"/>
      <c r="U6402"/>
      <c r="V6402"/>
      <c r="X6402"/>
      <c r="DD6402"/>
    </row>
    <row r="6403" spans="2:108" x14ac:dyDescent="0.3">
      <c r="B6403"/>
      <c r="C6403"/>
      <c r="E6403"/>
      <c r="F6403"/>
      <c r="G6403"/>
      <c r="H6403"/>
      <c r="I6403"/>
      <c r="K6403"/>
      <c r="N6403"/>
      <c r="U6403"/>
      <c r="V6403"/>
      <c r="X6403"/>
    </row>
    <row r="6404" spans="2:108" x14ac:dyDescent="0.3">
      <c r="B6404"/>
      <c r="C6404"/>
      <c r="E6404"/>
      <c r="F6404"/>
      <c r="G6404"/>
      <c r="H6404"/>
      <c r="I6404"/>
      <c r="K6404"/>
      <c r="N6404"/>
      <c r="U6404"/>
      <c r="V6404"/>
      <c r="X6404"/>
      <c r="DD6404"/>
    </row>
    <row r="6405" spans="2:108" x14ac:dyDescent="0.3">
      <c r="B6405"/>
      <c r="C6405"/>
      <c r="E6405"/>
      <c r="F6405"/>
      <c r="G6405"/>
      <c r="H6405"/>
      <c r="I6405"/>
      <c r="K6405"/>
      <c r="N6405"/>
      <c r="U6405"/>
      <c r="V6405"/>
      <c r="X6405"/>
    </row>
    <row r="6406" spans="2:108" x14ac:dyDescent="0.3">
      <c r="B6406"/>
      <c r="C6406"/>
      <c r="E6406"/>
      <c r="F6406"/>
      <c r="G6406"/>
      <c r="H6406"/>
      <c r="I6406"/>
      <c r="K6406"/>
      <c r="N6406"/>
      <c r="U6406"/>
      <c r="V6406"/>
      <c r="X6406"/>
    </row>
    <row r="6407" spans="2:108" x14ac:dyDescent="0.3">
      <c r="B6407"/>
      <c r="C6407"/>
      <c r="E6407"/>
      <c r="F6407"/>
      <c r="G6407"/>
      <c r="H6407"/>
      <c r="I6407"/>
      <c r="K6407"/>
      <c r="N6407"/>
      <c r="U6407"/>
      <c r="V6407"/>
      <c r="X6407"/>
    </row>
    <row r="6408" spans="2:108" x14ac:dyDescent="0.3">
      <c r="B6408"/>
      <c r="C6408"/>
      <c r="E6408"/>
      <c r="F6408"/>
      <c r="G6408"/>
      <c r="H6408"/>
      <c r="I6408"/>
      <c r="K6408"/>
      <c r="N6408"/>
      <c r="U6408"/>
      <c r="V6408"/>
      <c r="X6408"/>
      <c r="DD6408"/>
    </row>
    <row r="6409" spans="2:108" x14ac:dyDescent="0.3">
      <c r="B6409"/>
      <c r="C6409"/>
      <c r="E6409"/>
      <c r="F6409"/>
      <c r="G6409"/>
      <c r="H6409"/>
      <c r="I6409"/>
      <c r="K6409"/>
      <c r="N6409"/>
      <c r="U6409"/>
      <c r="V6409"/>
      <c r="X6409"/>
      <c r="Y6409"/>
      <c r="DD6409"/>
    </row>
    <row r="6410" spans="2:108" x14ac:dyDescent="0.3">
      <c r="B6410"/>
      <c r="C6410"/>
      <c r="E6410"/>
      <c r="F6410"/>
      <c r="G6410"/>
      <c r="H6410"/>
      <c r="I6410"/>
      <c r="K6410"/>
      <c r="N6410"/>
      <c r="U6410"/>
      <c r="V6410"/>
      <c r="X6410"/>
    </row>
    <row r="6411" spans="2:108" x14ac:dyDescent="0.3">
      <c r="B6411"/>
      <c r="C6411"/>
      <c r="E6411"/>
      <c r="F6411"/>
      <c r="G6411"/>
      <c r="H6411"/>
      <c r="I6411"/>
      <c r="K6411"/>
      <c r="N6411"/>
      <c r="U6411"/>
      <c r="V6411"/>
      <c r="X6411"/>
      <c r="DD6411"/>
    </row>
    <row r="6412" spans="2:108" x14ac:dyDescent="0.3">
      <c r="B6412"/>
      <c r="C6412"/>
      <c r="E6412"/>
      <c r="F6412"/>
      <c r="G6412"/>
      <c r="H6412"/>
      <c r="I6412"/>
      <c r="K6412"/>
      <c r="N6412"/>
      <c r="U6412"/>
      <c r="V6412"/>
      <c r="X6412"/>
    </row>
    <row r="6413" spans="2:108" x14ac:dyDescent="0.3">
      <c r="B6413"/>
      <c r="C6413"/>
      <c r="E6413"/>
      <c r="F6413"/>
      <c r="G6413"/>
      <c r="H6413"/>
      <c r="I6413"/>
      <c r="K6413"/>
      <c r="N6413"/>
      <c r="O6413"/>
      <c r="P6413"/>
      <c r="U6413"/>
      <c r="V6413"/>
      <c r="X6413"/>
      <c r="DD6413"/>
    </row>
    <row r="6414" spans="2:108" x14ac:dyDescent="0.3">
      <c r="B6414"/>
      <c r="C6414"/>
      <c r="E6414"/>
      <c r="F6414"/>
      <c r="G6414"/>
      <c r="H6414"/>
      <c r="I6414"/>
      <c r="K6414"/>
      <c r="N6414"/>
      <c r="U6414"/>
      <c r="V6414"/>
      <c r="X6414"/>
      <c r="DD6414"/>
    </row>
    <row r="6415" spans="2:108" x14ac:dyDescent="0.3">
      <c r="B6415"/>
      <c r="C6415"/>
      <c r="E6415"/>
      <c r="F6415"/>
      <c r="G6415"/>
      <c r="H6415"/>
      <c r="I6415"/>
      <c r="K6415"/>
      <c r="N6415"/>
      <c r="U6415"/>
      <c r="V6415"/>
      <c r="X6415"/>
      <c r="DD6415"/>
    </row>
    <row r="6416" spans="2:108" x14ac:dyDescent="0.3">
      <c r="B6416"/>
      <c r="C6416"/>
      <c r="E6416"/>
      <c r="F6416"/>
      <c r="G6416"/>
      <c r="H6416"/>
      <c r="I6416"/>
      <c r="K6416"/>
      <c r="N6416"/>
      <c r="O6416"/>
      <c r="P6416"/>
      <c r="U6416"/>
      <c r="V6416"/>
      <c r="X6416"/>
      <c r="DD6416"/>
    </row>
    <row r="6417" spans="2:108" x14ac:dyDescent="0.3">
      <c r="B6417"/>
      <c r="C6417"/>
      <c r="E6417"/>
      <c r="F6417"/>
      <c r="G6417"/>
      <c r="H6417"/>
      <c r="I6417"/>
      <c r="K6417"/>
      <c r="N6417"/>
      <c r="U6417"/>
      <c r="V6417"/>
      <c r="X6417"/>
      <c r="DD6417"/>
    </row>
    <row r="6418" spans="2:108" x14ac:dyDescent="0.3">
      <c r="B6418"/>
      <c r="C6418"/>
      <c r="E6418"/>
      <c r="F6418"/>
      <c r="G6418"/>
      <c r="H6418"/>
      <c r="I6418"/>
      <c r="K6418"/>
      <c r="N6418"/>
      <c r="U6418"/>
      <c r="V6418"/>
      <c r="X6418"/>
    </row>
    <row r="6419" spans="2:108" x14ac:dyDescent="0.3">
      <c r="B6419"/>
      <c r="C6419"/>
      <c r="E6419"/>
      <c r="F6419"/>
      <c r="G6419"/>
      <c r="H6419"/>
      <c r="I6419"/>
      <c r="K6419"/>
      <c r="N6419"/>
      <c r="U6419"/>
      <c r="V6419"/>
      <c r="X6419"/>
      <c r="Y6419"/>
      <c r="DD6419"/>
    </row>
    <row r="6420" spans="2:108" x14ac:dyDescent="0.3">
      <c r="B6420"/>
      <c r="C6420"/>
      <c r="E6420"/>
      <c r="F6420"/>
      <c r="G6420"/>
      <c r="H6420"/>
      <c r="I6420"/>
      <c r="K6420"/>
      <c r="N6420"/>
      <c r="U6420"/>
      <c r="V6420"/>
      <c r="X6420"/>
    </row>
    <row r="6421" spans="2:108" x14ac:dyDescent="0.3">
      <c r="B6421"/>
      <c r="C6421"/>
      <c r="E6421"/>
      <c r="F6421"/>
      <c r="G6421"/>
      <c r="H6421"/>
      <c r="I6421"/>
      <c r="K6421"/>
      <c r="N6421"/>
      <c r="U6421"/>
      <c r="V6421"/>
      <c r="X6421"/>
    </row>
    <row r="6422" spans="2:108" x14ac:dyDescent="0.3">
      <c r="B6422"/>
      <c r="C6422"/>
      <c r="E6422"/>
      <c r="F6422"/>
      <c r="G6422"/>
      <c r="H6422"/>
      <c r="I6422"/>
      <c r="K6422"/>
      <c r="N6422"/>
      <c r="U6422"/>
      <c r="V6422"/>
      <c r="X6422"/>
    </row>
    <row r="6423" spans="2:108" x14ac:dyDescent="0.3">
      <c r="B6423"/>
      <c r="C6423"/>
      <c r="E6423"/>
      <c r="F6423"/>
      <c r="G6423"/>
      <c r="H6423"/>
      <c r="I6423"/>
      <c r="K6423"/>
      <c r="N6423"/>
      <c r="U6423"/>
      <c r="V6423"/>
      <c r="X6423"/>
    </row>
    <row r="6424" spans="2:108" x14ac:dyDescent="0.3">
      <c r="B6424"/>
      <c r="C6424"/>
      <c r="E6424"/>
      <c r="F6424"/>
      <c r="G6424"/>
      <c r="H6424"/>
      <c r="I6424"/>
      <c r="K6424"/>
      <c r="N6424"/>
      <c r="U6424"/>
      <c r="V6424"/>
      <c r="X6424"/>
      <c r="Y6424"/>
      <c r="DD6424"/>
    </row>
    <row r="6425" spans="2:108" x14ac:dyDescent="0.3">
      <c r="B6425"/>
      <c r="C6425"/>
      <c r="E6425"/>
      <c r="F6425"/>
      <c r="G6425"/>
      <c r="H6425"/>
      <c r="I6425"/>
      <c r="K6425"/>
      <c r="N6425"/>
      <c r="U6425"/>
      <c r="V6425"/>
      <c r="X6425"/>
    </row>
    <row r="6426" spans="2:108" x14ac:dyDescent="0.3">
      <c r="B6426"/>
      <c r="C6426"/>
      <c r="E6426"/>
      <c r="F6426"/>
      <c r="G6426"/>
      <c r="H6426"/>
      <c r="I6426"/>
      <c r="K6426"/>
      <c r="N6426"/>
      <c r="O6426"/>
      <c r="P6426"/>
      <c r="U6426"/>
      <c r="V6426"/>
      <c r="X6426"/>
      <c r="DD6426"/>
    </row>
    <row r="6427" spans="2:108" x14ac:dyDescent="0.3">
      <c r="B6427"/>
      <c r="C6427"/>
      <c r="E6427"/>
      <c r="F6427"/>
      <c r="G6427"/>
      <c r="H6427"/>
      <c r="I6427"/>
      <c r="K6427"/>
      <c r="N6427"/>
      <c r="U6427"/>
      <c r="V6427"/>
      <c r="X6427"/>
      <c r="Y6427"/>
      <c r="DD6427"/>
    </row>
    <row r="6428" spans="2:108" x14ac:dyDescent="0.3">
      <c r="B6428"/>
      <c r="C6428"/>
      <c r="E6428"/>
      <c r="F6428"/>
      <c r="G6428"/>
      <c r="H6428"/>
      <c r="I6428"/>
      <c r="K6428"/>
      <c r="N6428"/>
      <c r="O6428"/>
      <c r="P6428"/>
      <c r="U6428"/>
      <c r="V6428"/>
      <c r="X6428"/>
      <c r="DD6428"/>
    </row>
    <row r="6429" spans="2:108" x14ac:dyDescent="0.3">
      <c r="B6429"/>
      <c r="C6429"/>
      <c r="E6429"/>
      <c r="F6429"/>
      <c r="G6429"/>
      <c r="H6429"/>
      <c r="I6429"/>
      <c r="K6429"/>
      <c r="N6429"/>
      <c r="U6429"/>
      <c r="V6429"/>
      <c r="X6429"/>
      <c r="AM6429"/>
      <c r="AO6429"/>
      <c r="AT6429"/>
      <c r="AV6429"/>
      <c r="AX6429"/>
      <c r="AY6429"/>
      <c r="AZ6429"/>
      <c r="BD6429"/>
      <c r="BE6429"/>
      <c r="BF6429"/>
      <c r="BG6429"/>
      <c r="BH6429"/>
      <c r="DD6429"/>
    </row>
    <row r="6430" spans="2:108" x14ac:dyDescent="0.3">
      <c r="B6430"/>
      <c r="C6430"/>
      <c r="E6430"/>
      <c r="F6430"/>
      <c r="G6430"/>
      <c r="H6430"/>
      <c r="I6430"/>
      <c r="K6430"/>
      <c r="N6430"/>
      <c r="U6430"/>
      <c r="V6430"/>
      <c r="X6430"/>
      <c r="Y6430"/>
    </row>
    <row r="6431" spans="2:108" x14ac:dyDescent="0.3">
      <c r="B6431"/>
      <c r="C6431"/>
      <c r="E6431"/>
      <c r="F6431"/>
      <c r="G6431"/>
      <c r="H6431"/>
      <c r="I6431"/>
      <c r="K6431"/>
      <c r="N6431"/>
      <c r="U6431"/>
      <c r="V6431"/>
      <c r="X6431"/>
    </row>
    <row r="6432" spans="2:108" x14ac:dyDescent="0.3">
      <c r="B6432"/>
      <c r="C6432"/>
      <c r="E6432"/>
      <c r="F6432"/>
      <c r="G6432"/>
      <c r="H6432"/>
      <c r="I6432"/>
      <c r="K6432"/>
      <c r="N6432"/>
      <c r="U6432"/>
      <c r="V6432"/>
      <c r="X6432"/>
    </row>
    <row r="6433" spans="2:108" x14ac:dyDescent="0.3">
      <c r="B6433"/>
      <c r="C6433"/>
      <c r="E6433"/>
      <c r="F6433"/>
      <c r="G6433"/>
      <c r="H6433"/>
      <c r="I6433"/>
      <c r="K6433"/>
      <c r="N6433"/>
      <c r="U6433"/>
      <c r="V6433"/>
      <c r="X6433"/>
    </row>
    <row r="6434" spans="2:108" x14ac:dyDescent="0.3">
      <c r="B6434"/>
      <c r="C6434"/>
      <c r="E6434"/>
      <c r="F6434"/>
      <c r="G6434"/>
      <c r="H6434"/>
      <c r="I6434"/>
      <c r="K6434"/>
      <c r="N6434"/>
      <c r="U6434"/>
      <c r="V6434"/>
      <c r="X6434"/>
      <c r="DD6434"/>
    </row>
    <row r="6435" spans="2:108" x14ac:dyDescent="0.3">
      <c r="B6435"/>
      <c r="C6435"/>
      <c r="E6435"/>
      <c r="F6435"/>
      <c r="G6435"/>
      <c r="H6435"/>
      <c r="I6435"/>
      <c r="K6435"/>
      <c r="N6435"/>
      <c r="U6435"/>
      <c r="V6435"/>
      <c r="X6435"/>
    </row>
    <row r="6436" spans="2:108" x14ac:dyDescent="0.3">
      <c r="B6436"/>
      <c r="C6436"/>
      <c r="E6436"/>
      <c r="F6436"/>
      <c r="G6436"/>
      <c r="H6436"/>
      <c r="I6436"/>
      <c r="K6436"/>
      <c r="N6436"/>
      <c r="U6436"/>
      <c r="V6436"/>
      <c r="X6436"/>
      <c r="DD6436"/>
    </row>
    <row r="6437" spans="2:108" x14ac:dyDescent="0.3">
      <c r="B6437"/>
      <c r="C6437"/>
      <c r="E6437"/>
      <c r="F6437"/>
      <c r="G6437"/>
      <c r="H6437"/>
      <c r="I6437"/>
      <c r="K6437"/>
      <c r="N6437"/>
      <c r="U6437"/>
      <c r="V6437"/>
      <c r="X6437"/>
    </row>
    <row r="6438" spans="2:108" x14ac:dyDescent="0.3">
      <c r="B6438"/>
      <c r="C6438"/>
      <c r="E6438"/>
      <c r="F6438"/>
      <c r="G6438"/>
      <c r="H6438"/>
      <c r="I6438"/>
      <c r="K6438"/>
      <c r="N6438"/>
      <c r="U6438"/>
      <c r="V6438"/>
      <c r="X6438"/>
      <c r="Y6438"/>
      <c r="DD6438"/>
    </row>
    <row r="6439" spans="2:108" x14ac:dyDescent="0.3">
      <c r="B6439"/>
      <c r="C6439"/>
      <c r="E6439"/>
      <c r="F6439"/>
      <c r="G6439"/>
      <c r="H6439"/>
      <c r="I6439"/>
      <c r="K6439"/>
      <c r="N6439"/>
      <c r="O6439"/>
      <c r="P6439"/>
      <c r="Q6439"/>
      <c r="U6439"/>
      <c r="V6439"/>
      <c r="X6439"/>
      <c r="DD6439"/>
    </row>
    <row r="6440" spans="2:108" x14ac:dyDescent="0.3">
      <c r="B6440"/>
      <c r="C6440"/>
      <c r="E6440"/>
      <c r="F6440"/>
      <c r="G6440"/>
      <c r="H6440"/>
      <c r="I6440"/>
      <c r="K6440"/>
      <c r="N6440"/>
      <c r="U6440"/>
      <c r="V6440"/>
      <c r="X6440"/>
    </row>
    <row r="6441" spans="2:108" x14ac:dyDescent="0.3">
      <c r="B6441"/>
      <c r="C6441"/>
      <c r="E6441"/>
      <c r="F6441"/>
      <c r="G6441"/>
      <c r="H6441"/>
      <c r="I6441"/>
      <c r="K6441"/>
      <c r="N6441"/>
      <c r="U6441"/>
      <c r="V6441"/>
      <c r="X6441"/>
      <c r="DD6441"/>
    </row>
    <row r="6442" spans="2:108" x14ac:dyDescent="0.3">
      <c r="B6442"/>
      <c r="C6442"/>
      <c r="E6442"/>
      <c r="F6442"/>
      <c r="G6442"/>
      <c r="H6442"/>
      <c r="I6442"/>
      <c r="K6442"/>
      <c r="N6442"/>
      <c r="U6442"/>
      <c r="V6442"/>
      <c r="X6442"/>
    </row>
    <row r="6443" spans="2:108" x14ac:dyDescent="0.3">
      <c r="B6443"/>
      <c r="C6443"/>
      <c r="E6443"/>
      <c r="F6443"/>
      <c r="G6443"/>
      <c r="H6443"/>
      <c r="I6443"/>
      <c r="K6443"/>
      <c r="N6443"/>
      <c r="U6443"/>
      <c r="V6443"/>
      <c r="X6443"/>
    </row>
    <row r="6444" spans="2:108" x14ac:dyDescent="0.3">
      <c r="B6444"/>
      <c r="C6444"/>
      <c r="E6444"/>
      <c r="F6444"/>
      <c r="G6444"/>
      <c r="H6444"/>
      <c r="I6444"/>
      <c r="K6444"/>
      <c r="N6444"/>
      <c r="U6444"/>
      <c r="V6444"/>
      <c r="X6444"/>
      <c r="DD6444"/>
    </row>
    <row r="6445" spans="2:108" x14ac:dyDescent="0.3">
      <c r="B6445"/>
      <c r="C6445"/>
      <c r="E6445"/>
      <c r="F6445"/>
      <c r="G6445"/>
      <c r="H6445"/>
      <c r="I6445"/>
      <c r="K6445"/>
      <c r="N6445"/>
      <c r="U6445"/>
      <c r="V6445"/>
      <c r="X6445"/>
      <c r="Y6445"/>
      <c r="DD6445"/>
    </row>
    <row r="6446" spans="2:108" x14ac:dyDescent="0.3">
      <c r="B6446"/>
      <c r="C6446"/>
      <c r="E6446"/>
      <c r="F6446"/>
      <c r="G6446"/>
      <c r="H6446"/>
      <c r="I6446"/>
      <c r="K6446"/>
      <c r="N6446"/>
      <c r="O6446"/>
      <c r="P6446"/>
      <c r="Q6446"/>
      <c r="U6446"/>
      <c r="V6446"/>
      <c r="X6446"/>
      <c r="Y6446"/>
      <c r="DD6446"/>
    </row>
    <row r="6447" spans="2:108" x14ac:dyDescent="0.3">
      <c r="B6447"/>
      <c r="C6447"/>
      <c r="E6447"/>
      <c r="F6447"/>
      <c r="G6447"/>
      <c r="H6447"/>
      <c r="I6447"/>
      <c r="K6447"/>
      <c r="N6447"/>
      <c r="U6447"/>
      <c r="V6447"/>
      <c r="X6447"/>
    </row>
    <row r="6448" spans="2:108" x14ac:dyDescent="0.3">
      <c r="B6448"/>
      <c r="C6448"/>
      <c r="E6448"/>
      <c r="F6448"/>
      <c r="G6448"/>
      <c r="H6448"/>
      <c r="I6448"/>
      <c r="K6448"/>
      <c r="N6448"/>
      <c r="U6448"/>
      <c r="V6448"/>
      <c r="X6448"/>
    </row>
    <row r="6449" spans="2:108" x14ac:dyDescent="0.3">
      <c r="B6449"/>
      <c r="C6449"/>
      <c r="E6449"/>
      <c r="F6449"/>
      <c r="G6449"/>
      <c r="H6449"/>
      <c r="I6449"/>
      <c r="K6449"/>
      <c r="N6449"/>
      <c r="U6449"/>
      <c r="V6449"/>
      <c r="X6449"/>
    </row>
    <row r="6450" spans="2:108" x14ac:dyDescent="0.3">
      <c r="B6450"/>
      <c r="C6450"/>
      <c r="E6450"/>
      <c r="F6450"/>
      <c r="G6450"/>
      <c r="H6450"/>
      <c r="I6450"/>
      <c r="K6450"/>
      <c r="N6450"/>
      <c r="O6450"/>
      <c r="P6450"/>
      <c r="U6450"/>
      <c r="V6450"/>
      <c r="X6450"/>
      <c r="DD6450"/>
    </row>
    <row r="6451" spans="2:108" x14ac:dyDescent="0.3">
      <c r="B6451"/>
      <c r="C6451"/>
      <c r="E6451"/>
      <c r="F6451"/>
      <c r="G6451"/>
      <c r="H6451"/>
      <c r="I6451"/>
      <c r="K6451"/>
      <c r="N6451"/>
      <c r="O6451"/>
      <c r="P6451"/>
      <c r="U6451"/>
      <c r="V6451"/>
      <c r="X6451"/>
      <c r="DD6451"/>
    </row>
    <row r="6452" spans="2:108" x14ac:dyDescent="0.3">
      <c r="B6452"/>
      <c r="C6452"/>
      <c r="E6452"/>
      <c r="F6452"/>
      <c r="G6452"/>
      <c r="H6452"/>
      <c r="I6452"/>
      <c r="K6452"/>
      <c r="N6452"/>
      <c r="U6452"/>
      <c r="V6452"/>
      <c r="X6452"/>
    </row>
    <row r="6453" spans="2:108" x14ac:dyDescent="0.3">
      <c r="B6453"/>
      <c r="C6453"/>
      <c r="E6453"/>
      <c r="F6453"/>
      <c r="G6453"/>
      <c r="H6453"/>
      <c r="I6453"/>
      <c r="K6453"/>
      <c r="N6453"/>
      <c r="U6453"/>
      <c r="V6453"/>
      <c r="X6453"/>
      <c r="DD6453"/>
    </row>
    <row r="6454" spans="2:108" x14ac:dyDescent="0.3">
      <c r="B6454"/>
      <c r="C6454"/>
      <c r="E6454"/>
      <c r="F6454"/>
      <c r="G6454"/>
      <c r="H6454"/>
      <c r="I6454"/>
      <c r="K6454"/>
      <c r="N6454"/>
      <c r="U6454"/>
      <c r="V6454"/>
      <c r="X6454"/>
    </row>
    <row r="6455" spans="2:108" x14ac:dyDescent="0.3">
      <c r="B6455"/>
      <c r="C6455"/>
      <c r="E6455"/>
      <c r="F6455"/>
      <c r="G6455"/>
      <c r="H6455"/>
      <c r="I6455"/>
      <c r="K6455"/>
      <c r="N6455"/>
      <c r="U6455"/>
      <c r="V6455"/>
      <c r="X6455"/>
      <c r="DD6455"/>
    </row>
    <row r="6456" spans="2:108" x14ac:dyDescent="0.3">
      <c r="B6456"/>
      <c r="C6456"/>
      <c r="E6456"/>
      <c r="F6456"/>
      <c r="G6456"/>
      <c r="H6456"/>
      <c r="I6456"/>
      <c r="K6456"/>
      <c r="N6456"/>
      <c r="U6456"/>
      <c r="V6456"/>
      <c r="X6456"/>
      <c r="Y6456"/>
      <c r="DD6456"/>
    </row>
    <row r="6457" spans="2:108" x14ac:dyDescent="0.3">
      <c r="B6457"/>
      <c r="C6457"/>
      <c r="E6457"/>
      <c r="F6457"/>
      <c r="G6457"/>
      <c r="H6457"/>
      <c r="I6457"/>
      <c r="K6457"/>
      <c r="N6457"/>
      <c r="U6457"/>
      <c r="V6457"/>
      <c r="X6457"/>
      <c r="Y6457"/>
      <c r="DD6457"/>
    </row>
    <row r="6458" spans="2:108" x14ac:dyDescent="0.3">
      <c r="B6458"/>
      <c r="C6458"/>
      <c r="E6458"/>
      <c r="F6458"/>
      <c r="G6458"/>
      <c r="H6458"/>
      <c r="I6458"/>
      <c r="K6458"/>
      <c r="N6458"/>
      <c r="U6458"/>
      <c r="V6458"/>
      <c r="X6458"/>
    </row>
    <row r="6459" spans="2:108" x14ac:dyDescent="0.3">
      <c r="B6459"/>
      <c r="C6459"/>
      <c r="E6459"/>
      <c r="F6459"/>
      <c r="G6459"/>
      <c r="H6459"/>
      <c r="I6459"/>
      <c r="K6459"/>
      <c r="N6459"/>
      <c r="U6459"/>
      <c r="V6459"/>
      <c r="X6459"/>
    </row>
    <row r="6460" spans="2:108" x14ac:dyDescent="0.3">
      <c r="B6460"/>
      <c r="C6460"/>
      <c r="E6460"/>
      <c r="F6460"/>
      <c r="G6460"/>
      <c r="H6460"/>
      <c r="I6460"/>
      <c r="K6460"/>
      <c r="N6460"/>
      <c r="U6460"/>
      <c r="V6460"/>
      <c r="X6460"/>
      <c r="Y6460"/>
      <c r="DD6460"/>
    </row>
    <row r="6461" spans="2:108" x14ac:dyDescent="0.3">
      <c r="B6461"/>
      <c r="C6461"/>
      <c r="E6461"/>
      <c r="F6461"/>
      <c r="G6461"/>
      <c r="H6461"/>
      <c r="I6461"/>
      <c r="K6461"/>
      <c r="N6461"/>
      <c r="U6461"/>
      <c r="V6461"/>
      <c r="X6461"/>
      <c r="Y6461"/>
    </row>
    <row r="6462" spans="2:108" x14ac:dyDescent="0.3">
      <c r="B6462"/>
      <c r="C6462"/>
      <c r="E6462"/>
      <c r="F6462"/>
      <c r="G6462"/>
      <c r="H6462"/>
      <c r="I6462"/>
      <c r="K6462"/>
      <c r="N6462"/>
      <c r="O6462"/>
      <c r="P6462"/>
      <c r="U6462"/>
      <c r="V6462"/>
      <c r="X6462"/>
      <c r="DD6462"/>
    </row>
    <row r="6463" spans="2:108" x14ac:dyDescent="0.3">
      <c r="B6463"/>
      <c r="C6463"/>
      <c r="E6463"/>
      <c r="F6463"/>
      <c r="G6463"/>
      <c r="H6463"/>
      <c r="I6463"/>
      <c r="K6463"/>
      <c r="N6463"/>
      <c r="U6463"/>
      <c r="V6463"/>
      <c r="X6463"/>
    </row>
    <row r="6464" spans="2:108" x14ac:dyDescent="0.3">
      <c r="B6464"/>
      <c r="C6464"/>
      <c r="E6464"/>
      <c r="F6464"/>
      <c r="G6464"/>
      <c r="H6464"/>
      <c r="I6464"/>
      <c r="K6464"/>
      <c r="N6464"/>
      <c r="U6464"/>
      <c r="V6464"/>
      <c r="X6464"/>
    </row>
    <row r="6465" spans="2:108" x14ac:dyDescent="0.3">
      <c r="B6465"/>
      <c r="C6465"/>
      <c r="E6465"/>
      <c r="F6465"/>
      <c r="G6465"/>
      <c r="H6465"/>
      <c r="I6465"/>
      <c r="K6465"/>
      <c r="N6465"/>
      <c r="U6465"/>
      <c r="V6465"/>
      <c r="X6465"/>
      <c r="Y6465"/>
      <c r="DD6465"/>
    </row>
    <row r="6466" spans="2:108" x14ac:dyDescent="0.3">
      <c r="B6466"/>
      <c r="C6466"/>
      <c r="E6466"/>
      <c r="F6466"/>
      <c r="G6466"/>
      <c r="H6466"/>
      <c r="I6466"/>
      <c r="K6466"/>
      <c r="N6466"/>
      <c r="U6466"/>
      <c r="V6466"/>
      <c r="X6466"/>
    </row>
    <row r="6467" spans="2:108" x14ac:dyDescent="0.3">
      <c r="B6467"/>
      <c r="C6467"/>
      <c r="E6467"/>
      <c r="F6467"/>
      <c r="G6467"/>
      <c r="H6467"/>
      <c r="I6467"/>
      <c r="K6467"/>
      <c r="N6467"/>
      <c r="U6467"/>
      <c r="V6467"/>
      <c r="X6467"/>
    </row>
    <row r="6468" spans="2:108" x14ac:dyDescent="0.3">
      <c r="B6468"/>
      <c r="C6468"/>
      <c r="E6468"/>
      <c r="F6468"/>
      <c r="G6468"/>
      <c r="H6468"/>
      <c r="I6468"/>
      <c r="K6468"/>
      <c r="N6468"/>
      <c r="O6468"/>
      <c r="P6468"/>
      <c r="U6468"/>
      <c r="V6468"/>
      <c r="X6468"/>
      <c r="DD6468"/>
    </row>
    <row r="6469" spans="2:108" x14ac:dyDescent="0.3">
      <c r="B6469"/>
      <c r="C6469"/>
      <c r="E6469"/>
      <c r="F6469"/>
      <c r="G6469"/>
      <c r="H6469"/>
      <c r="I6469"/>
      <c r="K6469"/>
      <c r="N6469"/>
      <c r="U6469"/>
      <c r="V6469"/>
      <c r="X6469"/>
    </row>
    <row r="6470" spans="2:108" x14ac:dyDescent="0.3">
      <c r="B6470"/>
      <c r="C6470"/>
      <c r="E6470"/>
      <c r="F6470"/>
      <c r="G6470"/>
      <c r="H6470"/>
      <c r="I6470"/>
      <c r="K6470"/>
      <c r="N6470"/>
      <c r="U6470"/>
      <c r="V6470"/>
      <c r="X6470"/>
      <c r="DD6470"/>
    </row>
    <row r="6471" spans="2:108" x14ac:dyDescent="0.3">
      <c r="B6471"/>
      <c r="C6471"/>
      <c r="E6471"/>
      <c r="F6471"/>
      <c r="G6471"/>
      <c r="H6471"/>
      <c r="I6471"/>
      <c r="K6471"/>
      <c r="N6471"/>
      <c r="U6471"/>
      <c r="V6471"/>
      <c r="X6471"/>
    </row>
    <row r="6472" spans="2:108" x14ac:dyDescent="0.3">
      <c r="B6472"/>
      <c r="C6472"/>
      <c r="E6472"/>
      <c r="F6472"/>
      <c r="G6472"/>
      <c r="H6472"/>
      <c r="I6472"/>
      <c r="K6472"/>
      <c r="N6472"/>
      <c r="U6472"/>
      <c r="V6472"/>
      <c r="X6472"/>
      <c r="DD6472"/>
    </row>
    <row r="6473" spans="2:108" x14ac:dyDescent="0.3">
      <c r="B6473"/>
      <c r="C6473"/>
      <c r="E6473"/>
      <c r="F6473"/>
      <c r="G6473"/>
      <c r="H6473"/>
      <c r="I6473"/>
      <c r="K6473"/>
      <c r="N6473"/>
      <c r="U6473"/>
      <c r="V6473"/>
      <c r="X6473"/>
    </row>
    <row r="6474" spans="2:108" x14ac:dyDescent="0.3">
      <c r="B6474"/>
      <c r="C6474"/>
      <c r="E6474"/>
      <c r="F6474"/>
      <c r="G6474"/>
      <c r="H6474"/>
      <c r="I6474"/>
      <c r="K6474"/>
      <c r="N6474"/>
      <c r="U6474"/>
      <c r="V6474"/>
      <c r="X6474"/>
      <c r="DD6474"/>
    </row>
    <row r="6475" spans="2:108" x14ac:dyDescent="0.3">
      <c r="B6475"/>
      <c r="C6475"/>
      <c r="E6475"/>
      <c r="F6475"/>
      <c r="G6475"/>
      <c r="H6475"/>
      <c r="I6475"/>
      <c r="K6475"/>
      <c r="N6475"/>
      <c r="U6475"/>
      <c r="V6475"/>
      <c r="X6475"/>
    </row>
    <row r="6476" spans="2:108" x14ac:dyDescent="0.3">
      <c r="B6476"/>
      <c r="C6476"/>
      <c r="E6476"/>
      <c r="F6476"/>
      <c r="G6476"/>
      <c r="I6476"/>
      <c r="K6476"/>
      <c r="N6476"/>
      <c r="U6476"/>
      <c r="V6476"/>
      <c r="X6476"/>
    </row>
    <row r="6477" spans="2:108" x14ac:dyDescent="0.3">
      <c r="B6477"/>
      <c r="C6477"/>
      <c r="E6477"/>
      <c r="F6477"/>
      <c r="G6477"/>
      <c r="H6477"/>
      <c r="I6477"/>
      <c r="K6477"/>
      <c r="N6477"/>
      <c r="O6477"/>
      <c r="P6477"/>
      <c r="U6477"/>
      <c r="V6477"/>
      <c r="X6477"/>
      <c r="DD6477"/>
    </row>
    <row r="6478" spans="2:108" x14ac:dyDescent="0.3">
      <c r="B6478"/>
      <c r="C6478"/>
      <c r="E6478"/>
      <c r="F6478"/>
      <c r="G6478"/>
      <c r="H6478"/>
      <c r="I6478"/>
      <c r="K6478"/>
      <c r="N6478"/>
      <c r="U6478"/>
      <c r="V6478"/>
      <c r="X6478"/>
      <c r="DD6478"/>
    </row>
    <row r="6479" spans="2:108" x14ac:dyDescent="0.3">
      <c r="B6479"/>
      <c r="C6479"/>
      <c r="E6479"/>
      <c r="F6479"/>
      <c r="G6479"/>
      <c r="H6479"/>
      <c r="I6479"/>
      <c r="K6479"/>
      <c r="N6479"/>
      <c r="U6479"/>
      <c r="V6479"/>
      <c r="X6479"/>
      <c r="DD6479"/>
    </row>
    <row r="6480" spans="2:108" x14ac:dyDescent="0.3">
      <c r="B6480"/>
      <c r="C6480"/>
      <c r="E6480"/>
      <c r="F6480"/>
      <c r="G6480"/>
      <c r="H6480"/>
      <c r="I6480"/>
      <c r="K6480"/>
      <c r="N6480"/>
      <c r="U6480"/>
      <c r="V6480"/>
      <c r="X6480"/>
    </row>
    <row r="6481" spans="2:108" x14ac:dyDescent="0.3">
      <c r="B6481"/>
      <c r="C6481"/>
      <c r="E6481"/>
      <c r="F6481"/>
      <c r="G6481"/>
      <c r="H6481"/>
      <c r="I6481"/>
      <c r="K6481"/>
      <c r="N6481"/>
      <c r="U6481"/>
      <c r="V6481"/>
      <c r="X6481"/>
      <c r="DD6481"/>
    </row>
    <row r="6482" spans="2:108" x14ac:dyDescent="0.3">
      <c r="B6482"/>
      <c r="C6482"/>
      <c r="E6482"/>
      <c r="F6482"/>
      <c r="G6482"/>
      <c r="H6482"/>
      <c r="I6482"/>
      <c r="K6482"/>
      <c r="N6482"/>
      <c r="U6482"/>
      <c r="V6482"/>
      <c r="X6482"/>
    </row>
    <row r="6483" spans="2:108" x14ac:dyDescent="0.3">
      <c r="B6483"/>
      <c r="C6483"/>
      <c r="E6483"/>
      <c r="F6483"/>
      <c r="G6483"/>
      <c r="H6483"/>
      <c r="I6483"/>
      <c r="K6483"/>
      <c r="N6483"/>
      <c r="U6483"/>
      <c r="V6483"/>
      <c r="X6483"/>
    </row>
    <row r="6484" spans="2:108" x14ac:dyDescent="0.3">
      <c r="B6484"/>
      <c r="C6484"/>
      <c r="E6484"/>
      <c r="F6484"/>
      <c r="G6484"/>
      <c r="H6484"/>
      <c r="I6484"/>
      <c r="K6484"/>
      <c r="N6484"/>
      <c r="U6484"/>
      <c r="V6484"/>
      <c r="X6484"/>
    </row>
    <row r="6485" spans="2:108" x14ac:dyDescent="0.3">
      <c r="B6485"/>
      <c r="C6485"/>
      <c r="E6485"/>
      <c r="F6485"/>
      <c r="G6485"/>
      <c r="H6485"/>
      <c r="I6485"/>
      <c r="K6485"/>
      <c r="N6485"/>
      <c r="U6485"/>
      <c r="V6485"/>
      <c r="X6485"/>
    </row>
    <row r="6486" spans="2:108" x14ac:dyDescent="0.3">
      <c r="B6486"/>
      <c r="C6486"/>
      <c r="E6486"/>
      <c r="F6486"/>
      <c r="G6486"/>
      <c r="H6486"/>
      <c r="I6486"/>
      <c r="K6486"/>
      <c r="N6486"/>
      <c r="O6486"/>
      <c r="P6486"/>
      <c r="U6486"/>
      <c r="V6486"/>
      <c r="X6486"/>
      <c r="DD6486"/>
    </row>
    <row r="6487" spans="2:108" x14ac:dyDescent="0.3">
      <c r="B6487"/>
      <c r="C6487"/>
      <c r="E6487"/>
      <c r="F6487"/>
      <c r="G6487"/>
      <c r="H6487"/>
      <c r="I6487"/>
      <c r="K6487"/>
      <c r="N6487"/>
      <c r="U6487"/>
      <c r="V6487"/>
      <c r="X6487"/>
      <c r="DD6487"/>
    </row>
    <row r="6488" spans="2:108" x14ac:dyDescent="0.3">
      <c r="B6488"/>
      <c r="C6488"/>
      <c r="E6488"/>
      <c r="F6488"/>
      <c r="G6488"/>
      <c r="H6488"/>
      <c r="I6488"/>
      <c r="K6488"/>
      <c r="N6488"/>
      <c r="U6488"/>
      <c r="V6488"/>
      <c r="X6488"/>
    </row>
    <row r="6489" spans="2:108" x14ac:dyDescent="0.3">
      <c r="B6489"/>
      <c r="C6489"/>
      <c r="E6489"/>
      <c r="F6489"/>
      <c r="G6489"/>
      <c r="H6489"/>
      <c r="I6489"/>
      <c r="K6489"/>
      <c r="N6489"/>
      <c r="U6489"/>
      <c r="V6489"/>
      <c r="X6489"/>
    </row>
    <row r="6490" spans="2:108" x14ac:dyDescent="0.3">
      <c r="B6490"/>
      <c r="C6490"/>
      <c r="E6490"/>
      <c r="F6490"/>
      <c r="G6490"/>
      <c r="H6490"/>
      <c r="I6490"/>
      <c r="K6490"/>
      <c r="N6490"/>
      <c r="U6490"/>
      <c r="V6490"/>
      <c r="X6490"/>
    </row>
    <row r="6491" spans="2:108" x14ac:dyDescent="0.3">
      <c r="B6491"/>
      <c r="C6491"/>
      <c r="E6491"/>
      <c r="F6491"/>
      <c r="G6491"/>
      <c r="H6491"/>
      <c r="I6491"/>
      <c r="K6491"/>
      <c r="N6491"/>
      <c r="U6491"/>
      <c r="V6491"/>
      <c r="X6491"/>
      <c r="Y6491"/>
      <c r="AP6491"/>
      <c r="AR6491"/>
      <c r="AV6491"/>
      <c r="BV6491"/>
      <c r="BW6491"/>
      <c r="BX6491"/>
      <c r="BY6491"/>
      <c r="CO6491"/>
      <c r="CQ6491"/>
      <c r="DD6491"/>
    </row>
    <row r="6492" spans="2:108" x14ac:dyDescent="0.3">
      <c r="B6492"/>
      <c r="C6492"/>
      <c r="E6492"/>
      <c r="F6492"/>
      <c r="G6492"/>
      <c r="I6492"/>
      <c r="K6492"/>
      <c r="N6492"/>
      <c r="O6492"/>
      <c r="P6492"/>
      <c r="U6492"/>
      <c r="V6492"/>
      <c r="X6492"/>
    </row>
    <row r="6493" spans="2:108" x14ac:dyDescent="0.3">
      <c r="B6493"/>
      <c r="C6493"/>
      <c r="E6493"/>
      <c r="F6493"/>
      <c r="G6493"/>
      <c r="H6493"/>
      <c r="I6493"/>
      <c r="K6493"/>
      <c r="N6493"/>
      <c r="U6493"/>
      <c r="V6493"/>
      <c r="X6493"/>
      <c r="DD6493"/>
    </row>
    <row r="6494" spans="2:108" x14ac:dyDescent="0.3">
      <c r="B6494"/>
      <c r="C6494"/>
      <c r="E6494"/>
      <c r="F6494"/>
      <c r="G6494"/>
      <c r="H6494"/>
      <c r="I6494"/>
      <c r="K6494"/>
      <c r="N6494"/>
      <c r="U6494"/>
      <c r="V6494"/>
      <c r="X6494"/>
      <c r="DD6494"/>
    </row>
    <row r="6495" spans="2:108" x14ac:dyDescent="0.3">
      <c r="B6495"/>
      <c r="C6495"/>
      <c r="E6495"/>
      <c r="F6495"/>
      <c r="G6495"/>
      <c r="H6495"/>
      <c r="I6495"/>
      <c r="K6495"/>
      <c r="N6495"/>
      <c r="U6495"/>
      <c r="V6495"/>
      <c r="X6495"/>
      <c r="DD6495"/>
    </row>
    <row r="6496" spans="2:108" x14ac:dyDescent="0.3">
      <c r="B6496"/>
      <c r="C6496"/>
      <c r="E6496"/>
      <c r="F6496"/>
      <c r="G6496"/>
      <c r="H6496"/>
      <c r="I6496"/>
      <c r="K6496"/>
      <c r="N6496"/>
      <c r="O6496"/>
      <c r="P6496"/>
      <c r="U6496"/>
      <c r="V6496"/>
      <c r="X6496"/>
      <c r="DD6496"/>
    </row>
    <row r="6497" spans="2:108" x14ac:dyDescent="0.3">
      <c r="B6497"/>
      <c r="C6497"/>
      <c r="E6497"/>
      <c r="F6497"/>
      <c r="G6497"/>
      <c r="H6497"/>
      <c r="I6497"/>
      <c r="K6497"/>
      <c r="N6497"/>
      <c r="U6497"/>
      <c r="V6497"/>
      <c r="X6497"/>
      <c r="Y6497"/>
      <c r="DD6497"/>
    </row>
    <row r="6498" spans="2:108" x14ac:dyDescent="0.3">
      <c r="B6498"/>
      <c r="C6498"/>
      <c r="E6498"/>
      <c r="F6498"/>
      <c r="G6498"/>
      <c r="H6498"/>
      <c r="I6498"/>
      <c r="K6498"/>
      <c r="N6498"/>
      <c r="U6498"/>
      <c r="V6498"/>
      <c r="X6498"/>
      <c r="Y6498"/>
    </row>
    <row r="6499" spans="2:108" x14ac:dyDescent="0.3">
      <c r="B6499"/>
      <c r="C6499"/>
      <c r="E6499"/>
      <c r="F6499"/>
      <c r="G6499"/>
      <c r="H6499"/>
      <c r="I6499"/>
      <c r="K6499"/>
      <c r="N6499"/>
      <c r="O6499"/>
      <c r="P6499"/>
      <c r="U6499"/>
      <c r="V6499"/>
      <c r="X6499"/>
      <c r="DD6499"/>
    </row>
    <row r="6500" spans="2:108" x14ac:dyDescent="0.3">
      <c r="B6500"/>
      <c r="C6500"/>
      <c r="E6500"/>
      <c r="F6500"/>
      <c r="G6500"/>
      <c r="H6500"/>
      <c r="I6500"/>
      <c r="K6500"/>
      <c r="N6500"/>
      <c r="U6500"/>
      <c r="V6500"/>
      <c r="X6500"/>
    </row>
    <row r="6501" spans="2:108" x14ac:dyDescent="0.3">
      <c r="B6501"/>
      <c r="C6501"/>
      <c r="E6501"/>
      <c r="F6501"/>
      <c r="G6501"/>
      <c r="H6501"/>
      <c r="I6501"/>
      <c r="K6501"/>
      <c r="N6501"/>
      <c r="U6501"/>
      <c r="V6501"/>
      <c r="X6501"/>
      <c r="Y6501"/>
      <c r="DD6501"/>
    </row>
    <row r="6502" spans="2:108" x14ac:dyDescent="0.3">
      <c r="B6502"/>
      <c r="C6502"/>
      <c r="E6502"/>
      <c r="F6502"/>
      <c r="G6502"/>
      <c r="H6502"/>
      <c r="I6502"/>
      <c r="K6502"/>
      <c r="N6502"/>
      <c r="U6502"/>
      <c r="V6502"/>
      <c r="X6502"/>
    </row>
    <row r="6503" spans="2:108" x14ac:dyDescent="0.3">
      <c r="B6503"/>
      <c r="C6503"/>
      <c r="E6503"/>
      <c r="F6503"/>
      <c r="G6503"/>
      <c r="H6503"/>
      <c r="I6503"/>
      <c r="K6503"/>
      <c r="N6503"/>
      <c r="O6503"/>
      <c r="P6503"/>
      <c r="U6503"/>
      <c r="V6503"/>
      <c r="X6503"/>
      <c r="DD6503"/>
    </row>
    <row r="6504" spans="2:108" x14ac:dyDescent="0.3">
      <c r="B6504"/>
      <c r="C6504"/>
      <c r="E6504"/>
      <c r="F6504"/>
      <c r="G6504"/>
      <c r="H6504"/>
      <c r="I6504"/>
      <c r="K6504"/>
      <c r="N6504"/>
      <c r="U6504"/>
      <c r="V6504"/>
      <c r="X6504"/>
    </row>
    <row r="6505" spans="2:108" x14ac:dyDescent="0.3">
      <c r="B6505"/>
      <c r="C6505"/>
      <c r="E6505"/>
      <c r="F6505"/>
      <c r="G6505"/>
      <c r="I6505"/>
      <c r="K6505"/>
      <c r="N6505"/>
      <c r="U6505"/>
      <c r="V6505"/>
      <c r="X6505"/>
    </row>
    <row r="6506" spans="2:108" x14ac:dyDescent="0.3">
      <c r="B6506"/>
      <c r="C6506"/>
      <c r="E6506"/>
      <c r="F6506"/>
      <c r="G6506"/>
      <c r="H6506"/>
      <c r="I6506"/>
      <c r="K6506"/>
      <c r="N6506"/>
      <c r="O6506"/>
      <c r="P6506"/>
      <c r="U6506"/>
      <c r="V6506"/>
      <c r="X6506"/>
      <c r="DD6506"/>
    </row>
    <row r="6507" spans="2:108" x14ac:dyDescent="0.3">
      <c r="B6507"/>
      <c r="C6507"/>
      <c r="E6507"/>
      <c r="F6507"/>
      <c r="G6507"/>
      <c r="H6507"/>
      <c r="I6507"/>
      <c r="K6507"/>
      <c r="N6507"/>
      <c r="U6507"/>
      <c r="V6507"/>
      <c r="X6507"/>
      <c r="DD6507"/>
    </row>
    <row r="6508" spans="2:108" x14ac:dyDescent="0.3">
      <c r="B6508"/>
      <c r="C6508"/>
      <c r="E6508"/>
      <c r="F6508"/>
      <c r="G6508"/>
      <c r="H6508"/>
      <c r="I6508"/>
      <c r="K6508"/>
      <c r="N6508"/>
      <c r="U6508"/>
      <c r="V6508"/>
      <c r="X6508"/>
    </row>
    <row r="6509" spans="2:108" x14ac:dyDescent="0.3">
      <c r="B6509"/>
      <c r="C6509"/>
      <c r="E6509"/>
      <c r="F6509"/>
      <c r="G6509"/>
      <c r="H6509"/>
      <c r="I6509"/>
      <c r="K6509"/>
      <c r="N6509"/>
      <c r="O6509"/>
      <c r="P6509"/>
      <c r="U6509"/>
      <c r="V6509"/>
      <c r="X6509"/>
      <c r="DD6509"/>
    </row>
    <row r="6510" spans="2:108" x14ac:dyDescent="0.3">
      <c r="B6510"/>
      <c r="C6510"/>
      <c r="E6510"/>
      <c r="F6510"/>
      <c r="G6510"/>
      <c r="H6510"/>
      <c r="I6510"/>
      <c r="K6510"/>
      <c r="N6510"/>
      <c r="U6510"/>
      <c r="V6510"/>
      <c r="X6510"/>
      <c r="Y6510"/>
      <c r="DD6510"/>
    </row>
    <row r="6511" spans="2:108" x14ac:dyDescent="0.3">
      <c r="B6511"/>
      <c r="C6511"/>
      <c r="E6511"/>
      <c r="F6511"/>
      <c r="G6511"/>
      <c r="H6511"/>
      <c r="I6511"/>
      <c r="K6511"/>
      <c r="N6511"/>
      <c r="U6511"/>
      <c r="V6511"/>
      <c r="X6511"/>
    </row>
    <row r="6512" spans="2:108" x14ac:dyDescent="0.3">
      <c r="B6512"/>
      <c r="C6512"/>
      <c r="E6512"/>
      <c r="F6512"/>
      <c r="G6512"/>
      <c r="H6512"/>
      <c r="I6512"/>
      <c r="K6512"/>
      <c r="N6512"/>
      <c r="O6512"/>
      <c r="P6512"/>
      <c r="U6512"/>
      <c r="V6512"/>
      <c r="X6512"/>
      <c r="DD6512"/>
    </row>
    <row r="6513" spans="2:108" x14ac:dyDescent="0.3">
      <c r="B6513"/>
      <c r="C6513"/>
      <c r="E6513"/>
      <c r="F6513"/>
      <c r="G6513"/>
      <c r="H6513"/>
      <c r="I6513"/>
      <c r="K6513"/>
      <c r="N6513"/>
      <c r="O6513"/>
      <c r="P6513"/>
      <c r="U6513"/>
      <c r="V6513"/>
      <c r="X6513"/>
      <c r="DD6513"/>
    </row>
    <row r="6514" spans="2:108" x14ac:dyDescent="0.3">
      <c r="B6514"/>
      <c r="C6514"/>
      <c r="E6514"/>
      <c r="F6514"/>
      <c r="G6514"/>
      <c r="H6514"/>
      <c r="I6514"/>
      <c r="K6514"/>
      <c r="N6514"/>
      <c r="U6514"/>
      <c r="V6514"/>
      <c r="X6514"/>
    </row>
    <row r="6515" spans="2:108" x14ac:dyDescent="0.3">
      <c r="B6515"/>
      <c r="C6515"/>
      <c r="E6515"/>
      <c r="F6515"/>
      <c r="G6515"/>
      <c r="H6515"/>
      <c r="I6515"/>
      <c r="K6515"/>
      <c r="N6515"/>
      <c r="U6515"/>
      <c r="V6515"/>
      <c r="X6515"/>
    </row>
    <row r="6516" spans="2:108" x14ac:dyDescent="0.3">
      <c r="B6516"/>
      <c r="C6516"/>
      <c r="E6516"/>
      <c r="F6516"/>
      <c r="G6516"/>
      <c r="H6516"/>
      <c r="I6516"/>
      <c r="K6516"/>
      <c r="N6516"/>
      <c r="U6516"/>
      <c r="V6516"/>
      <c r="X6516"/>
      <c r="Y6516"/>
      <c r="DD6516"/>
    </row>
    <row r="6517" spans="2:108" x14ac:dyDescent="0.3">
      <c r="B6517"/>
      <c r="C6517"/>
      <c r="E6517"/>
      <c r="F6517"/>
      <c r="G6517"/>
      <c r="H6517"/>
      <c r="I6517"/>
      <c r="K6517"/>
      <c r="N6517"/>
      <c r="U6517"/>
      <c r="V6517"/>
      <c r="X6517"/>
    </row>
    <row r="6518" spans="2:108" x14ac:dyDescent="0.3">
      <c r="B6518"/>
      <c r="C6518"/>
      <c r="E6518"/>
      <c r="F6518"/>
      <c r="G6518"/>
      <c r="H6518"/>
      <c r="I6518"/>
      <c r="K6518"/>
      <c r="N6518"/>
      <c r="U6518"/>
      <c r="V6518"/>
      <c r="X6518"/>
      <c r="DD6518"/>
    </row>
    <row r="6519" spans="2:108" x14ac:dyDescent="0.3">
      <c r="B6519"/>
      <c r="C6519"/>
      <c r="E6519"/>
      <c r="F6519"/>
      <c r="G6519"/>
      <c r="H6519"/>
      <c r="I6519"/>
      <c r="K6519"/>
      <c r="N6519"/>
      <c r="U6519"/>
      <c r="V6519"/>
      <c r="X6519"/>
    </row>
    <row r="6520" spans="2:108" x14ac:dyDescent="0.3">
      <c r="B6520"/>
      <c r="C6520"/>
      <c r="E6520"/>
      <c r="F6520"/>
      <c r="G6520"/>
      <c r="H6520"/>
      <c r="I6520"/>
      <c r="K6520"/>
      <c r="N6520"/>
      <c r="O6520"/>
      <c r="P6520"/>
      <c r="U6520"/>
      <c r="V6520"/>
      <c r="X6520"/>
      <c r="DD6520"/>
    </row>
    <row r="6521" spans="2:108" x14ac:dyDescent="0.3">
      <c r="B6521"/>
      <c r="C6521"/>
      <c r="E6521"/>
      <c r="F6521"/>
      <c r="G6521"/>
      <c r="H6521"/>
      <c r="I6521"/>
      <c r="K6521"/>
      <c r="N6521"/>
      <c r="U6521"/>
      <c r="V6521"/>
      <c r="X6521"/>
      <c r="DD6521"/>
    </row>
    <row r="6522" spans="2:108" x14ac:dyDescent="0.3">
      <c r="B6522"/>
      <c r="C6522"/>
      <c r="E6522"/>
      <c r="F6522"/>
      <c r="G6522"/>
      <c r="H6522"/>
      <c r="I6522"/>
      <c r="K6522"/>
      <c r="N6522"/>
      <c r="O6522"/>
      <c r="P6522"/>
      <c r="U6522"/>
      <c r="V6522"/>
      <c r="X6522"/>
      <c r="DD6522"/>
    </row>
    <row r="6523" spans="2:108" x14ac:dyDescent="0.3">
      <c r="B6523"/>
      <c r="C6523"/>
      <c r="E6523"/>
      <c r="F6523"/>
      <c r="G6523"/>
      <c r="H6523"/>
      <c r="I6523"/>
      <c r="K6523"/>
      <c r="N6523"/>
      <c r="U6523"/>
      <c r="V6523"/>
      <c r="X6523"/>
      <c r="DD6523"/>
    </row>
    <row r="6524" spans="2:108" x14ac:dyDescent="0.3">
      <c r="B6524"/>
      <c r="C6524"/>
      <c r="E6524"/>
      <c r="F6524"/>
      <c r="G6524"/>
      <c r="H6524"/>
      <c r="I6524"/>
      <c r="K6524"/>
      <c r="N6524"/>
      <c r="U6524"/>
      <c r="V6524"/>
      <c r="X6524"/>
    </row>
    <row r="6525" spans="2:108" x14ac:dyDescent="0.3">
      <c r="B6525"/>
      <c r="C6525"/>
      <c r="E6525"/>
      <c r="F6525"/>
      <c r="G6525"/>
      <c r="H6525"/>
      <c r="I6525"/>
      <c r="K6525"/>
      <c r="N6525"/>
      <c r="U6525"/>
      <c r="V6525"/>
      <c r="X6525"/>
    </row>
    <row r="6526" spans="2:108" x14ac:dyDescent="0.3">
      <c r="B6526"/>
      <c r="C6526"/>
      <c r="E6526"/>
      <c r="F6526"/>
      <c r="G6526"/>
      <c r="H6526"/>
      <c r="I6526"/>
      <c r="K6526"/>
      <c r="N6526"/>
      <c r="U6526"/>
      <c r="V6526"/>
      <c r="X6526"/>
    </row>
    <row r="6527" spans="2:108" x14ac:dyDescent="0.3">
      <c r="B6527"/>
      <c r="C6527"/>
      <c r="E6527"/>
      <c r="F6527"/>
      <c r="G6527"/>
      <c r="H6527"/>
      <c r="I6527"/>
      <c r="K6527"/>
      <c r="N6527"/>
      <c r="O6527"/>
      <c r="P6527"/>
      <c r="U6527"/>
      <c r="V6527"/>
      <c r="X6527"/>
      <c r="DD6527"/>
    </row>
    <row r="6528" spans="2:108" x14ac:dyDescent="0.3">
      <c r="B6528"/>
      <c r="C6528"/>
      <c r="E6528"/>
      <c r="F6528"/>
      <c r="G6528"/>
      <c r="H6528"/>
      <c r="I6528"/>
      <c r="K6528"/>
      <c r="N6528"/>
      <c r="U6528"/>
      <c r="V6528"/>
      <c r="X6528"/>
    </row>
    <row r="6529" spans="2:108" x14ac:dyDescent="0.3">
      <c r="B6529"/>
      <c r="C6529"/>
      <c r="E6529"/>
      <c r="F6529"/>
      <c r="G6529"/>
      <c r="H6529"/>
      <c r="I6529"/>
      <c r="K6529"/>
      <c r="N6529"/>
      <c r="U6529"/>
      <c r="V6529"/>
      <c r="X6529"/>
    </row>
    <row r="6530" spans="2:108" x14ac:dyDescent="0.3">
      <c r="B6530"/>
      <c r="C6530"/>
      <c r="E6530"/>
      <c r="F6530"/>
      <c r="G6530"/>
      <c r="H6530"/>
      <c r="I6530"/>
      <c r="K6530"/>
      <c r="N6530"/>
      <c r="U6530"/>
      <c r="V6530"/>
      <c r="X6530"/>
      <c r="DD6530"/>
    </row>
    <row r="6531" spans="2:108" x14ac:dyDescent="0.3">
      <c r="B6531"/>
      <c r="C6531"/>
      <c r="E6531"/>
      <c r="F6531"/>
      <c r="G6531"/>
      <c r="H6531"/>
      <c r="I6531"/>
      <c r="K6531"/>
      <c r="N6531"/>
      <c r="U6531"/>
      <c r="V6531"/>
      <c r="X6531"/>
      <c r="Y6531"/>
      <c r="DD6531"/>
    </row>
    <row r="6532" spans="2:108" x14ac:dyDescent="0.3">
      <c r="B6532"/>
      <c r="C6532"/>
      <c r="E6532"/>
      <c r="F6532"/>
      <c r="G6532"/>
      <c r="H6532"/>
      <c r="I6532"/>
      <c r="K6532"/>
      <c r="N6532"/>
      <c r="U6532"/>
      <c r="V6532"/>
      <c r="X6532"/>
    </row>
    <row r="6533" spans="2:108" x14ac:dyDescent="0.3">
      <c r="B6533"/>
      <c r="C6533"/>
      <c r="E6533"/>
      <c r="F6533"/>
      <c r="G6533"/>
      <c r="H6533"/>
      <c r="I6533"/>
      <c r="K6533"/>
      <c r="N6533"/>
      <c r="U6533"/>
      <c r="V6533"/>
      <c r="X6533"/>
    </row>
    <row r="6534" spans="2:108" x14ac:dyDescent="0.3">
      <c r="B6534"/>
      <c r="C6534"/>
      <c r="E6534"/>
      <c r="F6534"/>
      <c r="G6534"/>
      <c r="I6534"/>
      <c r="K6534"/>
      <c r="N6534"/>
      <c r="U6534"/>
      <c r="V6534"/>
      <c r="X6534"/>
      <c r="Y6534"/>
      <c r="AD6534"/>
      <c r="DD6534"/>
    </row>
    <row r="6535" spans="2:108" x14ac:dyDescent="0.3">
      <c r="B6535"/>
      <c r="C6535"/>
      <c r="E6535"/>
      <c r="F6535"/>
      <c r="G6535"/>
      <c r="H6535"/>
      <c r="I6535"/>
      <c r="K6535"/>
      <c r="N6535"/>
      <c r="U6535"/>
      <c r="V6535"/>
      <c r="X6535"/>
      <c r="DD6535"/>
    </row>
    <row r="6536" spans="2:108" x14ac:dyDescent="0.3">
      <c r="B6536"/>
      <c r="C6536"/>
      <c r="E6536"/>
      <c r="F6536"/>
      <c r="G6536"/>
      <c r="H6536"/>
      <c r="I6536"/>
      <c r="K6536"/>
      <c r="N6536"/>
      <c r="U6536"/>
      <c r="V6536"/>
      <c r="X6536"/>
    </row>
    <row r="6537" spans="2:108" x14ac:dyDescent="0.3">
      <c r="B6537"/>
      <c r="C6537"/>
      <c r="E6537"/>
      <c r="F6537"/>
      <c r="G6537"/>
      <c r="H6537"/>
      <c r="I6537"/>
      <c r="K6537"/>
      <c r="N6537"/>
      <c r="U6537"/>
      <c r="V6537"/>
      <c r="X6537"/>
      <c r="Y6537"/>
      <c r="DD6537"/>
    </row>
    <row r="6538" spans="2:108" x14ac:dyDescent="0.3">
      <c r="B6538"/>
      <c r="C6538"/>
      <c r="E6538"/>
      <c r="F6538"/>
      <c r="G6538"/>
      <c r="H6538"/>
      <c r="I6538"/>
      <c r="K6538"/>
      <c r="N6538"/>
      <c r="U6538"/>
      <c r="V6538"/>
      <c r="X6538"/>
    </row>
    <row r="6539" spans="2:108" x14ac:dyDescent="0.3">
      <c r="B6539"/>
      <c r="C6539"/>
      <c r="E6539"/>
      <c r="F6539"/>
      <c r="G6539"/>
      <c r="H6539"/>
      <c r="I6539"/>
      <c r="K6539"/>
      <c r="N6539"/>
      <c r="U6539"/>
      <c r="V6539"/>
      <c r="X6539"/>
      <c r="DD6539"/>
    </row>
    <row r="6540" spans="2:108" x14ac:dyDescent="0.3">
      <c r="B6540"/>
      <c r="C6540"/>
      <c r="E6540"/>
      <c r="F6540"/>
      <c r="G6540"/>
      <c r="H6540"/>
      <c r="I6540"/>
      <c r="K6540"/>
      <c r="N6540"/>
      <c r="U6540"/>
      <c r="V6540"/>
      <c r="X6540"/>
      <c r="DD6540"/>
    </row>
    <row r="6541" spans="2:108" x14ac:dyDescent="0.3">
      <c r="B6541"/>
      <c r="C6541"/>
      <c r="E6541"/>
      <c r="F6541"/>
      <c r="G6541"/>
      <c r="H6541"/>
      <c r="I6541"/>
      <c r="K6541"/>
      <c r="N6541"/>
      <c r="U6541"/>
      <c r="V6541"/>
      <c r="X6541"/>
      <c r="DD6541"/>
    </row>
    <row r="6542" spans="2:108" x14ac:dyDescent="0.3">
      <c r="B6542"/>
      <c r="C6542"/>
      <c r="E6542"/>
      <c r="F6542"/>
      <c r="G6542"/>
      <c r="H6542"/>
      <c r="I6542"/>
      <c r="K6542"/>
      <c r="N6542"/>
      <c r="U6542"/>
      <c r="V6542"/>
      <c r="X6542"/>
      <c r="DD6542"/>
    </row>
    <row r="6543" spans="2:108" x14ac:dyDescent="0.3">
      <c r="B6543"/>
      <c r="C6543"/>
      <c r="E6543"/>
      <c r="F6543"/>
      <c r="G6543"/>
      <c r="H6543"/>
      <c r="I6543"/>
      <c r="K6543"/>
      <c r="N6543"/>
      <c r="U6543"/>
      <c r="V6543"/>
      <c r="X6543"/>
    </row>
    <row r="6544" spans="2:108" x14ac:dyDescent="0.3">
      <c r="B6544"/>
      <c r="C6544"/>
      <c r="E6544"/>
      <c r="F6544"/>
      <c r="G6544"/>
      <c r="H6544"/>
      <c r="I6544"/>
      <c r="K6544"/>
      <c r="N6544"/>
      <c r="U6544"/>
      <c r="V6544"/>
      <c r="X6544"/>
      <c r="DD6544"/>
    </row>
    <row r="6545" spans="2:108" x14ac:dyDescent="0.3">
      <c r="B6545"/>
      <c r="C6545"/>
      <c r="E6545"/>
      <c r="F6545"/>
      <c r="G6545"/>
      <c r="H6545"/>
      <c r="I6545"/>
      <c r="K6545"/>
      <c r="N6545"/>
      <c r="U6545"/>
      <c r="V6545"/>
      <c r="X6545"/>
    </row>
    <row r="6546" spans="2:108" x14ac:dyDescent="0.3">
      <c r="B6546"/>
      <c r="C6546"/>
      <c r="E6546"/>
      <c r="F6546"/>
      <c r="G6546"/>
      <c r="I6546"/>
      <c r="K6546"/>
      <c r="N6546"/>
      <c r="U6546"/>
      <c r="V6546"/>
      <c r="X6546"/>
    </row>
    <row r="6547" spans="2:108" x14ac:dyDescent="0.3">
      <c r="B6547"/>
      <c r="C6547"/>
      <c r="E6547"/>
      <c r="F6547"/>
      <c r="G6547"/>
      <c r="H6547"/>
      <c r="I6547"/>
      <c r="K6547"/>
      <c r="N6547"/>
      <c r="O6547"/>
      <c r="P6547"/>
      <c r="U6547"/>
      <c r="V6547"/>
      <c r="X6547"/>
      <c r="DD6547"/>
    </row>
    <row r="6548" spans="2:108" x14ac:dyDescent="0.3">
      <c r="B6548"/>
      <c r="C6548"/>
      <c r="E6548"/>
      <c r="F6548"/>
      <c r="G6548"/>
      <c r="H6548"/>
      <c r="I6548"/>
      <c r="K6548"/>
      <c r="N6548"/>
      <c r="U6548"/>
      <c r="V6548"/>
      <c r="X6548"/>
    </row>
    <row r="6549" spans="2:108" x14ac:dyDescent="0.3">
      <c r="B6549"/>
      <c r="C6549"/>
      <c r="E6549"/>
      <c r="F6549"/>
      <c r="G6549"/>
      <c r="H6549"/>
      <c r="I6549"/>
      <c r="K6549"/>
      <c r="N6549"/>
      <c r="U6549"/>
      <c r="V6549"/>
      <c r="X6549"/>
      <c r="DD6549"/>
    </row>
    <row r="6550" spans="2:108" x14ac:dyDescent="0.3">
      <c r="B6550"/>
      <c r="C6550"/>
      <c r="E6550"/>
      <c r="F6550"/>
      <c r="G6550"/>
      <c r="H6550"/>
      <c r="I6550"/>
      <c r="K6550"/>
      <c r="N6550"/>
      <c r="U6550"/>
      <c r="V6550"/>
      <c r="X6550"/>
    </row>
    <row r="6551" spans="2:108" x14ac:dyDescent="0.3">
      <c r="B6551"/>
      <c r="C6551"/>
      <c r="E6551"/>
      <c r="F6551"/>
      <c r="G6551"/>
      <c r="H6551"/>
      <c r="I6551"/>
      <c r="K6551"/>
      <c r="N6551"/>
      <c r="U6551"/>
      <c r="V6551"/>
      <c r="X6551"/>
      <c r="DD6551"/>
    </row>
    <row r="6552" spans="2:108" x14ac:dyDescent="0.3">
      <c r="B6552"/>
      <c r="C6552"/>
      <c r="E6552"/>
      <c r="F6552"/>
      <c r="G6552"/>
      <c r="H6552"/>
      <c r="I6552"/>
      <c r="K6552"/>
      <c r="N6552"/>
      <c r="U6552"/>
      <c r="V6552"/>
      <c r="X6552"/>
      <c r="DD6552"/>
    </row>
    <row r="6553" spans="2:108" x14ac:dyDescent="0.3">
      <c r="B6553"/>
      <c r="C6553"/>
      <c r="E6553"/>
      <c r="F6553"/>
      <c r="G6553"/>
      <c r="H6553"/>
      <c r="I6553"/>
      <c r="K6553"/>
      <c r="N6553"/>
      <c r="U6553"/>
      <c r="V6553"/>
      <c r="X6553"/>
      <c r="Y6553"/>
      <c r="DD6553"/>
    </row>
    <row r="6554" spans="2:108" x14ac:dyDescent="0.3">
      <c r="B6554"/>
      <c r="C6554"/>
      <c r="E6554"/>
      <c r="F6554"/>
      <c r="G6554"/>
      <c r="H6554"/>
      <c r="I6554"/>
      <c r="K6554"/>
      <c r="N6554"/>
      <c r="U6554"/>
      <c r="V6554"/>
      <c r="X6554"/>
    </row>
    <row r="6555" spans="2:108" x14ac:dyDescent="0.3">
      <c r="B6555"/>
      <c r="C6555"/>
      <c r="E6555"/>
      <c r="F6555"/>
      <c r="G6555"/>
      <c r="H6555"/>
      <c r="I6555"/>
      <c r="K6555"/>
      <c r="N6555"/>
      <c r="O6555"/>
      <c r="P6555"/>
      <c r="U6555"/>
      <c r="V6555"/>
      <c r="X6555"/>
      <c r="DD6555"/>
    </row>
    <row r="6556" spans="2:108" x14ac:dyDescent="0.3">
      <c r="B6556"/>
      <c r="C6556"/>
      <c r="E6556"/>
      <c r="F6556"/>
      <c r="G6556"/>
      <c r="H6556"/>
      <c r="I6556"/>
      <c r="K6556"/>
      <c r="N6556"/>
      <c r="U6556"/>
      <c r="V6556"/>
      <c r="X6556"/>
    </row>
    <row r="6557" spans="2:108" x14ac:dyDescent="0.3">
      <c r="B6557"/>
      <c r="C6557"/>
      <c r="E6557"/>
      <c r="F6557"/>
      <c r="G6557"/>
      <c r="H6557"/>
      <c r="I6557"/>
      <c r="K6557"/>
      <c r="N6557"/>
      <c r="U6557"/>
      <c r="V6557"/>
      <c r="X6557"/>
      <c r="DD6557"/>
    </row>
    <row r="6558" spans="2:108" x14ac:dyDescent="0.3">
      <c r="B6558"/>
      <c r="C6558"/>
      <c r="E6558"/>
      <c r="F6558"/>
      <c r="G6558"/>
      <c r="H6558"/>
      <c r="I6558"/>
      <c r="K6558"/>
      <c r="N6558"/>
      <c r="O6558"/>
      <c r="P6558"/>
      <c r="U6558"/>
      <c r="V6558"/>
      <c r="X6558"/>
      <c r="DD6558"/>
    </row>
    <row r="6559" spans="2:108" x14ac:dyDescent="0.3">
      <c r="B6559"/>
      <c r="C6559"/>
      <c r="E6559"/>
      <c r="F6559"/>
      <c r="G6559"/>
      <c r="H6559"/>
      <c r="I6559"/>
      <c r="K6559"/>
      <c r="N6559"/>
      <c r="U6559"/>
      <c r="V6559"/>
      <c r="X6559"/>
    </row>
    <row r="6560" spans="2:108" x14ac:dyDescent="0.3">
      <c r="B6560"/>
      <c r="C6560"/>
      <c r="E6560"/>
      <c r="F6560"/>
      <c r="G6560"/>
      <c r="H6560"/>
      <c r="I6560"/>
      <c r="K6560"/>
      <c r="N6560"/>
      <c r="U6560"/>
      <c r="V6560"/>
      <c r="X6560"/>
      <c r="DD6560"/>
    </row>
    <row r="6561" spans="2:108" x14ac:dyDescent="0.3">
      <c r="B6561"/>
      <c r="C6561"/>
      <c r="E6561"/>
      <c r="F6561"/>
      <c r="G6561"/>
      <c r="H6561"/>
      <c r="I6561"/>
      <c r="K6561"/>
      <c r="N6561"/>
      <c r="O6561"/>
      <c r="P6561"/>
      <c r="U6561"/>
      <c r="V6561"/>
      <c r="X6561"/>
      <c r="Y6561"/>
      <c r="DD6561"/>
    </row>
    <row r="6562" spans="2:108" x14ac:dyDescent="0.3">
      <c r="B6562"/>
      <c r="C6562"/>
      <c r="E6562"/>
      <c r="F6562"/>
      <c r="G6562"/>
      <c r="H6562"/>
      <c r="I6562"/>
      <c r="K6562"/>
      <c r="N6562"/>
      <c r="U6562"/>
      <c r="V6562"/>
      <c r="X6562"/>
    </row>
    <row r="6563" spans="2:108" x14ac:dyDescent="0.3">
      <c r="B6563"/>
      <c r="C6563"/>
      <c r="E6563"/>
      <c r="F6563"/>
      <c r="G6563"/>
      <c r="H6563"/>
      <c r="I6563"/>
      <c r="K6563"/>
      <c r="N6563"/>
      <c r="U6563"/>
      <c r="V6563"/>
      <c r="X6563"/>
      <c r="DD6563"/>
    </row>
    <row r="6564" spans="2:108" x14ac:dyDescent="0.3">
      <c r="B6564"/>
      <c r="C6564"/>
      <c r="E6564"/>
      <c r="F6564"/>
      <c r="G6564"/>
      <c r="H6564"/>
      <c r="I6564"/>
      <c r="K6564"/>
      <c r="N6564"/>
      <c r="O6564"/>
      <c r="P6564"/>
      <c r="U6564"/>
      <c r="V6564"/>
      <c r="X6564"/>
      <c r="DD6564"/>
    </row>
    <row r="6565" spans="2:108" x14ac:dyDescent="0.3">
      <c r="B6565"/>
      <c r="C6565"/>
      <c r="E6565"/>
      <c r="F6565"/>
      <c r="G6565"/>
      <c r="H6565"/>
      <c r="I6565"/>
      <c r="K6565"/>
      <c r="N6565"/>
      <c r="U6565"/>
      <c r="V6565"/>
      <c r="X6565"/>
    </row>
    <row r="6566" spans="2:108" x14ac:dyDescent="0.3">
      <c r="B6566"/>
      <c r="C6566"/>
      <c r="E6566"/>
      <c r="F6566"/>
      <c r="G6566"/>
      <c r="H6566"/>
      <c r="I6566"/>
      <c r="K6566"/>
      <c r="N6566"/>
      <c r="U6566"/>
      <c r="V6566"/>
      <c r="X6566"/>
    </row>
    <row r="6567" spans="2:108" x14ac:dyDescent="0.3">
      <c r="B6567"/>
      <c r="C6567"/>
      <c r="E6567"/>
      <c r="F6567"/>
      <c r="G6567"/>
      <c r="H6567"/>
      <c r="I6567"/>
      <c r="K6567"/>
      <c r="N6567"/>
      <c r="U6567"/>
      <c r="V6567"/>
      <c r="X6567"/>
    </row>
    <row r="6568" spans="2:108" x14ac:dyDescent="0.3">
      <c r="B6568"/>
      <c r="C6568"/>
      <c r="E6568"/>
      <c r="F6568"/>
      <c r="G6568"/>
      <c r="H6568"/>
      <c r="I6568"/>
      <c r="K6568"/>
      <c r="N6568"/>
      <c r="U6568"/>
      <c r="V6568"/>
      <c r="X6568"/>
    </row>
    <row r="6569" spans="2:108" x14ac:dyDescent="0.3">
      <c r="B6569"/>
      <c r="C6569"/>
      <c r="E6569"/>
      <c r="F6569"/>
      <c r="G6569"/>
      <c r="I6569"/>
      <c r="K6569"/>
      <c r="N6569"/>
      <c r="U6569"/>
      <c r="V6569"/>
      <c r="X6569"/>
    </row>
    <row r="6570" spans="2:108" x14ac:dyDescent="0.3">
      <c r="B6570"/>
      <c r="C6570"/>
      <c r="E6570"/>
      <c r="F6570"/>
      <c r="G6570"/>
      <c r="H6570"/>
      <c r="I6570"/>
      <c r="K6570"/>
      <c r="N6570"/>
      <c r="U6570"/>
      <c r="V6570"/>
      <c r="X6570"/>
      <c r="DD6570"/>
    </row>
    <row r="6571" spans="2:108" x14ac:dyDescent="0.3">
      <c r="B6571"/>
      <c r="C6571"/>
      <c r="E6571"/>
      <c r="F6571"/>
      <c r="G6571"/>
      <c r="H6571"/>
      <c r="I6571"/>
      <c r="K6571"/>
      <c r="N6571"/>
      <c r="U6571"/>
      <c r="V6571"/>
      <c r="X6571"/>
      <c r="Y6571"/>
      <c r="AP6571"/>
      <c r="AR6571"/>
      <c r="AV6571"/>
      <c r="AX6571"/>
      <c r="BS6571"/>
      <c r="BV6571"/>
      <c r="BW6571"/>
      <c r="BX6571"/>
      <c r="BY6571"/>
      <c r="CO6571"/>
    </row>
    <row r="6572" spans="2:108" x14ac:dyDescent="0.3">
      <c r="B6572"/>
      <c r="C6572"/>
      <c r="E6572"/>
      <c r="F6572"/>
      <c r="G6572"/>
      <c r="I6572"/>
      <c r="K6572"/>
      <c r="N6572"/>
      <c r="U6572"/>
      <c r="V6572"/>
      <c r="X6572"/>
      <c r="Y6572"/>
      <c r="AD6572"/>
      <c r="DD6572"/>
    </row>
    <row r="6573" spans="2:108" x14ac:dyDescent="0.3">
      <c r="B6573"/>
      <c r="C6573"/>
      <c r="E6573"/>
      <c r="F6573"/>
      <c r="G6573"/>
      <c r="H6573"/>
      <c r="I6573"/>
      <c r="K6573"/>
      <c r="N6573"/>
      <c r="U6573"/>
      <c r="V6573"/>
      <c r="X6573"/>
    </row>
    <row r="6574" spans="2:108" x14ac:dyDescent="0.3">
      <c r="B6574"/>
      <c r="C6574"/>
      <c r="E6574"/>
      <c r="F6574"/>
      <c r="G6574"/>
      <c r="H6574"/>
      <c r="I6574"/>
      <c r="K6574"/>
      <c r="N6574"/>
      <c r="O6574"/>
      <c r="P6574"/>
      <c r="U6574"/>
      <c r="V6574"/>
      <c r="X6574"/>
      <c r="DD6574"/>
    </row>
    <row r="6575" spans="2:108" x14ac:dyDescent="0.3">
      <c r="B6575"/>
      <c r="C6575"/>
      <c r="E6575"/>
      <c r="F6575"/>
      <c r="G6575"/>
      <c r="H6575"/>
      <c r="I6575"/>
      <c r="K6575"/>
      <c r="N6575"/>
      <c r="O6575"/>
      <c r="P6575"/>
      <c r="U6575"/>
      <c r="V6575"/>
      <c r="X6575"/>
      <c r="DD6575"/>
    </row>
    <row r="6576" spans="2:108" x14ac:dyDescent="0.3">
      <c r="B6576"/>
      <c r="C6576"/>
      <c r="E6576"/>
      <c r="F6576"/>
      <c r="G6576"/>
      <c r="H6576"/>
      <c r="I6576"/>
      <c r="K6576"/>
      <c r="N6576"/>
      <c r="U6576"/>
      <c r="V6576"/>
      <c r="X6576"/>
      <c r="DD6576"/>
    </row>
    <row r="6577" spans="2:108" x14ac:dyDescent="0.3">
      <c r="B6577"/>
      <c r="C6577"/>
      <c r="E6577"/>
      <c r="F6577"/>
      <c r="G6577"/>
      <c r="H6577"/>
      <c r="I6577"/>
      <c r="K6577"/>
      <c r="N6577"/>
      <c r="O6577"/>
      <c r="P6577"/>
      <c r="U6577"/>
      <c r="V6577"/>
      <c r="X6577"/>
      <c r="DD6577"/>
    </row>
    <row r="6578" spans="2:108" x14ac:dyDescent="0.3">
      <c r="B6578"/>
      <c r="C6578"/>
      <c r="E6578"/>
      <c r="F6578"/>
      <c r="G6578"/>
      <c r="H6578"/>
      <c r="I6578"/>
      <c r="K6578"/>
      <c r="N6578"/>
      <c r="O6578"/>
      <c r="P6578"/>
      <c r="U6578"/>
      <c r="V6578"/>
      <c r="X6578"/>
      <c r="DD6578"/>
    </row>
    <row r="6579" spans="2:108" x14ac:dyDescent="0.3">
      <c r="B6579"/>
      <c r="C6579"/>
      <c r="E6579"/>
      <c r="F6579"/>
      <c r="G6579"/>
      <c r="H6579"/>
      <c r="I6579"/>
      <c r="K6579"/>
      <c r="N6579"/>
      <c r="U6579"/>
      <c r="V6579"/>
      <c r="X6579"/>
      <c r="DD6579"/>
    </row>
    <row r="6580" spans="2:108" x14ac:dyDescent="0.3">
      <c r="B6580"/>
      <c r="C6580"/>
      <c r="E6580"/>
      <c r="F6580"/>
      <c r="G6580"/>
      <c r="H6580"/>
      <c r="I6580"/>
      <c r="K6580"/>
      <c r="N6580"/>
      <c r="U6580"/>
      <c r="V6580"/>
      <c r="X6580"/>
    </row>
    <row r="6581" spans="2:108" x14ac:dyDescent="0.3">
      <c r="B6581"/>
      <c r="C6581"/>
      <c r="E6581"/>
      <c r="F6581"/>
      <c r="G6581"/>
      <c r="H6581"/>
      <c r="I6581"/>
      <c r="K6581"/>
      <c r="N6581"/>
      <c r="U6581"/>
      <c r="V6581"/>
      <c r="X6581"/>
    </row>
    <row r="6582" spans="2:108" x14ac:dyDescent="0.3">
      <c r="B6582"/>
      <c r="C6582"/>
      <c r="E6582"/>
      <c r="F6582"/>
      <c r="G6582"/>
      <c r="H6582"/>
      <c r="I6582"/>
      <c r="K6582"/>
      <c r="N6582"/>
      <c r="U6582"/>
      <c r="V6582"/>
      <c r="X6582"/>
      <c r="Y6582"/>
      <c r="DD6582"/>
    </row>
    <row r="6583" spans="2:108" x14ac:dyDescent="0.3">
      <c r="B6583"/>
      <c r="C6583"/>
      <c r="E6583"/>
      <c r="F6583"/>
      <c r="G6583"/>
      <c r="H6583"/>
      <c r="I6583"/>
      <c r="K6583"/>
      <c r="N6583"/>
      <c r="U6583"/>
      <c r="V6583"/>
      <c r="X6583"/>
    </row>
    <row r="6584" spans="2:108" x14ac:dyDescent="0.3">
      <c r="B6584"/>
      <c r="C6584"/>
      <c r="E6584"/>
      <c r="F6584"/>
      <c r="G6584"/>
      <c r="H6584"/>
      <c r="I6584"/>
      <c r="K6584"/>
      <c r="N6584"/>
      <c r="U6584"/>
      <c r="V6584"/>
      <c r="X6584"/>
      <c r="DD6584"/>
    </row>
    <row r="6585" spans="2:108" x14ac:dyDescent="0.3">
      <c r="B6585"/>
      <c r="C6585"/>
      <c r="E6585"/>
      <c r="F6585"/>
      <c r="G6585"/>
      <c r="H6585"/>
      <c r="I6585"/>
      <c r="K6585"/>
      <c r="N6585"/>
      <c r="U6585"/>
      <c r="V6585"/>
      <c r="X6585"/>
      <c r="DD6585"/>
    </row>
    <row r="6586" spans="2:108" x14ac:dyDescent="0.3">
      <c r="B6586"/>
      <c r="C6586"/>
      <c r="E6586"/>
      <c r="F6586"/>
      <c r="G6586"/>
      <c r="H6586"/>
      <c r="I6586"/>
      <c r="K6586"/>
      <c r="N6586"/>
      <c r="U6586"/>
      <c r="V6586"/>
      <c r="X6586"/>
    </row>
    <row r="6587" spans="2:108" x14ac:dyDescent="0.3">
      <c r="B6587"/>
      <c r="C6587"/>
      <c r="E6587"/>
      <c r="F6587"/>
      <c r="G6587"/>
      <c r="H6587"/>
      <c r="I6587"/>
      <c r="K6587"/>
      <c r="N6587"/>
      <c r="U6587"/>
      <c r="V6587"/>
      <c r="X6587"/>
    </row>
    <row r="6588" spans="2:108" x14ac:dyDescent="0.3">
      <c r="B6588"/>
      <c r="C6588"/>
      <c r="E6588"/>
      <c r="F6588"/>
      <c r="G6588"/>
      <c r="H6588"/>
      <c r="I6588"/>
      <c r="K6588"/>
      <c r="N6588"/>
      <c r="U6588"/>
      <c r="V6588"/>
      <c r="X6588"/>
      <c r="AM6588"/>
      <c r="AO6588"/>
      <c r="AT6588"/>
      <c r="AV6588"/>
      <c r="AX6588"/>
      <c r="BA6588"/>
      <c r="DD6588"/>
    </row>
    <row r="6589" spans="2:108" x14ac:dyDescent="0.3">
      <c r="B6589"/>
      <c r="C6589"/>
      <c r="E6589"/>
      <c r="F6589"/>
      <c r="G6589"/>
      <c r="H6589"/>
      <c r="I6589"/>
      <c r="K6589"/>
      <c r="N6589"/>
      <c r="U6589"/>
      <c r="V6589"/>
      <c r="X6589"/>
      <c r="DD6589"/>
    </row>
    <row r="6590" spans="2:108" x14ac:dyDescent="0.3">
      <c r="B6590"/>
      <c r="C6590"/>
      <c r="E6590"/>
      <c r="F6590"/>
      <c r="G6590"/>
      <c r="H6590"/>
      <c r="I6590"/>
      <c r="K6590"/>
      <c r="N6590"/>
      <c r="U6590"/>
      <c r="V6590"/>
      <c r="X6590"/>
    </row>
    <row r="6591" spans="2:108" x14ac:dyDescent="0.3">
      <c r="B6591"/>
      <c r="C6591"/>
      <c r="E6591"/>
      <c r="F6591"/>
      <c r="G6591"/>
      <c r="H6591"/>
      <c r="I6591"/>
      <c r="K6591"/>
      <c r="N6591"/>
      <c r="U6591"/>
      <c r="V6591"/>
      <c r="X6591"/>
    </row>
    <row r="6592" spans="2:108" x14ac:dyDescent="0.3">
      <c r="B6592"/>
      <c r="C6592"/>
      <c r="E6592"/>
      <c r="F6592"/>
      <c r="G6592"/>
      <c r="H6592"/>
      <c r="I6592"/>
      <c r="K6592"/>
      <c r="N6592"/>
      <c r="U6592"/>
      <c r="V6592"/>
      <c r="X6592"/>
    </row>
    <row r="6593" spans="2:108" x14ac:dyDescent="0.3">
      <c r="B6593"/>
      <c r="C6593"/>
      <c r="E6593"/>
      <c r="F6593"/>
      <c r="G6593"/>
      <c r="H6593"/>
      <c r="I6593"/>
      <c r="K6593"/>
      <c r="N6593"/>
      <c r="U6593"/>
      <c r="V6593"/>
      <c r="X6593"/>
    </row>
    <row r="6594" spans="2:108" x14ac:dyDescent="0.3">
      <c r="B6594"/>
      <c r="C6594"/>
      <c r="E6594"/>
      <c r="F6594"/>
      <c r="G6594"/>
      <c r="H6594"/>
      <c r="I6594"/>
      <c r="K6594"/>
      <c r="N6594"/>
      <c r="O6594"/>
      <c r="P6594"/>
      <c r="Q6594"/>
      <c r="U6594"/>
      <c r="V6594"/>
      <c r="X6594"/>
      <c r="DD6594"/>
    </row>
    <row r="6595" spans="2:108" x14ac:dyDescent="0.3">
      <c r="B6595"/>
      <c r="C6595"/>
      <c r="E6595"/>
      <c r="F6595"/>
      <c r="G6595"/>
      <c r="H6595"/>
      <c r="I6595"/>
      <c r="K6595"/>
      <c r="N6595"/>
      <c r="U6595"/>
      <c r="V6595"/>
      <c r="X6595"/>
    </row>
    <row r="6596" spans="2:108" x14ac:dyDescent="0.3">
      <c r="B6596"/>
      <c r="C6596"/>
      <c r="E6596"/>
      <c r="F6596"/>
      <c r="G6596"/>
      <c r="H6596"/>
      <c r="I6596"/>
      <c r="K6596"/>
      <c r="N6596"/>
      <c r="U6596"/>
      <c r="V6596"/>
      <c r="X6596"/>
    </row>
    <row r="6597" spans="2:108" x14ac:dyDescent="0.3">
      <c r="B6597"/>
      <c r="C6597"/>
      <c r="E6597"/>
      <c r="F6597"/>
      <c r="G6597"/>
      <c r="H6597"/>
      <c r="I6597"/>
      <c r="K6597"/>
      <c r="N6597"/>
      <c r="U6597"/>
      <c r="V6597"/>
      <c r="X6597"/>
    </row>
    <row r="6598" spans="2:108" x14ac:dyDescent="0.3">
      <c r="B6598"/>
      <c r="C6598"/>
      <c r="E6598"/>
      <c r="F6598"/>
      <c r="G6598"/>
      <c r="H6598"/>
      <c r="I6598"/>
      <c r="K6598"/>
      <c r="N6598"/>
      <c r="U6598"/>
      <c r="V6598"/>
      <c r="X6598"/>
    </row>
    <row r="6599" spans="2:108" x14ac:dyDescent="0.3">
      <c r="B6599"/>
      <c r="C6599"/>
      <c r="E6599"/>
      <c r="F6599"/>
      <c r="G6599"/>
      <c r="H6599"/>
      <c r="I6599"/>
      <c r="K6599"/>
      <c r="N6599"/>
      <c r="U6599"/>
      <c r="V6599"/>
      <c r="X6599"/>
      <c r="Y6599"/>
      <c r="DD6599"/>
    </row>
    <row r="6600" spans="2:108" x14ac:dyDescent="0.3">
      <c r="B6600"/>
      <c r="C6600"/>
      <c r="E6600"/>
      <c r="F6600"/>
      <c r="G6600"/>
      <c r="H6600"/>
      <c r="I6600"/>
      <c r="K6600"/>
      <c r="N6600"/>
      <c r="U6600"/>
      <c r="V6600"/>
      <c r="X6600"/>
    </row>
    <row r="6601" spans="2:108" x14ac:dyDescent="0.3">
      <c r="B6601"/>
      <c r="C6601"/>
      <c r="E6601"/>
      <c r="F6601"/>
      <c r="G6601"/>
      <c r="H6601"/>
      <c r="I6601"/>
      <c r="K6601"/>
      <c r="N6601"/>
      <c r="U6601"/>
      <c r="V6601"/>
      <c r="X6601"/>
    </row>
    <row r="6602" spans="2:108" x14ac:dyDescent="0.3">
      <c r="B6602"/>
      <c r="C6602"/>
      <c r="E6602"/>
      <c r="F6602"/>
      <c r="G6602"/>
      <c r="H6602"/>
      <c r="I6602"/>
      <c r="K6602"/>
      <c r="N6602"/>
      <c r="U6602"/>
      <c r="V6602"/>
      <c r="X6602"/>
    </row>
    <row r="6603" spans="2:108" x14ac:dyDescent="0.3">
      <c r="B6603"/>
      <c r="C6603"/>
      <c r="E6603"/>
      <c r="F6603"/>
      <c r="G6603"/>
      <c r="H6603"/>
      <c r="I6603"/>
      <c r="K6603"/>
      <c r="N6603"/>
      <c r="U6603"/>
      <c r="V6603"/>
      <c r="X6603"/>
    </row>
    <row r="6604" spans="2:108" x14ac:dyDescent="0.3">
      <c r="B6604"/>
      <c r="C6604"/>
      <c r="E6604"/>
      <c r="F6604"/>
      <c r="G6604"/>
      <c r="H6604"/>
      <c r="I6604"/>
      <c r="K6604"/>
      <c r="N6604"/>
      <c r="U6604"/>
      <c r="V6604"/>
      <c r="X6604"/>
      <c r="DD6604"/>
    </row>
    <row r="6605" spans="2:108" x14ac:dyDescent="0.3">
      <c r="B6605"/>
      <c r="C6605"/>
      <c r="E6605"/>
      <c r="F6605"/>
      <c r="G6605"/>
      <c r="H6605"/>
      <c r="I6605"/>
      <c r="K6605"/>
      <c r="N6605"/>
      <c r="U6605"/>
      <c r="V6605"/>
      <c r="X6605"/>
    </row>
    <row r="6606" spans="2:108" x14ac:dyDescent="0.3">
      <c r="B6606"/>
      <c r="C6606"/>
      <c r="E6606"/>
      <c r="F6606"/>
      <c r="G6606"/>
      <c r="I6606"/>
      <c r="K6606"/>
      <c r="N6606"/>
      <c r="U6606"/>
      <c r="V6606"/>
      <c r="X6606"/>
      <c r="Y6606"/>
    </row>
    <row r="6607" spans="2:108" x14ac:dyDescent="0.3">
      <c r="B6607"/>
      <c r="C6607"/>
      <c r="E6607"/>
      <c r="F6607"/>
      <c r="G6607"/>
      <c r="H6607"/>
      <c r="I6607"/>
      <c r="K6607"/>
      <c r="N6607"/>
      <c r="U6607"/>
      <c r="V6607"/>
      <c r="X6607"/>
      <c r="DD6607"/>
    </row>
    <row r="6608" spans="2:108" x14ac:dyDescent="0.3">
      <c r="B6608"/>
      <c r="C6608"/>
      <c r="E6608"/>
      <c r="F6608"/>
      <c r="G6608"/>
      <c r="H6608"/>
      <c r="I6608"/>
      <c r="K6608"/>
      <c r="N6608"/>
      <c r="U6608"/>
      <c r="V6608"/>
      <c r="X6608"/>
    </row>
    <row r="6609" spans="2:108" x14ac:dyDescent="0.3">
      <c r="B6609"/>
      <c r="C6609"/>
      <c r="E6609"/>
      <c r="F6609"/>
      <c r="G6609"/>
      <c r="H6609"/>
      <c r="I6609"/>
      <c r="K6609"/>
      <c r="N6609"/>
      <c r="U6609"/>
      <c r="V6609"/>
      <c r="X6609"/>
      <c r="DD6609"/>
    </row>
    <row r="6610" spans="2:108" x14ac:dyDescent="0.3">
      <c r="B6610"/>
      <c r="C6610"/>
      <c r="E6610"/>
      <c r="F6610"/>
      <c r="G6610"/>
      <c r="H6610"/>
      <c r="I6610"/>
      <c r="K6610"/>
      <c r="N6610"/>
      <c r="U6610"/>
      <c r="V6610"/>
      <c r="X6610"/>
    </row>
    <row r="6611" spans="2:108" x14ac:dyDescent="0.3">
      <c r="B6611"/>
      <c r="C6611"/>
      <c r="E6611"/>
      <c r="F6611"/>
      <c r="G6611"/>
      <c r="I6611"/>
      <c r="K6611"/>
      <c r="N6611"/>
      <c r="U6611"/>
      <c r="V6611"/>
      <c r="X6611"/>
    </row>
    <row r="6612" spans="2:108" x14ac:dyDescent="0.3">
      <c r="B6612"/>
      <c r="C6612"/>
      <c r="E6612"/>
      <c r="F6612"/>
      <c r="G6612"/>
      <c r="H6612"/>
      <c r="I6612"/>
      <c r="K6612"/>
      <c r="N6612"/>
      <c r="U6612"/>
      <c r="V6612"/>
      <c r="X6612"/>
      <c r="DD6612"/>
    </row>
    <row r="6613" spans="2:108" x14ac:dyDescent="0.3">
      <c r="B6613"/>
      <c r="C6613"/>
      <c r="E6613"/>
      <c r="F6613"/>
      <c r="G6613"/>
      <c r="H6613"/>
      <c r="I6613"/>
      <c r="K6613"/>
      <c r="N6613"/>
      <c r="U6613"/>
      <c r="V6613"/>
      <c r="X6613"/>
    </row>
    <row r="6614" spans="2:108" x14ac:dyDescent="0.3">
      <c r="B6614"/>
      <c r="C6614"/>
      <c r="E6614"/>
      <c r="F6614"/>
      <c r="G6614"/>
      <c r="H6614"/>
      <c r="I6614"/>
      <c r="K6614"/>
      <c r="N6614"/>
      <c r="O6614"/>
      <c r="P6614"/>
      <c r="U6614"/>
      <c r="V6614"/>
      <c r="X6614"/>
      <c r="DD6614"/>
    </row>
    <row r="6615" spans="2:108" x14ac:dyDescent="0.3">
      <c r="B6615"/>
      <c r="C6615"/>
      <c r="E6615"/>
      <c r="F6615"/>
      <c r="G6615"/>
      <c r="H6615"/>
      <c r="I6615"/>
      <c r="K6615"/>
      <c r="N6615"/>
      <c r="O6615"/>
      <c r="P6615"/>
      <c r="U6615"/>
      <c r="V6615"/>
      <c r="X6615"/>
      <c r="DD6615"/>
    </row>
    <row r="6616" spans="2:108" x14ac:dyDescent="0.3">
      <c r="B6616"/>
      <c r="C6616"/>
      <c r="E6616"/>
      <c r="F6616"/>
      <c r="G6616"/>
      <c r="H6616"/>
      <c r="I6616"/>
      <c r="K6616"/>
      <c r="N6616"/>
      <c r="U6616"/>
      <c r="V6616"/>
      <c r="X6616"/>
    </row>
    <row r="6617" spans="2:108" x14ac:dyDescent="0.3">
      <c r="B6617"/>
      <c r="C6617"/>
      <c r="E6617"/>
      <c r="F6617"/>
      <c r="G6617"/>
      <c r="H6617"/>
      <c r="I6617"/>
      <c r="K6617"/>
      <c r="N6617"/>
      <c r="O6617"/>
      <c r="P6617"/>
      <c r="U6617"/>
      <c r="V6617"/>
      <c r="X6617"/>
      <c r="DD6617"/>
    </row>
    <row r="6618" spans="2:108" x14ac:dyDescent="0.3">
      <c r="B6618"/>
      <c r="C6618"/>
      <c r="E6618"/>
      <c r="F6618"/>
      <c r="G6618"/>
      <c r="H6618"/>
      <c r="I6618"/>
      <c r="K6618"/>
      <c r="N6618"/>
      <c r="U6618"/>
      <c r="V6618"/>
      <c r="X6618"/>
      <c r="Y6618"/>
      <c r="AM6618"/>
      <c r="AT6618"/>
      <c r="AV6618"/>
      <c r="AX6618"/>
      <c r="AY6618"/>
      <c r="AZ6618"/>
      <c r="BD6618"/>
      <c r="BE6618"/>
      <c r="BF6618"/>
      <c r="BG6618"/>
      <c r="BH6618"/>
    </row>
    <row r="6619" spans="2:108" x14ac:dyDescent="0.3">
      <c r="B6619"/>
      <c r="C6619"/>
      <c r="E6619"/>
      <c r="F6619"/>
      <c r="G6619"/>
      <c r="H6619"/>
      <c r="I6619"/>
      <c r="K6619"/>
      <c r="N6619"/>
      <c r="U6619"/>
      <c r="V6619"/>
      <c r="X6619"/>
    </row>
    <row r="6620" spans="2:108" x14ac:dyDescent="0.3">
      <c r="B6620"/>
      <c r="C6620"/>
      <c r="E6620"/>
      <c r="F6620"/>
      <c r="G6620"/>
      <c r="H6620"/>
      <c r="I6620"/>
      <c r="K6620"/>
      <c r="N6620"/>
      <c r="U6620"/>
      <c r="V6620"/>
      <c r="X6620"/>
      <c r="DD6620"/>
    </row>
    <row r="6621" spans="2:108" x14ac:dyDescent="0.3">
      <c r="B6621"/>
      <c r="C6621"/>
      <c r="E6621"/>
      <c r="F6621"/>
      <c r="G6621"/>
      <c r="H6621"/>
      <c r="I6621"/>
      <c r="K6621"/>
      <c r="N6621"/>
      <c r="U6621"/>
      <c r="V6621"/>
      <c r="X6621"/>
      <c r="Y6621"/>
    </row>
    <row r="6622" spans="2:108" x14ac:dyDescent="0.3">
      <c r="B6622"/>
      <c r="C6622"/>
      <c r="E6622"/>
      <c r="F6622"/>
      <c r="G6622"/>
      <c r="H6622"/>
      <c r="I6622"/>
      <c r="K6622"/>
      <c r="N6622"/>
      <c r="O6622"/>
      <c r="P6622"/>
      <c r="Q6622"/>
      <c r="U6622"/>
      <c r="V6622"/>
      <c r="X6622"/>
      <c r="Y6622"/>
      <c r="DD6622"/>
    </row>
    <row r="6623" spans="2:108" x14ac:dyDescent="0.3">
      <c r="B6623"/>
      <c r="C6623"/>
      <c r="E6623"/>
      <c r="F6623"/>
      <c r="G6623"/>
      <c r="H6623"/>
      <c r="I6623"/>
      <c r="K6623"/>
      <c r="N6623"/>
      <c r="U6623"/>
      <c r="V6623"/>
      <c r="X6623"/>
    </row>
    <row r="6624" spans="2:108" x14ac:dyDescent="0.3">
      <c r="B6624"/>
      <c r="C6624"/>
      <c r="E6624"/>
      <c r="F6624"/>
      <c r="G6624"/>
      <c r="H6624"/>
      <c r="I6624"/>
      <c r="K6624"/>
      <c r="N6624"/>
      <c r="U6624"/>
      <c r="V6624"/>
      <c r="X6624"/>
    </row>
    <row r="6625" spans="2:108" x14ac:dyDescent="0.3">
      <c r="B6625"/>
      <c r="C6625"/>
      <c r="E6625"/>
      <c r="F6625"/>
      <c r="G6625"/>
      <c r="H6625"/>
      <c r="I6625"/>
      <c r="K6625"/>
      <c r="N6625"/>
      <c r="U6625"/>
      <c r="V6625"/>
      <c r="X6625"/>
    </row>
    <row r="6626" spans="2:108" x14ac:dyDescent="0.3">
      <c r="B6626"/>
      <c r="C6626"/>
      <c r="E6626"/>
      <c r="F6626"/>
      <c r="G6626"/>
      <c r="H6626"/>
      <c r="I6626"/>
      <c r="K6626"/>
      <c r="N6626"/>
      <c r="U6626"/>
      <c r="V6626"/>
      <c r="X6626"/>
      <c r="DD6626"/>
    </row>
    <row r="6627" spans="2:108" x14ac:dyDescent="0.3">
      <c r="B6627"/>
      <c r="C6627"/>
      <c r="E6627"/>
      <c r="F6627"/>
      <c r="G6627"/>
      <c r="H6627"/>
      <c r="I6627"/>
      <c r="K6627"/>
      <c r="N6627"/>
      <c r="U6627"/>
      <c r="V6627"/>
      <c r="X6627"/>
    </row>
    <row r="6628" spans="2:108" x14ac:dyDescent="0.3">
      <c r="B6628"/>
      <c r="C6628"/>
      <c r="E6628"/>
      <c r="F6628"/>
      <c r="G6628"/>
      <c r="H6628"/>
      <c r="I6628"/>
      <c r="K6628"/>
      <c r="N6628"/>
      <c r="U6628"/>
      <c r="V6628"/>
      <c r="X6628"/>
    </row>
    <row r="6629" spans="2:108" x14ac:dyDescent="0.3">
      <c r="B6629"/>
      <c r="C6629"/>
      <c r="E6629"/>
      <c r="F6629"/>
      <c r="G6629"/>
      <c r="H6629"/>
      <c r="I6629"/>
      <c r="K6629"/>
      <c r="N6629"/>
      <c r="U6629"/>
      <c r="V6629"/>
      <c r="X6629"/>
    </row>
    <row r="6630" spans="2:108" x14ac:dyDescent="0.3">
      <c r="B6630"/>
      <c r="C6630"/>
      <c r="E6630"/>
      <c r="F6630"/>
      <c r="G6630"/>
      <c r="H6630"/>
      <c r="I6630"/>
      <c r="K6630"/>
      <c r="N6630"/>
      <c r="U6630"/>
      <c r="V6630"/>
      <c r="X6630"/>
    </row>
    <row r="6631" spans="2:108" x14ac:dyDescent="0.3">
      <c r="B6631"/>
      <c r="C6631"/>
      <c r="E6631"/>
      <c r="F6631"/>
      <c r="G6631"/>
      <c r="H6631"/>
      <c r="I6631"/>
      <c r="K6631"/>
      <c r="N6631"/>
      <c r="O6631"/>
      <c r="P6631"/>
      <c r="U6631"/>
      <c r="V6631"/>
      <c r="X6631"/>
      <c r="DD6631"/>
    </row>
    <row r="6632" spans="2:108" x14ac:dyDescent="0.3">
      <c r="B6632"/>
      <c r="C6632"/>
      <c r="E6632"/>
      <c r="F6632"/>
      <c r="G6632"/>
      <c r="H6632"/>
      <c r="I6632"/>
      <c r="K6632"/>
      <c r="N6632"/>
      <c r="U6632"/>
      <c r="V6632"/>
      <c r="X6632"/>
      <c r="DD6632"/>
    </row>
    <row r="6633" spans="2:108" x14ac:dyDescent="0.3">
      <c r="B6633"/>
      <c r="C6633"/>
      <c r="E6633"/>
      <c r="F6633"/>
      <c r="G6633"/>
      <c r="H6633"/>
      <c r="I6633"/>
      <c r="K6633"/>
      <c r="N6633"/>
      <c r="U6633"/>
      <c r="V6633"/>
      <c r="X6633"/>
    </row>
    <row r="6634" spans="2:108" x14ac:dyDescent="0.3">
      <c r="B6634"/>
      <c r="C6634"/>
      <c r="E6634"/>
      <c r="F6634"/>
      <c r="G6634"/>
      <c r="H6634"/>
      <c r="I6634"/>
      <c r="K6634"/>
      <c r="N6634"/>
      <c r="U6634"/>
      <c r="V6634"/>
      <c r="X6634"/>
    </row>
    <row r="6635" spans="2:108" x14ac:dyDescent="0.3">
      <c r="B6635"/>
      <c r="C6635"/>
      <c r="E6635"/>
      <c r="F6635"/>
      <c r="G6635"/>
      <c r="H6635"/>
      <c r="I6635"/>
      <c r="K6635"/>
      <c r="N6635"/>
      <c r="U6635"/>
      <c r="V6635"/>
      <c r="X6635"/>
    </row>
    <row r="6636" spans="2:108" x14ac:dyDescent="0.3">
      <c r="B6636"/>
      <c r="C6636"/>
      <c r="E6636"/>
      <c r="F6636"/>
      <c r="G6636"/>
      <c r="H6636"/>
      <c r="I6636"/>
      <c r="K6636"/>
      <c r="N6636"/>
      <c r="U6636"/>
      <c r="V6636"/>
      <c r="X6636"/>
    </row>
    <row r="6637" spans="2:108" x14ac:dyDescent="0.3">
      <c r="B6637"/>
      <c r="C6637"/>
      <c r="E6637"/>
      <c r="F6637"/>
      <c r="G6637"/>
      <c r="H6637"/>
      <c r="I6637"/>
      <c r="K6637"/>
      <c r="N6637"/>
      <c r="U6637"/>
      <c r="V6637"/>
      <c r="X6637"/>
      <c r="Y6637"/>
    </row>
    <row r="6638" spans="2:108" x14ac:dyDescent="0.3">
      <c r="B6638"/>
      <c r="C6638"/>
      <c r="E6638"/>
      <c r="F6638"/>
      <c r="G6638"/>
      <c r="H6638"/>
      <c r="I6638"/>
      <c r="K6638"/>
      <c r="N6638"/>
      <c r="U6638"/>
      <c r="V6638"/>
      <c r="X6638"/>
    </row>
    <row r="6639" spans="2:108" x14ac:dyDescent="0.3">
      <c r="B6639"/>
      <c r="C6639"/>
      <c r="E6639"/>
      <c r="F6639"/>
      <c r="G6639"/>
      <c r="H6639"/>
      <c r="I6639"/>
      <c r="K6639"/>
      <c r="N6639"/>
      <c r="U6639"/>
      <c r="V6639"/>
      <c r="X6639"/>
    </row>
    <row r="6640" spans="2:108" x14ac:dyDescent="0.3">
      <c r="B6640"/>
      <c r="C6640"/>
      <c r="E6640"/>
      <c r="F6640"/>
      <c r="G6640"/>
      <c r="H6640"/>
      <c r="I6640"/>
      <c r="K6640"/>
      <c r="N6640"/>
      <c r="U6640"/>
      <c r="V6640"/>
      <c r="X6640"/>
    </row>
    <row r="6641" spans="2:108" x14ac:dyDescent="0.3">
      <c r="B6641"/>
      <c r="C6641"/>
      <c r="E6641"/>
      <c r="F6641"/>
      <c r="G6641"/>
      <c r="H6641"/>
      <c r="I6641"/>
      <c r="K6641"/>
      <c r="N6641"/>
      <c r="U6641"/>
      <c r="V6641"/>
      <c r="X6641"/>
    </row>
    <row r="6642" spans="2:108" x14ac:dyDescent="0.3">
      <c r="B6642"/>
      <c r="C6642"/>
      <c r="E6642"/>
      <c r="F6642"/>
      <c r="G6642"/>
      <c r="H6642"/>
      <c r="I6642"/>
      <c r="K6642"/>
      <c r="N6642"/>
      <c r="U6642"/>
      <c r="V6642"/>
      <c r="X6642"/>
      <c r="Y6642"/>
      <c r="DD6642"/>
    </row>
    <row r="6643" spans="2:108" x14ac:dyDescent="0.3">
      <c r="B6643"/>
      <c r="C6643"/>
      <c r="E6643"/>
      <c r="F6643"/>
      <c r="G6643"/>
      <c r="H6643"/>
      <c r="I6643"/>
      <c r="K6643"/>
      <c r="N6643"/>
      <c r="U6643"/>
      <c r="V6643"/>
      <c r="X6643"/>
      <c r="DD6643"/>
    </row>
    <row r="6644" spans="2:108" x14ac:dyDescent="0.3">
      <c r="B6644"/>
      <c r="C6644"/>
      <c r="E6644"/>
      <c r="F6644"/>
      <c r="G6644"/>
      <c r="H6644"/>
      <c r="I6644"/>
      <c r="K6644"/>
      <c r="N6644"/>
      <c r="U6644"/>
      <c r="V6644"/>
      <c r="X6644"/>
      <c r="Y6644"/>
      <c r="DD6644"/>
    </row>
    <row r="6645" spans="2:108" x14ac:dyDescent="0.3">
      <c r="B6645"/>
      <c r="C6645"/>
      <c r="E6645"/>
      <c r="F6645"/>
      <c r="G6645"/>
      <c r="H6645"/>
      <c r="I6645"/>
      <c r="K6645"/>
      <c r="N6645"/>
      <c r="U6645"/>
      <c r="V6645"/>
      <c r="X6645"/>
    </row>
    <row r="6646" spans="2:108" x14ac:dyDescent="0.3">
      <c r="B6646"/>
      <c r="C6646"/>
      <c r="E6646"/>
      <c r="F6646"/>
      <c r="G6646"/>
      <c r="H6646"/>
      <c r="I6646"/>
      <c r="K6646"/>
      <c r="N6646"/>
      <c r="O6646"/>
      <c r="P6646"/>
      <c r="U6646"/>
      <c r="V6646"/>
      <c r="X6646"/>
      <c r="DD6646"/>
    </row>
    <row r="6647" spans="2:108" x14ac:dyDescent="0.3">
      <c r="B6647"/>
      <c r="C6647"/>
      <c r="E6647"/>
      <c r="F6647"/>
      <c r="G6647"/>
      <c r="H6647"/>
      <c r="I6647"/>
      <c r="K6647"/>
      <c r="N6647"/>
      <c r="U6647"/>
      <c r="V6647"/>
      <c r="X6647"/>
      <c r="DD6647"/>
    </row>
    <row r="6648" spans="2:108" x14ac:dyDescent="0.3">
      <c r="B6648"/>
      <c r="C6648"/>
      <c r="E6648"/>
      <c r="F6648"/>
      <c r="G6648"/>
      <c r="H6648"/>
      <c r="I6648"/>
      <c r="K6648"/>
      <c r="N6648"/>
      <c r="U6648"/>
      <c r="V6648"/>
      <c r="X6648"/>
    </row>
    <row r="6649" spans="2:108" x14ac:dyDescent="0.3">
      <c r="B6649"/>
      <c r="C6649"/>
      <c r="E6649"/>
      <c r="F6649"/>
      <c r="G6649"/>
      <c r="H6649"/>
      <c r="I6649"/>
      <c r="K6649"/>
      <c r="N6649"/>
      <c r="U6649"/>
      <c r="V6649"/>
      <c r="X6649"/>
      <c r="Y6649"/>
    </row>
    <row r="6650" spans="2:108" x14ac:dyDescent="0.3">
      <c r="B6650"/>
      <c r="C6650"/>
      <c r="E6650"/>
      <c r="F6650"/>
      <c r="G6650"/>
      <c r="H6650"/>
      <c r="I6650"/>
      <c r="K6650"/>
      <c r="N6650"/>
      <c r="U6650"/>
      <c r="V6650"/>
      <c r="X6650"/>
    </row>
    <row r="6651" spans="2:108" x14ac:dyDescent="0.3">
      <c r="B6651"/>
      <c r="C6651"/>
      <c r="E6651"/>
      <c r="F6651"/>
      <c r="G6651"/>
      <c r="H6651"/>
      <c r="I6651"/>
      <c r="K6651"/>
      <c r="N6651"/>
      <c r="U6651"/>
      <c r="V6651"/>
      <c r="X6651"/>
    </row>
    <row r="6652" spans="2:108" x14ac:dyDescent="0.3">
      <c r="B6652"/>
      <c r="C6652"/>
      <c r="E6652"/>
      <c r="F6652"/>
      <c r="G6652"/>
      <c r="H6652"/>
      <c r="I6652"/>
      <c r="K6652"/>
      <c r="N6652"/>
      <c r="U6652"/>
      <c r="V6652"/>
      <c r="X6652"/>
      <c r="DD6652"/>
    </row>
    <row r="6653" spans="2:108" x14ac:dyDescent="0.3">
      <c r="B6653"/>
      <c r="C6653"/>
      <c r="E6653"/>
      <c r="F6653"/>
      <c r="G6653"/>
      <c r="H6653"/>
      <c r="I6653"/>
      <c r="K6653"/>
      <c r="N6653"/>
      <c r="U6653"/>
      <c r="V6653"/>
      <c r="X6653"/>
      <c r="DD6653"/>
    </row>
    <row r="6654" spans="2:108" x14ac:dyDescent="0.3">
      <c r="B6654"/>
      <c r="C6654"/>
      <c r="E6654"/>
      <c r="F6654"/>
      <c r="G6654"/>
      <c r="H6654"/>
      <c r="I6654"/>
      <c r="K6654"/>
      <c r="N6654"/>
      <c r="U6654"/>
      <c r="V6654"/>
      <c r="X6654"/>
    </row>
    <row r="6655" spans="2:108" x14ac:dyDescent="0.3">
      <c r="B6655"/>
      <c r="C6655"/>
      <c r="E6655"/>
      <c r="F6655"/>
      <c r="G6655"/>
      <c r="H6655"/>
      <c r="I6655"/>
      <c r="K6655"/>
      <c r="N6655"/>
      <c r="U6655"/>
      <c r="V6655"/>
      <c r="X6655"/>
      <c r="DD6655"/>
    </row>
    <row r="6656" spans="2:108" x14ac:dyDescent="0.3">
      <c r="B6656"/>
      <c r="C6656"/>
      <c r="E6656"/>
      <c r="F6656"/>
      <c r="G6656"/>
      <c r="H6656"/>
      <c r="I6656"/>
      <c r="K6656"/>
      <c r="N6656"/>
      <c r="U6656"/>
      <c r="V6656"/>
      <c r="X6656"/>
    </row>
    <row r="6657" spans="2:108" x14ac:dyDescent="0.3">
      <c r="B6657"/>
      <c r="C6657"/>
      <c r="E6657"/>
      <c r="F6657"/>
      <c r="G6657"/>
      <c r="H6657"/>
      <c r="I6657"/>
      <c r="K6657"/>
      <c r="N6657"/>
      <c r="O6657"/>
      <c r="P6657"/>
      <c r="U6657"/>
      <c r="V6657"/>
      <c r="X6657"/>
      <c r="DD6657"/>
    </row>
    <row r="6658" spans="2:108" x14ac:dyDescent="0.3">
      <c r="B6658"/>
      <c r="C6658"/>
      <c r="E6658"/>
      <c r="F6658"/>
      <c r="G6658"/>
      <c r="H6658"/>
      <c r="I6658"/>
      <c r="K6658"/>
      <c r="N6658"/>
      <c r="U6658"/>
      <c r="V6658"/>
      <c r="X6658"/>
      <c r="DD6658"/>
    </row>
    <row r="6659" spans="2:108" x14ac:dyDescent="0.3">
      <c r="B6659"/>
      <c r="C6659"/>
      <c r="E6659"/>
      <c r="F6659"/>
      <c r="G6659"/>
      <c r="H6659"/>
      <c r="I6659"/>
      <c r="K6659"/>
      <c r="N6659"/>
      <c r="U6659"/>
      <c r="V6659"/>
      <c r="X6659"/>
      <c r="DD6659"/>
    </row>
    <row r="6660" spans="2:108" x14ac:dyDescent="0.3">
      <c r="B6660"/>
      <c r="C6660"/>
      <c r="E6660"/>
      <c r="F6660"/>
      <c r="G6660"/>
      <c r="H6660"/>
      <c r="I6660"/>
      <c r="K6660"/>
      <c r="N6660"/>
      <c r="U6660"/>
      <c r="V6660"/>
      <c r="X6660"/>
      <c r="DD6660"/>
    </row>
    <row r="6661" spans="2:108" x14ac:dyDescent="0.3">
      <c r="B6661"/>
      <c r="C6661"/>
      <c r="E6661"/>
      <c r="F6661"/>
      <c r="G6661"/>
      <c r="H6661"/>
      <c r="I6661"/>
      <c r="K6661"/>
      <c r="N6661"/>
      <c r="U6661"/>
      <c r="V6661"/>
      <c r="X6661"/>
      <c r="Y6661"/>
      <c r="DD6661"/>
    </row>
    <row r="6662" spans="2:108" x14ac:dyDescent="0.3">
      <c r="B6662"/>
      <c r="C6662"/>
      <c r="E6662"/>
      <c r="F6662"/>
      <c r="G6662"/>
      <c r="H6662"/>
      <c r="I6662"/>
      <c r="K6662"/>
      <c r="N6662"/>
      <c r="U6662"/>
      <c r="V6662"/>
      <c r="X6662"/>
      <c r="DD6662"/>
    </row>
    <row r="6663" spans="2:108" x14ac:dyDescent="0.3">
      <c r="B6663"/>
      <c r="C6663"/>
      <c r="E6663"/>
      <c r="F6663"/>
      <c r="G6663"/>
      <c r="H6663"/>
      <c r="I6663"/>
      <c r="K6663"/>
      <c r="N6663"/>
      <c r="U6663"/>
      <c r="V6663"/>
      <c r="X6663"/>
      <c r="DD6663"/>
    </row>
    <row r="6664" spans="2:108" x14ac:dyDescent="0.3">
      <c r="B6664"/>
      <c r="C6664"/>
      <c r="E6664"/>
      <c r="F6664"/>
      <c r="G6664"/>
      <c r="H6664"/>
      <c r="I6664"/>
      <c r="K6664"/>
      <c r="N6664"/>
      <c r="U6664"/>
      <c r="V6664"/>
      <c r="X6664"/>
      <c r="DD6664"/>
    </row>
    <row r="6665" spans="2:108" x14ac:dyDescent="0.3">
      <c r="B6665"/>
      <c r="C6665"/>
      <c r="E6665"/>
      <c r="F6665"/>
      <c r="G6665"/>
      <c r="H6665"/>
      <c r="I6665"/>
      <c r="K6665"/>
      <c r="N6665"/>
      <c r="U6665"/>
      <c r="V6665"/>
      <c r="X6665"/>
      <c r="DD6665"/>
    </row>
    <row r="6666" spans="2:108" x14ac:dyDescent="0.3">
      <c r="B6666"/>
      <c r="C6666"/>
      <c r="E6666"/>
      <c r="F6666"/>
      <c r="G6666"/>
      <c r="H6666"/>
      <c r="I6666"/>
      <c r="K6666"/>
      <c r="N6666"/>
      <c r="U6666"/>
      <c r="V6666"/>
      <c r="X6666"/>
    </row>
    <row r="6667" spans="2:108" x14ac:dyDescent="0.3">
      <c r="B6667"/>
      <c r="C6667"/>
      <c r="E6667"/>
      <c r="F6667"/>
      <c r="G6667"/>
      <c r="I6667"/>
      <c r="K6667"/>
      <c r="N6667"/>
      <c r="U6667"/>
      <c r="V6667"/>
      <c r="X6667"/>
      <c r="DD6667"/>
    </row>
    <row r="6668" spans="2:108" x14ac:dyDescent="0.3">
      <c r="B6668"/>
      <c r="C6668"/>
      <c r="E6668"/>
      <c r="F6668"/>
      <c r="G6668"/>
      <c r="H6668"/>
      <c r="I6668"/>
      <c r="K6668"/>
      <c r="N6668"/>
      <c r="U6668"/>
      <c r="V6668"/>
      <c r="X6668"/>
    </row>
    <row r="6669" spans="2:108" x14ac:dyDescent="0.3">
      <c r="B6669"/>
      <c r="C6669"/>
      <c r="E6669"/>
      <c r="F6669"/>
      <c r="G6669"/>
      <c r="H6669"/>
      <c r="I6669"/>
      <c r="K6669"/>
      <c r="N6669"/>
      <c r="U6669"/>
      <c r="V6669"/>
      <c r="X6669"/>
      <c r="DD6669"/>
    </row>
    <row r="6670" spans="2:108" x14ac:dyDescent="0.3">
      <c r="B6670"/>
      <c r="C6670"/>
      <c r="E6670"/>
      <c r="F6670"/>
      <c r="G6670"/>
      <c r="H6670"/>
      <c r="I6670"/>
      <c r="K6670"/>
      <c r="N6670"/>
      <c r="U6670"/>
      <c r="V6670"/>
      <c r="X6670"/>
      <c r="DD6670"/>
    </row>
    <row r="6671" spans="2:108" x14ac:dyDescent="0.3">
      <c r="B6671"/>
      <c r="C6671"/>
      <c r="E6671"/>
      <c r="F6671"/>
      <c r="G6671"/>
      <c r="H6671"/>
      <c r="I6671"/>
      <c r="K6671"/>
      <c r="N6671"/>
      <c r="U6671"/>
      <c r="V6671"/>
      <c r="X6671"/>
      <c r="DD6671"/>
    </row>
    <row r="6672" spans="2:108" x14ac:dyDescent="0.3">
      <c r="B6672"/>
      <c r="C6672"/>
      <c r="E6672"/>
      <c r="F6672"/>
      <c r="G6672"/>
      <c r="H6672"/>
      <c r="I6672"/>
      <c r="K6672"/>
      <c r="N6672"/>
      <c r="O6672"/>
      <c r="P6672"/>
      <c r="U6672"/>
      <c r="V6672"/>
      <c r="X6672"/>
      <c r="DD6672"/>
    </row>
    <row r="6673" spans="2:108" x14ac:dyDescent="0.3">
      <c r="B6673"/>
      <c r="C6673"/>
      <c r="E6673"/>
      <c r="F6673"/>
      <c r="G6673"/>
      <c r="H6673"/>
      <c r="I6673"/>
      <c r="K6673"/>
      <c r="N6673"/>
      <c r="O6673"/>
      <c r="P6673"/>
      <c r="U6673"/>
      <c r="V6673"/>
      <c r="X6673"/>
      <c r="DD6673"/>
    </row>
    <row r="6674" spans="2:108" x14ac:dyDescent="0.3">
      <c r="B6674"/>
      <c r="C6674"/>
      <c r="E6674"/>
      <c r="F6674"/>
      <c r="G6674"/>
      <c r="H6674"/>
      <c r="I6674"/>
      <c r="K6674"/>
      <c r="N6674"/>
      <c r="U6674"/>
      <c r="V6674"/>
      <c r="X6674"/>
    </row>
    <row r="6675" spans="2:108" x14ac:dyDescent="0.3">
      <c r="B6675"/>
      <c r="C6675"/>
      <c r="E6675"/>
      <c r="F6675"/>
      <c r="G6675"/>
      <c r="H6675"/>
      <c r="I6675"/>
      <c r="K6675"/>
      <c r="N6675"/>
      <c r="U6675"/>
      <c r="V6675"/>
      <c r="X6675"/>
    </row>
    <row r="6676" spans="2:108" x14ac:dyDescent="0.3">
      <c r="B6676"/>
      <c r="C6676"/>
      <c r="E6676"/>
      <c r="F6676"/>
      <c r="G6676"/>
      <c r="H6676"/>
      <c r="I6676"/>
      <c r="K6676"/>
      <c r="N6676"/>
      <c r="U6676"/>
      <c r="V6676"/>
      <c r="X6676"/>
    </row>
    <row r="6677" spans="2:108" x14ac:dyDescent="0.3">
      <c r="B6677"/>
      <c r="C6677"/>
      <c r="E6677"/>
      <c r="F6677"/>
      <c r="G6677"/>
      <c r="H6677"/>
      <c r="I6677"/>
      <c r="K6677"/>
      <c r="N6677"/>
      <c r="U6677"/>
      <c r="V6677"/>
      <c r="X6677"/>
      <c r="DD6677"/>
    </row>
    <row r="6678" spans="2:108" x14ac:dyDescent="0.3">
      <c r="B6678"/>
      <c r="C6678"/>
      <c r="E6678"/>
      <c r="F6678"/>
      <c r="G6678"/>
      <c r="H6678"/>
      <c r="I6678"/>
      <c r="K6678"/>
      <c r="N6678"/>
      <c r="U6678"/>
      <c r="V6678"/>
      <c r="X6678"/>
      <c r="Y6678"/>
    </row>
    <row r="6679" spans="2:108" x14ac:dyDescent="0.3">
      <c r="B6679"/>
      <c r="C6679"/>
      <c r="E6679"/>
      <c r="F6679"/>
      <c r="G6679"/>
      <c r="H6679"/>
      <c r="I6679"/>
      <c r="K6679"/>
      <c r="N6679"/>
      <c r="U6679"/>
      <c r="V6679"/>
      <c r="X6679"/>
    </row>
    <row r="6680" spans="2:108" x14ac:dyDescent="0.3">
      <c r="B6680"/>
      <c r="C6680"/>
      <c r="E6680"/>
      <c r="F6680"/>
      <c r="G6680"/>
      <c r="H6680"/>
      <c r="I6680"/>
      <c r="K6680"/>
      <c r="N6680"/>
      <c r="U6680"/>
      <c r="V6680"/>
      <c r="X6680"/>
    </row>
    <row r="6681" spans="2:108" x14ac:dyDescent="0.3">
      <c r="B6681"/>
      <c r="C6681"/>
      <c r="E6681"/>
      <c r="F6681"/>
      <c r="G6681"/>
      <c r="H6681"/>
      <c r="I6681"/>
      <c r="K6681"/>
      <c r="N6681"/>
      <c r="O6681"/>
      <c r="P6681"/>
      <c r="U6681"/>
      <c r="V6681"/>
      <c r="X6681"/>
      <c r="DD6681"/>
    </row>
    <row r="6682" spans="2:108" x14ac:dyDescent="0.3">
      <c r="B6682"/>
      <c r="C6682"/>
      <c r="E6682"/>
      <c r="F6682"/>
      <c r="G6682"/>
      <c r="H6682"/>
      <c r="I6682"/>
      <c r="K6682"/>
      <c r="N6682"/>
      <c r="U6682"/>
      <c r="V6682"/>
      <c r="X6682"/>
      <c r="Y6682"/>
      <c r="DD6682"/>
    </row>
    <row r="6683" spans="2:108" x14ac:dyDescent="0.3">
      <c r="B6683"/>
      <c r="C6683"/>
      <c r="E6683"/>
      <c r="F6683"/>
      <c r="G6683"/>
      <c r="H6683"/>
      <c r="I6683"/>
      <c r="K6683"/>
      <c r="N6683"/>
      <c r="U6683"/>
      <c r="V6683"/>
      <c r="X6683"/>
      <c r="DD6683"/>
    </row>
    <row r="6684" spans="2:108" x14ac:dyDescent="0.3">
      <c r="B6684"/>
      <c r="C6684"/>
      <c r="E6684"/>
      <c r="F6684"/>
      <c r="G6684"/>
      <c r="H6684"/>
      <c r="I6684"/>
      <c r="K6684"/>
      <c r="N6684"/>
      <c r="U6684"/>
      <c r="V6684"/>
      <c r="X6684"/>
      <c r="Y6684"/>
    </row>
    <row r="6685" spans="2:108" x14ac:dyDescent="0.3">
      <c r="B6685"/>
      <c r="C6685"/>
      <c r="E6685"/>
      <c r="F6685"/>
      <c r="G6685"/>
      <c r="H6685"/>
      <c r="I6685"/>
      <c r="K6685"/>
      <c r="N6685"/>
      <c r="O6685"/>
      <c r="P6685"/>
      <c r="U6685"/>
      <c r="V6685"/>
      <c r="X6685"/>
      <c r="DD6685"/>
    </row>
    <row r="6686" spans="2:108" x14ac:dyDescent="0.3">
      <c r="B6686"/>
      <c r="C6686"/>
      <c r="E6686"/>
      <c r="F6686"/>
      <c r="G6686"/>
      <c r="H6686"/>
      <c r="I6686"/>
      <c r="K6686"/>
      <c r="N6686"/>
      <c r="U6686"/>
      <c r="V6686"/>
      <c r="X6686"/>
    </row>
    <row r="6687" spans="2:108" x14ac:dyDescent="0.3">
      <c r="B6687"/>
      <c r="C6687"/>
      <c r="E6687"/>
      <c r="F6687"/>
      <c r="G6687"/>
      <c r="H6687"/>
      <c r="I6687"/>
      <c r="K6687"/>
      <c r="N6687"/>
      <c r="U6687"/>
      <c r="V6687"/>
      <c r="X6687"/>
    </row>
    <row r="6688" spans="2:108" x14ac:dyDescent="0.3">
      <c r="B6688"/>
      <c r="C6688"/>
      <c r="E6688"/>
      <c r="F6688"/>
      <c r="G6688"/>
      <c r="H6688"/>
      <c r="I6688"/>
      <c r="K6688"/>
      <c r="N6688"/>
      <c r="U6688"/>
      <c r="V6688"/>
      <c r="X6688"/>
      <c r="DD6688"/>
    </row>
    <row r="6689" spans="2:108" x14ac:dyDescent="0.3">
      <c r="B6689"/>
      <c r="C6689"/>
      <c r="E6689"/>
      <c r="F6689"/>
      <c r="G6689"/>
      <c r="H6689"/>
      <c r="I6689"/>
      <c r="K6689"/>
      <c r="N6689"/>
      <c r="U6689"/>
      <c r="V6689"/>
      <c r="X6689"/>
      <c r="Y6689"/>
      <c r="BW6689"/>
      <c r="CO6689"/>
      <c r="CQ6689"/>
      <c r="DD6689"/>
    </row>
    <row r="6690" spans="2:108" x14ac:dyDescent="0.3">
      <c r="B6690"/>
      <c r="C6690"/>
      <c r="E6690"/>
      <c r="F6690"/>
      <c r="G6690"/>
      <c r="H6690"/>
      <c r="I6690"/>
      <c r="K6690"/>
      <c r="N6690"/>
      <c r="U6690"/>
      <c r="V6690"/>
      <c r="X6690"/>
      <c r="DD6690"/>
    </row>
    <row r="6691" spans="2:108" x14ac:dyDescent="0.3">
      <c r="B6691"/>
      <c r="C6691"/>
      <c r="E6691"/>
      <c r="F6691"/>
      <c r="G6691"/>
      <c r="H6691"/>
      <c r="I6691"/>
      <c r="K6691"/>
      <c r="N6691"/>
      <c r="U6691"/>
      <c r="V6691"/>
      <c r="X6691"/>
      <c r="Y6691"/>
      <c r="AP6691"/>
      <c r="AR6691"/>
      <c r="AV6691"/>
      <c r="AX6691"/>
      <c r="BS6691"/>
      <c r="BV6691"/>
      <c r="BW6691"/>
      <c r="BX6691"/>
      <c r="BY6691"/>
      <c r="CO6691"/>
      <c r="DD6691"/>
    </row>
    <row r="6692" spans="2:108" x14ac:dyDescent="0.3">
      <c r="B6692"/>
      <c r="C6692"/>
      <c r="E6692"/>
      <c r="F6692"/>
      <c r="G6692"/>
      <c r="H6692"/>
      <c r="I6692"/>
      <c r="K6692"/>
      <c r="N6692"/>
      <c r="U6692"/>
      <c r="V6692"/>
      <c r="X6692"/>
    </row>
    <row r="6693" spans="2:108" x14ac:dyDescent="0.3">
      <c r="B6693"/>
      <c r="C6693"/>
      <c r="E6693"/>
      <c r="F6693"/>
      <c r="G6693"/>
      <c r="I6693"/>
      <c r="K6693"/>
      <c r="L6693"/>
      <c r="N6693"/>
      <c r="U6693"/>
      <c r="V6693"/>
      <c r="X6693"/>
      <c r="DD6693"/>
    </row>
    <row r="6694" spans="2:108" x14ac:dyDescent="0.3">
      <c r="B6694"/>
      <c r="C6694"/>
      <c r="E6694"/>
      <c r="F6694"/>
      <c r="G6694"/>
      <c r="I6694"/>
      <c r="K6694"/>
      <c r="N6694"/>
      <c r="U6694"/>
      <c r="V6694"/>
      <c r="X6694"/>
    </row>
    <row r="6695" spans="2:108" x14ac:dyDescent="0.3">
      <c r="B6695"/>
      <c r="C6695"/>
      <c r="E6695"/>
      <c r="F6695"/>
      <c r="G6695"/>
      <c r="H6695"/>
      <c r="I6695"/>
      <c r="K6695"/>
      <c r="N6695"/>
      <c r="U6695"/>
      <c r="V6695"/>
      <c r="X6695"/>
    </row>
    <row r="6696" spans="2:108" x14ac:dyDescent="0.3">
      <c r="B6696"/>
      <c r="C6696"/>
      <c r="E6696"/>
      <c r="F6696"/>
      <c r="G6696"/>
      <c r="H6696"/>
      <c r="I6696"/>
      <c r="K6696"/>
      <c r="N6696"/>
      <c r="O6696"/>
      <c r="P6696"/>
      <c r="U6696"/>
      <c r="V6696"/>
      <c r="X6696"/>
      <c r="DD6696"/>
    </row>
    <row r="6697" spans="2:108" x14ac:dyDescent="0.3">
      <c r="B6697"/>
      <c r="C6697"/>
      <c r="E6697"/>
      <c r="F6697"/>
      <c r="G6697"/>
      <c r="I6697"/>
      <c r="K6697"/>
      <c r="L6697"/>
      <c r="N6697"/>
      <c r="U6697"/>
      <c r="V6697"/>
      <c r="X6697"/>
      <c r="DD6697"/>
    </row>
    <row r="6698" spans="2:108" x14ac:dyDescent="0.3">
      <c r="B6698"/>
      <c r="C6698"/>
      <c r="E6698"/>
      <c r="F6698"/>
      <c r="G6698"/>
      <c r="H6698"/>
      <c r="I6698"/>
      <c r="K6698"/>
      <c r="N6698"/>
      <c r="O6698"/>
      <c r="P6698"/>
      <c r="U6698"/>
      <c r="V6698"/>
      <c r="X6698"/>
      <c r="DD6698"/>
    </row>
    <row r="6699" spans="2:108" x14ac:dyDescent="0.3">
      <c r="B6699"/>
      <c r="C6699"/>
      <c r="E6699"/>
      <c r="F6699"/>
      <c r="G6699"/>
      <c r="H6699"/>
      <c r="I6699"/>
      <c r="K6699"/>
      <c r="N6699"/>
      <c r="U6699"/>
      <c r="V6699"/>
      <c r="X6699"/>
    </row>
    <row r="6700" spans="2:108" x14ac:dyDescent="0.3">
      <c r="B6700"/>
      <c r="C6700"/>
      <c r="E6700"/>
      <c r="F6700"/>
      <c r="G6700"/>
      <c r="H6700"/>
      <c r="I6700"/>
      <c r="K6700"/>
      <c r="N6700"/>
      <c r="U6700"/>
      <c r="V6700"/>
      <c r="X6700"/>
      <c r="DD6700"/>
    </row>
    <row r="6701" spans="2:108" x14ac:dyDescent="0.3">
      <c r="B6701"/>
      <c r="C6701"/>
      <c r="E6701"/>
      <c r="F6701"/>
      <c r="G6701"/>
      <c r="I6701"/>
      <c r="K6701"/>
      <c r="L6701"/>
      <c r="N6701"/>
      <c r="U6701"/>
      <c r="V6701"/>
      <c r="X6701"/>
      <c r="DD6701"/>
    </row>
    <row r="6702" spans="2:108" x14ac:dyDescent="0.3">
      <c r="B6702"/>
      <c r="C6702"/>
      <c r="E6702"/>
      <c r="F6702"/>
      <c r="G6702"/>
      <c r="H6702"/>
      <c r="I6702"/>
      <c r="K6702"/>
      <c r="N6702"/>
      <c r="U6702"/>
      <c r="V6702"/>
      <c r="X6702"/>
    </row>
    <row r="6703" spans="2:108" x14ac:dyDescent="0.3">
      <c r="B6703"/>
      <c r="C6703"/>
      <c r="E6703"/>
      <c r="F6703"/>
      <c r="G6703"/>
      <c r="H6703"/>
      <c r="I6703"/>
      <c r="K6703"/>
      <c r="N6703"/>
      <c r="O6703"/>
      <c r="P6703"/>
      <c r="U6703"/>
      <c r="V6703"/>
      <c r="X6703"/>
      <c r="DD6703"/>
    </row>
    <row r="6704" spans="2:108" x14ac:dyDescent="0.3">
      <c r="B6704"/>
      <c r="C6704"/>
      <c r="E6704"/>
      <c r="F6704"/>
      <c r="G6704"/>
      <c r="H6704"/>
      <c r="I6704"/>
      <c r="K6704"/>
      <c r="N6704"/>
      <c r="U6704"/>
      <c r="V6704"/>
      <c r="X6704"/>
      <c r="DD6704"/>
    </row>
    <row r="6705" spans="2:108" x14ac:dyDescent="0.3">
      <c r="B6705"/>
      <c r="C6705"/>
      <c r="E6705"/>
      <c r="F6705"/>
      <c r="G6705"/>
      <c r="H6705"/>
      <c r="I6705"/>
      <c r="K6705"/>
      <c r="N6705"/>
      <c r="O6705"/>
      <c r="P6705"/>
      <c r="U6705"/>
      <c r="V6705"/>
      <c r="X6705"/>
      <c r="DD6705"/>
    </row>
    <row r="6706" spans="2:108" x14ac:dyDescent="0.3">
      <c r="B6706"/>
      <c r="C6706"/>
      <c r="E6706"/>
      <c r="F6706"/>
      <c r="G6706"/>
      <c r="H6706"/>
      <c r="I6706"/>
      <c r="K6706"/>
      <c r="N6706"/>
      <c r="U6706"/>
      <c r="V6706"/>
      <c r="X6706"/>
    </row>
    <row r="6707" spans="2:108" x14ac:dyDescent="0.3">
      <c r="B6707"/>
      <c r="C6707"/>
      <c r="E6707"/>
      <c r="F6707"/>
      <c r="G6707"/>
      <c r="I6707"/>
      <c r="K6707"/>
      <c r="N6707"/>
      <c r="U6707"/>
      <c r="V6707"/>
      <c r="X6707"/>
      <c r="DD6707"/>
    </row>
    <row r="6708" spans="2:108" x14ac:dyDescent="0.3">
      <c r="B6708"/>
      <c r="C6708"/>
      <c r="E6708"/>
      <c r="F6708"/>
      <c r="G6708"/>
      <c r="H6708"/>
      <c r="I6708"/>
      <c r="K6708"/>
      <c r="N6708"/>
      <c r="U6708"/>
      <c r="V6708"/>
      <c r="X6708"/>
      <c r="DD6708"/>
    </row>
    <row r="6709" spans="2:108" x14ac:dyDescent="0.3">
      <c r="B6709"/>
      <c r="C6709"/>
      <c r="E6709"/>
      <c r="F6709"/>
      <c r="G6709"/>
      <c r="H6709"/>
      <c r="I6709"/>
      <c r="K6709"/>
      <c r="N6709"/>
      <c r="U6709"/>
      <c r="V6709"/>
      <c r="X6709"/>
    </row>
    <row r="6710" spans="2:108" x14ac:dyDescent="0.3">
      <c r="B6710"/>
      <c r="C6710"/>
      <c r="E6710"/>
      <c r="F6710"/>
      <c r="G6710"/>
      <c r="H6710"/>
      <c r="I6710"/>
      <c r="K6710"/>
      <c r="N6710"/>
      <c r="U6710"/>
      <c r="V6710"/>
      <c r="X6710"/>
      <c r="Y6710"/>
    </row>
    <row r="6711" spans="2:108" x14ac:dyDescent="0.3">
      <c r="B6711"/>
      <c r="C6711"/>
      <c r="E6711"/>
      <c r="F6711"/>
      <c r="G6711"/>
      <c r="H6711"/>
      <c r="I6711"/>
      <c r="K6711"/>
      <c r="N6711"/>
      <c r="U6711"/>
      <c r="V6711"/>
      <c r="X6711"/>
      <c r="Y6711"/>
      <c r="DD6711"/>
    </row>
    <row r="6712" spans="2:108" x14ac:dyDescent="0.3">
      <c r="B6712"/>
      <c r="C6712"/>
      <c r="E6712"/>
      <c r="F6712"/>
      <c r="G6712"/>
      <c r="H6712"/>
      <c r="I6712"/>
      <c r="K6712"/>
      <c r="N6712"/>
      <c r="U6712"/>
      <c r="V6712"/>
      <c r="X6712"/>
    </row>
    <row r="6713" spans="2:108" x14ac:dyDescent="0.3">
      <c r="B6713"/>
      <c r="C6713"/>
      <c r="E6713"/>
      <c r="F6713"/>
      <c r="G6713"/>
      <c r="H6713"/>
      <c r="I6713"/>
      <c r="K6713"/>
      <c r="N6713"/>
      <c r="U6713"/>
      <c r="V6713"/>
      <c r="X6713"/>
      <c r="Y6713"/>
      <c r="DD6713"/>
    </row>
    <row r="6714" spans="2:108" x14ac:dyDescent="0.3">
      <c r="B6714"/>
      <c r="C6714"/>
      <c r="E6714"/>
      <c r="F6714"/>
      <c r="G6714"/>
      <c r="H6714"/>
      <c r="I6714"/>
      <c r="K6714"/>
      <c r="N6714"/>
      <c r="U6714"/>
      <c r="V6714"/>
      <c r="X6714"/>
    </row>
    <row r="6715" spans="2:108" x14ac:dyDescent="0.3">
      <c r="B6715"/>
      <c r="C6715"/>
      <c r="E6715"/>
      <c r="F6715"/>
      <c r="G6715"/>
      <c r="H6715"/>
      <c r="I6715"/>
      <c r="K6715"/>
      <c r="N6715"/>
      <c r="U6715"/>
      <c r="V6715"/>
      <c r="X6715"/>
    </row>
    <row r="6716" spans="2:108" x14ac:dyDescent="0.3">
      <c r="B6716"/>
      <c r="C6716"/>
      <c r="E6716"/>
      <c r="F6716"/>
      <c r="G6716"/>
      <c r="H6716"/>
      <c r="I6716"/>
      <c r="K6716"/>
      <c r="N6716"/>
      <c r="U6716"/>
      <c r="V6716"/>
      <c r="X6716"/>
      <c r="DD6716"/>
    </row>
    <row r="6717" spans="2:108" x14ac:dyDescent="0.3">
      <c r="B6717"/>
      <c r="C6717"/>
      <c r="E6717"/>
      <c r="F6717"/>
      <c r="G6717"/>
      <c r="H6717"/>
      <c r="I6717"/>
      <c r="K6717"/>
      <c r="N6717"/>
      <c r="U6717"/>
      <c r="V6717"/>
      <c r="X6717"/>
    </row>
    <row r="6718" spans="2:108" x14ac:dyDescent="0.3">
      <c r="B6718"/>
      <c r="C6718"/>
      <c r="E6718"/>
      <c r="F6718"/>
      <c r="G6718"/>
      <c r="H6718"/>
      <c r="I6718"/>
      <c r="K6718"/>
      <c r="N6718"/>
      <c r="O6718"/>
      <c r="P6718"/>
      <c r="U6718"/>
      <c r="V6718"/>
      <c r="X6718"/>
      <c r="DD6718"/>
    </row>
    <row r="6719" spans="2:108" x14ac:dyDescent="0.3">
      <c r="B6719"/>
      <c r="C6719"/>
      <c r="E6719"/>
      <c r="F6719"/>
      <c r="G6719"/>
      <c r="H6719"/>
      <c r="I6719"/>
      <c r="K6719"/>
      <c r="N6719"/>
      <c r="O6719"/>
      <c r="P6719"/>
      <c r="U6719"/>
      <c r="V6719"/>
      <c r="X6719"/>
      <c r="DD6719"/>
    </row>
    <row r="6720" spans="2:108" x14ac:dyDescent="0.3">
      <c r="B6720"/>
      <c r="C6720"/>
      <c r="E6720"/>
      <c r="F6720"/>
      <c r="G6720"/>
      <c r="H6720"/>
      <c r="I6720"/>
      <c r="K6720"/>
      <c r="N6720"/>
      <c r="U6720"/>
      <c r="V6720"/>
      <c r="X6720"/>
      <c r="DD6720"/>
    </row>
    <row r="6721" spans="2:108" x14ac:dyDescent="0.3">
      <c r="B6721"/>
      <c r="C6721"/>
      <c r="E6721"/>
      <c r="F6721"/>
      <c r="G6721"/>
      <c r="H6721"/>
      <c r="I6721"/>
      <c r="K6721"/>
      <c r="N6721"/>
      <c r="U6721"/>
      <c r="V6721"/>
      <c r="X6721"/>
    </row>
    <row r="6722" spans="2:108" x14ac:dyDescent="0.3">
      <c r="B6722"/>
      <c r="C6722"/>
      <c r="E6722"/>
      <c r="F6722"/>
      <c r="G6722"/>
      <c r="H6722"/>
      <c r="I6722"/>
      <c r="K6722"/>
      <c r="N6722"/>
      <c r="U6722"/>
      <c r="V6722"/>
      <c r="X6722"/>
      <c r="DD6722"/>
    </row>
    <row r="6723" spans="2:108" x14ac:dyDescent="0.3">
      <c r="B6723"/>
      <c r="C6723"/>
      <c r="E6723"/>
      <c r="F6723"/>
      <c r="G6723"/>
      <c r="H6723"/>
      <c r="I6723"/>
      <c r="K6723"/>
      <c r="N6723"/>
      <c r="O6723"/>
      <c r="P6723"/>
      <c r="U6723"/>
      <c r="V6723"/>
      <c r="X6723"/>
      <c r="DD6723"/>
    </row>
    <row r="6724" spans="2:108" x14ac:dyDescent="0.3">
      <c r="B6724"/>
      <c r="C6724"/>
      <c r="E6724"/>
      <c r="F6724"/>
      <c r="G6724"/>
      <c r="H6724"/>
      <c r="I6724"/>
      <c r="K6724"/>
      <c r="N6724"/>
      <c r="U6724"/>
      <c r="V6724"/>
      <c r="X6724"/>
    </row>
    <row r="6725" spans="2:108" x14ac:dyDescent="0.3">
      <c r="B6725"/>
      <c r="C6725"/>
      <c r="E6725"/>
      <c r="F6725"/>
      <c r="G6725"/>
      <c r="H6725"/>
      <c r="I6725"/>
      <c r="K6725"/>
      <c r="N6725"/>
      <c r="U6725"/>
      <c r="V6725"/>
      <c r="X6725"/>
      <c r="DD6725"/>
    </row>
    <row r="6726" spans="2:108" x14ac:dyDescent="0.3">
      <c r="B6726"/>
      <c r="C6726"/>
      <c r="E6726"/>
      <c r="F6726"/>
      <c r="G6726"/>
      <c r="H6726"/>
      <c r="I6726"/>
      <c r="K6726"/>
      <c r="N6726"/>
      <c r="U6726"/>
      <c r="V6726"/>
      <c r="X6726"/>
    </row>
    <row r="6727" spans="2:108" x14ac:dyDescent="0.3">
      <c r="B6727"/>
      <c r="C6727"/>
      <c r="E6727"/>
      <c r="F6727"/>
      <c r="G6727"/>
      <c r="H6727"/>
      <c r="I6727"/>
      <c r="K6727"/>
      <c r="N6727"/>
      <c r="U6727"/>
      <c r="V6727"/>
      <c r="X6727"/>
    </row>
    <row r="6728" spans="2:108" x14ac:dyDescent="0.3">
      <c r="B6728"/>
      <c r="C6728"/>
      <c r="E6728"/>
      <c r="F6728"/>
      <c r="G6728"/>
      <c r="H6728"/>
      <c r="I6728"/>
      <c r="K6728"/>
      <c r="N6728"/>
      <c r="U6728"/>
      <c r="V6728"/>
      <c r="X6728"/>
      <c r="Y6728"/>
      <c r="DD6728"/>
    </row>
    <row r="6729" spans="2:108" x14ac:dyDescent="0.3">
      <c r="B6729"/>
      <c r="C6729"/>
      <c r="E6729"/>
      <c r="F6729"/>
      <c r="G6729"/>
      <c r="H6729"/>
      <c r="I6729"/>
      <c r="K6729"/>
      <c r="N6729"/>
      <c r="O6729"/>
      <c r="P6729"/>
      <c r="U6729"/>
      <c r="V6729"/>
      <c r="X6729"/>
      <c r="DD6729"/>
    </row>
    <row r="6730" spans="2:108" x14ac:dyDescent="0.3">
      <c r="B6730"/>
      <c r="C6730"/>
      <c r="E6730"/>
      <c r="F6730"/>
      <c r="G6730"/>
      <c r="H6730"/>
      <c r="I6730"/>
      <c r="K6730"/>
      <c r="N6730"/>
      <c r="O6730"/>
      <c r="P6730"/>
      <c r="U6730"/>
      <c r="V6730"/>
      <c r="X6730"/>
      <c r="DD6730"/>
    </row>
    <row r="6731" spans="2:108" x14ac:dyDescent="0.3">
      <c r="B6731"/>
      <c r="C6731"/>
      <c r="E6731"/>
      <c r="F6731"/>
      <c r="G6731"/>
      <c r="H6731"/>
      <c r="I6731"/>
      <c r="K6731"/>
      <c r="N6731"/>
      <c r="U6731"/>
      <c r="V6731"/>
      <c r="X6731"/>
    </row>
    <row r="6732" spans="2:108" x14ac:dyDescent="0.3">
      <c r="B6732"/>
      <c r="C6732"/>
      <c r="E6732"/>
      <c r="F6732"/>
      <c r="G6732"/>
      <c r="H6732"/>
      <c r="I6732"/>
      <c r="K6732"/>
      <c r="N6732"/>
      <c r="U6732"/>
      <c r="V6732"/>
      <c r="X6732"/>
    </row>
    <row r="6733" spans="2:108" x14ac:dyDescent="0.3">
      <c r="B6733"/>
      <c r="C6733"/>
      <c r="E6733"/>
      <c r="F6733"/>
      <c r="G6733"/>
      <c r="H6733"/>
      <c r="I6733"/>
      <c r="K6733"/>
      <c r="N6733"/>
      <c r="O6733"/>
      <c r="P6733"/>
      <c r="U6733"/>
      <c r="V6733"/>
      <c r="X6733"/>
      <c r="DD6733"/>
    </row>
    <row r="6734" spans="2:108" x14ac:dyDescent="0.3">
      <c r="B6734"/>
      <c r="C6734"/>
      <c r="E6734"/>
      <c r="F6734"/>
      <c r="G6734"/>
      <c r="I6734"/>
      <c r="K6734"/>
      <c r="L6734"/>
      <c r="N6734"/>
      <c r="U6734"/>
      <c r="V6734"/>
      <c r="X6734"/>
      <c r="DD6734"/>
    </row>
    <row r="6735" spans="2:108" x14ac:dyDescent="0.3">
      <c r="B6735"/>
      <c r="C6735"/>
      <c r="E6735"/>
      <c r="F6735"/>
      <c r="G6735"/>
      <c r="H6735"/>
      <c r="I6735"/>
      <c r="K6735"/>
      <c r="N6735"/>
      <c r="U6735"/>
      <c r="V6735"/>
      <c r="X6735"/>
      <c r="DD6735"/>
    </row>
    <row r="6736" spans="2:108" x14ac:dyDescent="0.3">
      <c r="B6736"/>
      <c r="C6736"/>
      <c r="E6736"/>
      <c r="F6736"/>
      <c r="G6736"/>
      <c r="H6736"/>
      <c r="I6736"/>
      <c r="K6736"/>
      <c r="N6736"/>
      <c r="O6736"/>
      <c r="P6736"/>
      <c r="U6736"/>
      <c r="V6736"/>
      <c r="X6736"/>
      <c r="DD6736"/>
    </row>
    <row r="6737" spans="2:108" x14ac:dyDescent="0.3">
      <c r="B6737"/>
      <c r="C6737"/>
      <c r="E6737"/>
      <c r="F6737"/>
      <c r="G6737"/>
      <c r="H6737"/>
      <c r="I6737"/>
      <c r="K6737"/>
      <c r="N6737"/>
      <c r="O6737"/>
      <c r="P6737"/>
      <c r="U6737"/>
      <c r="V6737"/>
      <c r="X6737"/>
      <c r="DD6737"/>
    </row>
    <row r="6738" spans="2:108" x14ac:dyDescent="0.3">
      <c r="B6738"/>
      <c r="C6738"/>
      <c r="E6738"/>
      <c r="F6738"/>
      <c r="G6738"/>
      <c r="H6738"/>
      <c r="I6738"/>
      <c r="K6738"/>
      <c r="N6738"/>
      <c r="O6738"/>
      <c r="P6738"/>
      <c r="U6738"/>
      <c r="V6738"/>
      <c r="X6738"/>
      <c r="DD6738"/>
    </row>
    <row r="6739" spans="2:108" x14ac:dyDescent="0.3">
      <c r="B6739"/>
      <c r="C6739"/>
      <c r="E6739"/>
      <c r="F6739"/>
      <c r="G6739"/>
      <c r="H6739"/>
      <c r="I6739"/>
      <c r="K6739"/>
      <c r="N6739"/>
      <c r="U6739"/>
      <c r="V6739"/>
      <c r="X6739"/>
      <c r="DD6739"/>
    </row>
    <row r="6740" spans="2:108" x14ac:dyDescent="0.3">
      <c r="B6740"/>
      <c r="C6740"/>
      <c r="E6740"/>
      <c r="F6740"/>
      <c r="G6740"/>
      <c r="H6740"/>
      <c r="I6740"/>
      <c r="K6740"/>
      <c r="N6740"/>
      <c r="U6740"/>
      <c r="V6740"/>
      <c r="X6740"/>
    </row>
    <row r="6741" spans="2:108" x14ac:dyDescent="0.3">
      <c r="B6741"/>
      <c r="C6741"/>
      <c r="E6741"/>
      <c r="F6741"/>
      <c r="G6741"/>
      <c r="H6741"/>
      <c r="I6741"/>
      <c r="K6741"/>
      <c r="N6741"/>
      <c r="O6741"/>
      <c r="P6741"/>
      <c r="U6741"/>
      <c r="V6741"/>
      <c r="X6741"/>
      <c r="DD6741"/>
    </row>
    <row r="6742" spans="2:108" x14ac:dyDescent="0.3">
      <c r="B6742"/>
      <c r="C6742"/>
      <c r="E6742"/>
      <c r="F6742"/>
      <c r="G6742"/>
      <c r="H6742"/>
      <c r="I6742"/>
      <c r="K6742"/>
      <c r="N6742"/>
      <c r="U6742"/>
      <c r="V6742"/>
      <c r="X6742"/>
      <c r="DD6742"/>
    </row>
    <row r="6743" spans="2:108" x14ac:dyDescent="0.3">
      <c r="B6743"/>
      <c r="C6743"/>
      <c r="E6743"/>
      <c r="F6743"/>
      <c r="G6743"/>
      <c r="H6743"/>
      <c r="I6743"/>
      <c r="K6743"/>
      <c r="N6743"/>
      <c r="U6743"/>
      <c r="V6743"/>
      <c r="X6743"/>
      <c r="DD6743"/>
    </row>
    <row r="6744" spans="2:108" x14ac:dyDescent="0.3">
      <c r="B6744"/>
      <c r="C6744"/>
      <c r="E6744"/>
      <c r="F6744"/>
      <c r="G6744"/>
      <c r="H6744"/>
      <c r="I6744"/>
      <c r="K6744"/>
      <c r="N6744"/>
      <c r="U6744"/>
      <c r="V6744"/>
      <c r="X6744"/>
      <c r="Y6744"/>
      <c r="AP6744"/>
      <c r="AR6744"/>
      <c r="AV6744"/>
      <c r="AX6744"/>
      <c r="BS6744"/>
      <c r="BV6744"/>
      <c r="BW6744"/>
      <c r="BX6744"/>
      <c r="BY6744"/>
      <c r="CO6744"/>
      <c r="DD6744"/>
    </row>
    <row r="6745" spans="2:108" x14ac:dyDescent="0.3">
      <c r="B6745"/>
      <c r="C6745"/>
      <c r="E6745"/>
      <c r="F6745"/>
      <c r="G6745"/>
      <c r="H6745"/>
      <c r="I6745"/>
      <c r="K6745"/>
      <c r="N6745"/>
      <c r="U6745"/>
      <c r="V6745"/>
      <c r="X6745"/>
      <c r="Y6745"/>
      <c r="DD6745"/>
    </row>
    <row r="6746" spans="2:108" x14ac:dyDescent="0.3">
      <c r="B6746"/>
      <c r="C6746"/>
      <c r="E6746"/>
      <c r="F6746"/>
      <c r="G6746"/>
      <c r="H6746"/>
      <c r="I6746"/>
      <c r="K6746"/>
      <c r="N6746"/>
      <c r="U6746"/>
      <c r="V6746"/>
      <c r="X6746"/>
    </row>
    <row r="6747" spans="2:108" x14ac:dyDescent="0.3">
      <c r="B6747"/>
      <c r="C6747"/>
      <c r="E6747"/>
      <c r="F6747"/>
      <c r="G6747"/>
      <c r="H6747"/>
      <c r="I6747"/>
      <c r="K6747"/>
      <c r="N6747"/>
      <c r="U6747"/>
      <c r="V6747"/>
      <c r="X6747"/>
      <c r="DD6747"/>
    </row>
    <row r="6748" spans="2:108" x14ac:dyDescent="0.3">
      <c r="B6748"/>
      <c r="C6748"/>
      <c r="E6748"/>
      <c r="F6748"/>
      <c r="G6748"/>
      <c r="H6748"/>
      <c r="I6748"/>
      <c r="K6748"/>
      <c r="N6748"/>
      <c r="O6748"/>
      <c r="P6748"/>
      <c r="U6748"/>
      <c r="V6748"/>
      <c r="X6748"/>
      <c r="DD6748"/>
    </row>
    <row r="6749" spans="2:108" x14ac:dyDescent="0.3">
      <c r="B6749"/>
      <c r="C6749"/>
      <c r="E6749"/>
      <c r="F6749"/>
      <c r="G6749"/>
      <c r="H6749"/>
      <c r="I6749"/>
      <c r="K6749"/>
      <c r="N6749"/>
      <c r="U6749"/>
      <c r="V6749"/>
      <c r="X6749"/>
    </row>
    <row r="6750" spans="2:108" x14ac:dyDescent="0.3">
      <c r="B6750"/>
      <c r="C6750"/>
      <c r="E6750"/>
      <c r="F6750"/>
      <c r="G6750"/>
      <c r="H6750"/>
      <c r="I6750"/>
      <c r="K6750"/>
      <c r="N6750"/>
      <c r="U6750"/>
      <c r="V6750"/>
      <c r="X6750"/>
    </row>
    <row r="6751" spans="2:108" x14ac:dyDescent="0.3">
      <c r="B6751"/>
      <c r="C6751"/>
      <c r="E6751"/>
      <c r="F6751"/>
      <c r="G6751"/>
      <c r="H6751"/>
      <c r="I6751"/>
      <c r="K6751"/>
      <c r="N6751"/>
      <c r="U6751"/>
      <c r="V6751"/>
      <c r="X6751"/>
      <c r="DD6751"/>
    </row>
    <row r="6752" spans="2:108" x14ac:dyDescent="0.3">
      <c r="B6752"/>
      <c r="C6752"/>
      <c r="E6752"/>
      <c r="F6752"/>
      <c r="G6752"/>
      <c r="H6752"/>
      <c r="I6752"/>
      <c r="K6752"/>
      <c r="N6752"/>
      <c r="U6752"/>
      <c r="V6752"/>
      <c r="X6752"/>
      <c r="DD6752"/>
    </row>
    <row r="6753" spans="2:108" x14ac:dyDescent="0.3">
      <c r="B6753"/>
      <c r="C6753"/>
      <c r="E6753"/>
      <c r="F6753"/>
      <c r="G6753"/>
      <c r="H6753"/>
      <c r="I6753"/>
      <c r="K6753"/>
      <c r="N6753"/>
      <c r="U6753"/>
      <c r="V6753"/>
      <c r="X6753"/>
    </row>
    <row r="6754" spans="2:108" x14ac:dyDescent="0.3">
      <c r="B6754"/>
      <c r="C6754"/>
      <c r="E6754"/>
      <c r="F6754"/>
      <c r="G6754"/>
      <c r="H6754"/>
      <c r="I6754"/>
      <c r="K6754"/>
      <c r="N6754"/>
      <c r="O6754"/>
      <c r="P6754"/>
      <c r="U6754"/>
      <c r="V6754"/>
      <c r="X6754"/>
      <c r="DD6754"/>
    </row>
    <row r="6755" spans="2:108" x14ac:dyDescent="0.3">
      <c r="B6755"/>
      <c r="C6755"/>
      <c r="E6755"/>
      <c r="F6755"/>
      <c r="G6755"/>
      <c r="H6755"/>
      <c r="I6755"/>
      <c r="K6755"/>
      <c r="N6755"/>
      <c r="U6755"/>
      <c r="V6755"/>
      <c r="X6755"/>
      <c r="DD6755"/>
    </row>
    <row r="6756" spans="2:108" x14ac:dyDescent="0.3">
      <c r="B6756"/>
      <c r="C6756"/>
      <c r="E6756"/>
      <c r="F6756"/>
      <c r="G6756"/>
      <c r="H6756"/>
      <c r="I6756"/>
      <c r="K6756"/>
      <c r="N6756"/>
      <c r="O6756"/>
      <c r="P6756"/>
      <c r="U6756"/>
      <c r="V6756"/>
      <c r="X6756"/>
      <c r="DD6756"/>
    </row>
    <row r="6757" spans="2:108" x14ac:dyDescent="0.3">
      <c r="B6757"/>
      <c r="C6757"/>
      <c r="E6757"/>
      <c r="F6757"/>
      <c r="G6757"/>
      <c r="H6757"/>
      <c r="I6757"/>
      <c r="K6757"/>
      <c r="N6757"/>
      <c r="U6757"/>
      <c r="V6757"/>
      <c r="X6757"/>
      <c r="DD6757"/>
    </row>
    <row r="6758" spans="2:108" x14ac:dyDescent="0.3">
      <c r="B6758"/>
      <c r="C6758"/>
      <c r="E6758"/>
      <c r="F6758"/>
      <c r="G6758"/>
      <c r="H6758"/>
      <c r="I6758"/>
      <c r="K6758"/>
      <c r="N6758"/>
      <c r="U6758"/>
      <c r="V6758"/>
      <c r="X6758"/>
    </row>
    <row r="6759" spans="2:108" x14ac:dyDescent="0.3">
      <c r="B6759"/>
      <c r="C6759"/>
      <c r="E6759"/>
      <c r="F6759"/>
      <c r="G6759"/>
      <c r="H6759"/>
      <c r="I6759"/>
      <c r="K6759"/>
      <c r="N6759"/>
      <c r="U6759"/>
      <c r="V6759"/>
      <c r="X6759"/>
      <c r="Y6759"/>
    </row>
    <row r="6760" spans="2:108" x14ac:dyDescent="0.3">
      <c r="B6760"/>
      <c r="C6760"/>
      <c r="E6760"/>
      <c r="F6760"/>
      <c r="G6760"/>
      <c r="H6760"/>
      <c r="I6760"/>
      <c r="K6760"/>
      <c r="N6760"/>
      <c r="U6760"/>
      <c r="V6760"/>
      <c r="X6760"/>
    </row>
    <row r="6761" spans="2:108" x14ac:dyDescent="0.3">
      <c r="B6761"/>
      <c r="C6761"/>
      <c r="E6761"/>
      <c r="F6761"/>
      <c r="G6761"/>
      <c r="H6761"/>
      <c r="I6761"/>
      <c r="K6761"/>
      <c r="N6761"/>
      <c r="U6761"/>
      <c r="V6761"/>
      <c r="X6761"/>
    </row>
    <row r="6762" spans="2:108" x14ac:dyDescent="0.3">
      <c r="B6762"/>
      <c r="C6762"/>
      <c r="E6762"/>
      <c r="F6762"/>
      <c r="G6762"/>
      <c r="H6762"/>
      <c r="I6762"/>
      <c r="K6762"/>
      <c r="N6762"/>
      <c r="U6762"/>
      <c r="V6762"/>
      <c r="X6762"/>
      <c r="Y6762"/>
    </row>
    <row r="6763" spans="2:108" x14ac:dyDescent="0.3">
      <c r="B6763"/>
      <c r="C6763"/>
      <c r="E6763"/>
      <c r="F6763"/>
      <c r="G6763"/>
      <c r="H6763"/>
      <c r="I6763"/>
      <c r="K6763"/>
      <c r="N6763"/>
      <c r="U6763"/>
      <c r="V6763"/>
      <c r="X6763"/>
      <c r="DD6763"/>
    </row>
    <row r="6764" spans="2:108" x14ac:dyDescent="0.3">
      <c r="B6764"/>
      <c r="C6764"/>
      <c r="E6764"/>
      <c r="F6764"/>
      <c r="G6764"/>
      <c r="H6764"/>
      <c r="I6764"/>
      <c r="K6764"/>
      <c r="N6764"/>
      <c r="U6764"/>
      <c r="V6764"/>
      <c r="X6764"/>
    </row>
    <row r="6765" spans="2:108" x14ac:dyDescent="0.3">
      <c r="B6765"/>
      <c r="C6765"/>
      <c r="E6765"/>
      <c r="F6765"/>
      <c r="G6765"/>
      <c r="H6765"/>
      <c r="I6765"/>
      <c r="K6765"/>
      <c r="N6765"/>
      <c r="U6765"/>
      <c r="V6765"/>
      <c r="X6765"/>
    </row>
    <row r="6766" spans="2:108" x14ac:dyDescent="0.3">
      <c r="B6766"/>
      <c r="C6766"/>
      <c r="E6766"/>
      <c r="F6766"/>
      <c r="G6766"/>
      <c r="H6766"/>
      <c r="I6766"/>
      <c r="K6766"/>
      <c r="N6766"/>
      <c r="U6766"/>
      <c r="V6766"/>
      <c r="X6766"/>
      <c r="DD6766"/>
    </row>
    <row r="6767" spans="2:108" x14ac:dyDescent="0.3">
      <c r="B6767"/>
      <c r="C6767"/>
      <c r="E6767"/>
      <c r="F6767"/>
      <c r="G6767"/>
      <c r="I6767"/>
      <c r="K6767"/>
      <c r="N6767"/>
      <c r="O6767"/>
      <c r="P6767"/>
      <c r="U6767"/>
      <c r="V6767"/>
      <c r="X6767"/>
      <c r="DD6767"/>
    </row>
    <row r="6768" spans="2:108" x14ac:dyDescent="0.3">
      <c r="B6768"/>
      <c r="C6768"/>
      <c r="E6768"/>
      <c r="F6768"/>
      <c r="G6768"/>
      <c r="I6768"/>
      <c r="K6768"/>
      <c r="L6768"/>
      <c r="N6768"/>
      <c r="U6768"/>
      <c r="V6768"/>
      <c r="X6768"/>
      <c r="DD6768"/>
    </row>
    <row r="6769" spans="2:108" x14ac:dyDescent="0.3">
      <c r="B6769"/>
      <c r="C6769"/>
      <c r="E6769"/>
      <c r="F6769"/>
      <c r="G6769"/>
      <c r="H6769"/>
      <c r="I6769"/>
      <c r="K6769"/>
      <c r="N6769"/>
      <c r="U6769"/>
      <c r="V6769"/>
      <c r="X6769"/>
    </row>
    <row r="6770" spans="2:108" x14ac:dyDescent="0.3">
      <c r="B6770"/>
      <c r="C6770"/>
      <c r="E6770"/>
      <c r="F6770"/>
      <c r="G6770"/>
      <c r="I6770"/>
      <c r="K6770"/>
      <c r="N6770"/>
      <c r="U6770"/>
      <c r="V6770"/>
      <c r="X6770"/>
    </row>
    <row r="6771" spans="2:108" x14ac:dyDescent="0.3">
      <c r="B6771"/>
      <c r="C6771"/>
      <c r="E6771"/>
      <c r="F6771"/>
      <c r="G6771"/>
      <c r="H6771"/>
      <c r="I6771"/>
      <c r="K6771"/>
      <c r="N6771"/>
      <c r="U6771"/>
      <c r="V6771"/>
      <c r="X6771"/>
    </row>
    <row r="6772" spans="2:108" x14ac:dyDescent="0.3">
      <c r="B6772"/>
      <c r="C6772"/>
      <c r="E6772"/>
      <c r="F6772"/>
      <c r="G6772"/>
      <c r="I6772"/>
      <c r="K6772"/>
      <c r="N6772"/>
      <c r="U6772"/>
      <c r="V6772"/>
      <c r="X6772"/>
    </row>
    <row r="6773" spans="2:108" x14ac:dyDescent="0.3">
      <c r="B6773"/>
      <c r="C6773"/>
      <c r="E6773"/>
      <c r="F6773"/>
      <c r="G6773"/>
      <c r="H6773"/>
      <c r="I6773"/>
      <c r="K6773"/>
      <c r="N6773"/>
      <c r="U6773"/>
      <c r="V6773"/>
      <c r="X6773"/>
    </row>
    <row r="6774" spans="2:108" x14ac:dyDescent="0.3">
      <c r="B6774"/>
      <c r="C6774"/>
      <c r="E6774"/>
      <c r="F6774"/>
      <c r="G6774"/>
      <c r="H6774"/>
      <c r="I6774"/>
      <c r="K6774"/>
      <c r="N6774"/>
      <c r="U6774"/>
      <c r="V6774"/>
      <c r="X6774"/>
    </row>
    <row r="6775" spans="2:108" x14ac:dyDescent="0.3">
      <c r="B6775"/>
      <c r="C6775"/>
      <c r="E6775"/>
      <c r="F6775"/>
      <c r="G6775"/>
      <c r="H6775"/>
      <c r="I6775"/>
      <c r="K6775"/>
      <c r="N6775"/>
      <c r="U6775"/>
      <c r="V6775"/>
      <c r="X6775"/>
      <c r="DD6775"/>
    </row>
    <row r="6776" spans="2:108" x14ac:dyDescent="0.3">
      <c r="B6776"/>
      <c r="C6776"/>
      <c r="E6776"/>
      <c r="F6776"/>
      <c r="G6776"/>
      <c r="H6776"/>
      <c r="I6776"/>
      <c r="K6776"/>
      <c r="N6776"/>
      <c r="U6776"/>
      <c r="V6776"/>
      <c r="X6776"/>
    </row>
    <row r="6777" spans="2:108" x14ac:dyDescent="0.3">
      <c r="B6777"/>
      <c r="C6777"/>
      <c r="E6777"/>
      <c r="F6777"/>
      <c r="G6777"/>
      <c r="H6777"/>
      <c r="I6777"/>
      <c r="K6777"/>
      <c r="N6777"/>
      <c r="U6777"/>
      <c r="V6777"/>
      <c r="X6777"/>
      <c r="DD6777"/>
    </row>
    <row r="6778" spans="2:108" x14ac:dyDescent="0.3">
      <c r="B6778"/>
      <c r="C6778"/>
      <c r="E6778"/>
      <c r="F6778"/>
      <c r="G6778"/>
      <c r="I6778"/>
      <c r="K6778"/>
      <c r="N6778"/>
      <c r="U6778"/>
      <c r="V6778"/>
      <c r="X6778"/>
    </row>
    <row r="6779" spans="2:108" x14ac:dyDescent="0.3">
      <c r="B6779"/>
      <c r="C6779"/>
      <c r="E6779"/>
      <c r="F6779"/>
      <c r="G6779"/>
      <c r="H6779"/>
      <c r="I6779"/>
      <c r="K6779"/>
      <c r="N6779"/>
      <c r="U6779"/>
      <c r="V6779"/>
      <c r="X6779"/>
    </row>
    <row r="6780" spans="2:108" x14ac:dyDescent="0.3">
      <c r="B6780"/>
      <c r="C6780"/>
      <c r="E6780"/>
      <c r="F6780"/>
      <c r="G6780"/>
      <c r="H6780"/>
      <c r="I6780"/>
      <c r="K6780"/>
      <c r="N6780"/>
      <c r="U6780"/>
      <c r="V6780"/>
      <c r="X6780"/>
      <c r="DD6780"/>
    </row>
    <row r="6781" spans="2:108" x14ac:dyDescent="0.3">
      <c r="B6781"/>
      <c r="C6781"/>
      <c r="E6781"/>
      <c r="F6781"/>
      <c r="G6781"/>
      <c r="H6781"/>
      <c r="I6781"/>
      <c r="K6781"/>
      <c r="N6781"/>
      <c r="U6781"/>
      <c r="V6781"/>
      <c r="X6781"/>
    </row>
    <row r="6782" spans="2:108" x14ac:dyDescent="0.3">
      <c r="B6782"/>
      <c r="C6782"/>
      <c r="E6782"/>
      <c r="F6782"/>
      <c r="G6782"/>
      <c r="H6782"/>
      <c r="I6782"/>
      <c r="K6782"/>
      <c r="N6782"/>
      <c r="U6782"/>
      <c r="V6782"/>
      <c r="X6782"/>
      <c r="DD6782"/>
    </row>
    <row r="6783" spans="2:108" x14ac:dyDescent="0.3">
      <c r="B6783"/>
      <c r="C6783"/>
      <c r="E6783"/>
      <c r="F6783"/>
      <c r="G6783"/>
      <c r="H6783"/>
      <c r="I6783"/>
      <c r="K6783"/>
      <c r="N6783"/>
      <c r="U6783"/>
      <c r="V6783"/>
      <c r="X6783"/>
    </row>
    <row r="6784" spans="2:108" x14ac:dyDescent="0.3">
      <c r="B6784"/>
      <c r="C6784"/>
      <c r="E6784"/>
      <c r="F6784"/>
      <c r="G6784"/>
      <c r="H6784"/>
      <c r="I6784"/>
      <c r="K6784"/>
      <c r="N6784"/>
      <c r="U6784"/>
      <c r="V6784"/>
      <c r="X6784"/>
    </row>
    <row r="6785" spans="2:108" x14ac:dyDescent="0.3">
      <c r="B6785"/>
      <c r="C6785"/>
      <c r="E6785"/>
      <c r="F6785"/>
      <c r="G6785"/>
      <c r="H6785"/>
      <c r="I6785"/>
      <c r="K6785"/>
      <c r="N6785"/>
      <c r="U6785"/>
      <c r="V6785"/>
      <c r="X6785"/>
    </row>
    <row r="6786" spans="2:108" x14ac:dyDescent="0.3">
      <c r="B6786"/>
      <c r="C6786"/>
      <c r="E6786"/>
      <c r="F6786"/>
      <c r="G6786"/>
      <c r="I6786"/>
      <c r="K6786"/>
      <c r="N6786"/>
      <c r="U6786"/>
      <c r="V6786"/>
      <c r="X6786"/>
    </row>
    <row r="6787" spans="2:108" x14ac:dyDescent="0.3">
      <c r="B6787"/>
      <c r="C6787"/>
      <c r="E6787"/>
      <c r="F6787"/>
      <c r="G6787"/>
      <c r="H6787"/>
      <c r="I6787"/>
      <c r="K6787"/>
      <c r="N6787"/>
      <c r="U6787"/>
      <c r="V6787"/>
      <c r="X6787"/>
      <c r="Y6787"/>
      <c r="AP6787"/>
      <c r="AR6787"/>
      <c r="AV6787"/>
      <c r="AX6787"/>
      <c r="BS6787"/>
      <c r="BV6787"/>
      <c r="BW6787"/>
      <c r="BX6787"/>
      <c r="BY6787"/>
      <c r="CO6787"/>
    </row>
    <row r="6788" spans="2:108" x14ac:dyDescent="0.3">
      <c r="B6788"/>
      <c r="C6788"/>
      <c r="E6788"/>
      <c r="F6788"/>
      <c r="G6788"/>
      <c r="H6788"/>
      <c r="I6788"/>
      <c r="K6788"/>
      <c r="N6788"/>
      <c r="U6788"/>
      <c r="V6788"/>
      <c r="X6788"/>
    </row>
    <row r="6789" spans="2:108" x14ac:dyDescent="0.3">
      <c r="B6789"/>
      <c r="C6789"/>
      <c r="E6789"/>
      <c r="F6789"/>
      <c r="G6789"/>
      <c r="H6789"/>
      <c r="I6789"/>
      <c r="K6789"/>
      <c r="N6789"/>
      <c r="U6789"/>
      <c r="V6789"/>
      <c r="X6789"/>
    </row>
    <row r="6790" spans="2:108" x14ac:dyDescent="0.3">
      <c r="B6790"/>
      <c r="C6790"/>
      <c r="E6790"/>
      <c r="F6790"/>
      <c r="G6790"/>
      <c r="H6790"/>
      <c r="I6790"/>
      <c r="K6790"/>
      <c r="N6790"/>
      <c r="U6790"/>
      <c r="V6790"/>
      <c r="X6790"/>
      <c r="Y6790"/>
    </row>
    <row r="6791" spans="2:108" x14ac:dyDescent="0.3">
      <c r="B6791"/>
      <c r="C6791"/>
      <c r="E6791"/>
      <c r="F6791"/>
      <c r="G6791"/>
      <c r="I6791"/>
      <c r="K6791"/>
      <c r="N6791"/>
      <c r="U6791"/>
      <c r="V6791"/>
      <c r="X6791"/>
    </row>
    <row r="6792" spans="2:108" x14ac:dyDescent="0.3">
      <c r="B6792"/>
      <c r="C6792"/>
      <c r="E6792"/>
      <c r="F6792"/>
      <c r="G6792"/>
      <c r="H6792"/>
      <c r="I6792"/>
      <c r="K6792"/>
      <c r="N6792"/>
      <c r="U6792"/>
      <c r="V6792"/>
      <c r="X6792"/>
    </row>
    <row r="6793" spans="2:108" x14ac:dyDescent="0.3">
      <c r="B6793"/>
      <c r="C6793"/>
      <c r="E6793"/>
      <c r="F6793"/>
      <c r="G6793"/>
      <c r="H6793"/>
      <c r="I6793"/>
      <c r="K6793"/>
      <c r="N6793"/>
      <c r="U6793"/>
      <c r="V6793"/>
      <c r="X6793"/>
    </row>
    <row r="6794" spans="2:108" x14ac:dyDescent="0.3">
      <c r="B6794"/>
      <c r="C6794"/>
      <c r="E6794"/>
      <c r="F6794"/>
      <c r="G6794"/>
      <c r="H6794"/>
      <c r="I6794"/>
      <c r="K6794"/>
      <c r="N6794"/>
      <c r="U6794"/>
      <c r="V6794"/>
      <c r="X6794"/>
      <c r="DD6794"/>
    </row>
    <row r="6795" spans="2:108" x14ac:dyDescent="0.3">
      <c r="B6795"/>
      <c r="C6795"/>
      <c r="E6795"/>
      <c r="F6795"/>
      <c r="G6795"/>
      <c r="H6795"/>
      <c r="I6795"/>
      <c r="K6795"/>
      <c r="N6795"/>
      <c r="U6795"/>
      <c r="V6795"/>
      <c r="X6795"/>
    </row>
    <row r="6796" spans="2:108" x14ac:dyDescent="0.3">
      <c r="B6796"/>
      <c r="C6796"/>
      <c r="E6796"/>
      <c r="F6796"/>
      <c r="G6796"/>
      <c r="H6796"/>
      <c r="I6796"/>
      <c r="K6796"/>
      <c r="N6796"/>
      <c r="O6796"/>
      <c r="P6796"/>
      <c r="U6796"/>
      <c r="V6796"/>
      <c r="X6796"/>
      <c r="DD6796"/>
    </row>
    <row r="6797" spans="2:108" x14ac:dyDescent="0.3">
      <c r="B6797"/>
      <c r="C6797"/>
      <c r="E6797"/>
      <c r="F6797"/>
      <c r="G6797"/>
      <c r="I6797"/>
      <c r="K6797"/>
      <c r="N6797"/>
      <c r="U6797"/>
      <c r="V6797"/>
      <c r="X6797"/>
      <c r="Y6797"/>
    </row>
    <row r="6798" spans="2:108" x14ac:dyDescent="0.3">
      <c r="B6798"/>
      <c r="C6798"/>
      <c r="E6798"/>
      <c r="F6798"/>
      <c r="G6798"/>
      <c r="H6798"/>
      <c r="I6798"/>
      <c r="K6798"/>
      <c r="N6798"/>
      <c r="U6798"/>
      <c r="V6798"/>
      <c r="X6798"/>
      <c r="Y6798"/>
      <c r="DD6798"/>
    </row>
    <row r="6799" spans="2:108" x14ac:dyDescent="0.3">
      <c r="B6799"/>
      <c r="C6799"/>
      <c r="E6799"/>
      <c r="F6799"/>
      <c r="G6799"/>
      <c r="H6799"/>
      <c r="I6799"/>
      <c r="K6799"/>
      <c r="N6799"/>
      <c r="U6799"/>
      <c r="V6799"/>
      <c r="X6799"/>
    </row>
    <row r="6800" spans="2:108" x14ac:dyDescent="0.3">
      <c r="B6800"/>
      <c r="C6800"/>
      <c r="E6800"/>
      <c r="F6800"/>
      <c r="G6800"/>
      <c r="I6800"/>
      <c r="K6800"/>
      <c r="N6800"/>
      <c r="U6800"/>
      <c r="V6800"/>
      <c r="X6800"/>
    </row>
    <row r="6801" spans="2:108" x14ac:dyDescent="0.3">
      <c r="B6801"/>
      <c r="C6801"/>
      <c r="E6801"/>
      <c r="F6801"/>
      <c r="G6801"/>
      <c r="I6801"/>
      <c r="K6801"/>
      <c r="L6801"/>
      <c r="N6801"/>
      <c r="U6801"/>
      <c r="V6801"/>
      <c r="X6801"/>
      <c r="DD6801"/>
    </row>
    <row r="6802" spans="2:108" x14ac:dyDescent="0.3">
      <c r="B6802"/>
      <c r="C6802"/>
      <c r="E6802"/>
      <c r="F6802"/>
      <c r="G6802"/>
      <c r="H6802"/>
      <c r="I6802"/>
      <c r="K6802"/>
      <c r="N6802"/>
      <c r="U6802"/>
      <c r="V6802"/>
      <c r="X6802"/>
    </row>
    <row r="6803" spans="2:108" x14ac:dyDescent="0.3">
      <c r="B6803"/>
      <c r="C6803"/>
      <c r="E6803"/>
      <c r="F6803"/>
      <c r="G6803"/>
      <c r="H6803"/>
      <c r="I6803"/>
      <c r="K6803"/>
      <c r="N6803"/>
      <c r="U6803"/>
      <c r="V6803"/>
      <c r="X6803"/>
      <c r="DD6803"/>
    </row>
    <row r="6804" spans="2:108" x14ac:dyDescent="0.3">
      <c r="B6804"/>
      <c r="C6804"/>
      <c r="E6804"/>
      <c r="F6804"/>
      <c r="G6804"/>
      <c r="H6804"/>
      <c r="I6804"/>
      <c r="K6804"/>
      <c r="N6804"/>
      <c r="U6804"/>
      <c r="V6804"/>
      <c r="X6804"/>
      <c r="DD6804"/>
    </row>
    <row r="6805" spans="2:108" x14ac:dyDescent="0.3">
      <c r="B6805"/>
      <c r="C6805"/>
      <c r="E6805"/>
      <c r="F6805"/>
      <c r="G6805"/>
      <c r="H6805"/>
      <c r="I6805"/>
      <c r="K6805"/>
      <c r="N6805"/>
      <c r="O6805"/>
      <c r="P6805"/>
      <c r="U6805"/>
      <c r="V6805"/>
      <c r="X6805"/>
      <c r="DD6805"/>
    </row>
    <row r="6806" spans="2:108" x14ac:dyDescent="0.3">
      <c r="B6806"/>
      <c r="C6806"/>
      <c r="E6806"/>
      <c r="F6806"/>
      <c r="G6806"/>
      <c r="H6806"/>
      <c r="I6806"/>
      <c r="K6806"/>
      <c r="N6806"/>
      <c r="U6806"/>
      <c r="V6806"/>
      <c r="X6806"/>
    </row>
    <row r="6807" spans="2:108" x14ac:dyDescent="0.3">
      <c r="B6807"/>
      <c r="C6807"/>
      <c r="E6807"/>
      <c r="F6807"/>
      <c r="G6807"/>
      <c r="H6807"/>
      <c r="I6807"/>
      <c r="K6807"/>
      <c r="N6807"/>
      <c r="U6807"/>
      <c r="V6807"/>
      <c r="X6807"/>
    </row>
    <row r="6808" spans="2:108" x14ac:dyDescent="0.3">
      <c r="B6808"/>
      <c r="C6808"/>
      <c r="E6808"/>
      <c r="F6808"/>
      <c r="G6808"/>
      <c r="H6808"/>
      <c r="I6808"/>
      <c r="K6808"/>
      <c r="N6808"/>
      <c r="U6808"/>
      <c r="V6808"/>
      <c r="X6808"/>
      <c r="Y6808"/>
      <c r="BW6808"/>
      <c r="CO6808"/>
      <c r="CQ6808"/>
      <c r="DD6808"/>
    </row>
    <row r="6809" spans="2:108" x14ac:dyDescent="0.3">
      <c r="B6809"/>
      <c r="C6809"/>
      <c r="E6809"/>
      <c r="F6809"/>
      <c r="G6809"/>
      <c r="H6809"/>
      <c r="I6809"/>
      <c r="K6809"/>
      <c r="N6809"/>
      <c r="O6809"/>
      <c r="P6809"/>
      <c r="U6809"/>
      <c r="V6809"/>
      <c r="X6809"/>
      <c r="DD6809"/>
    </row>
    <row r="6810" spans="2:108" x14ac:dyDescent="0.3">
      <c r="B6810"/>
      <c r="C6810"/>
      <c r="E6810"/>
      <c r="F6810"/>
      <c r="G6810"/>
      <c r="H6810"/>
      <c r="I6810"/>
      <c r="K6810"/>
      <c r="N6810"/>
      <c r="U6810"/>
      <c r="V6810"/>
      <c r="X6810"/>
      <c r="DD6810"/>
    </row>
    <row r="6811" spans="2:108" x14ac:dyDescent="0.3">
      <c r="B6811"/>
      <c r="C6811"/>
      <c r="E6811"/>
      <c r="F6811"/>
      <c r="G6811"/>
      <c r="H6811"/>
      <c r="I6811"/>
      <c r="K6811"/>
      <c r="N6811"/>
      <c r="O6811"/>
      <c r="P6811"/>
      <c r="U6811"/>
      <c r="V6811"/>
      <c r="X6811"/>
      <c r="DD6811"/>
    </row>
    <row r="6812" spans="2:108" x14ac:dyDescent="0.3">
      <c r="B6812"/>
      <c r="C6812"/>
      <c r="E6812"/>
      <c r="F6812"/>
      <c r="G6812"/>
      <c r="H6812"/>
      <c r="I6812"/>
      <c r="K6812"/>
      <c r="N6812"/>
      <c r="U6812"/>
      <c r="V6812"/>
      <c r="X6812"/>
    </row>
    <row r="6813" spans="2:108" x14ac:dyDescent="0.3">
      <c r="B6813"/>
      <c r="C6813"/>
      <c r="E6813"/>
      <c r="F6813"/>
      <c r="G6813"/>
      <c r="H6813"/>
      <c r="I6813"/>
      <c r="K6813"/>
      <c r="N6813"/>
      <c r="U6813"/>
      <c r="V6813"/>
      <c r="X6813"/>
      <c r="DD6813"/>
    </row>
    <row r="6814" spans="2:108" x14ac:dyDescent="0.3">
      <c r="B6814"/>
      <c r="C6814"/>
      <c r="E6814"/>
      <c r="F6814"/>
      <c r="G6814"/>
      <c r="H6814"/>
      <c r="I6814"/>
      <c r="K6814"/>
      <c r="N6814"/>
      <c r="U6814"/>
      <c r="V6814"/>
      <c r="X6814"/>
    </row>
    <row r="6815" spans="2:108" x14ac:dyDescent="0.3">
      <c r="B6815"/>
      <c r="C6815"/>
      <c r="E6815"/>
      <c r="F6815"/>
      <c r="G6815"/>
      <c r="H6815"/>
      <c r="I6815"/>
      <c r="K6815"/>
      <c r="N6815"/>
      <c r="U6815"/>
      <c r="V6815"/>
      <c r="X6815"/>
    </row>
    <row r="6816" spans="2:108" x14ac:dyDescent="0.3">
      <c r="B6816"/>
      <c r="C6816"/>
      <c r="E6816"/>
      <c r="F6816"/>
      <c r="G6816"/>
      <c r="H6816"/>
      <c r="I6816"/>
      <c r="K6816"/>
      <c r="N6816"/>
      <c r="U6816"/>
      <c r="V6816"/>
      <c r="X6816"/>
    </row>
    <row r="6817" spans="2:108" x14ac:dyDescent="0.3">
      <c r="B6817"/>
      <c r="C6817"/>
      <c r="E6817"/>
      <c r="F6817"/>
      <c r="G6817"/>
      <c r="H6817"/>
      <c r="I6817"/>
      <c r="K6817"/>
      <c r="N6817"/>
      <c r="U6817"/>
      <c r="V6817"/>
      <c r="X6817"/>
      <c r="Y6817"/>
    </row>
    <row r="6818" spans="2:108" x14ac:dyDescent="0.3">
      <c r="B6818"/>
      <c r="C6818"/>
      <c r="E6818"/>
      <c r="F6818"/>
      <c r="G6818"/>
      <c r="H6818"/>
      <c r="I6818"/>
      <c r="K6818"/>
      <c r="N6818"/>
      <c r="U6818"/>
      <c r="V6818"/>
      <c r="X6818"/>
    </row>
    <row r="6819" spans="2:108" x14ac:dyDescent="0.3">
      <c r="B6819"/>
      <c r="C6819"/>
      <c r="E6819"/>
      <c r="F6819"/>
      <c r="G6819"/>
      <c r="H6819"/>
      <c r="I6819"/>
      <c r="K6819"/>
      <c r="N6819"/>
      <c r="U6819"/>
      <c r="V6819"/>
      <c r="X6819"/>
      <c r="DD6819"/>
    </row>
    <row r="6820" spans="2:108" x14ac:dyDescent="0.3">
      <c r="B6820"/>
      <c r="C6820"/>
      <c r="E6820"/>
      <c r="F6820"/>
      <c r="G6820"/>
      <c r="H6820"/>
      <c r="I6820"/>
      <c r="K6820"/>
      <c r="N6820"/>
      <c r="U6820"/>
      <c r="V6820"/>
      <c r="X6820"/>
    </row>
    <row r="6821" spans="2:108" x14ac:dyDescent="0.3">
      <c r="B6821"/>
      <c r="C6821"/>
      <c r="E6821"/>
      <c r="F6821"/>
      <c r="G6821"/>
      <c r="H6821"/>
      <c r="I6821"/>
      <c r="K6821"/>
      <c r="N6821"/>
      <c r="U6821"/>
      <c r="V6821"/>
      <c r="X6821"/>
      <c r="DD6821"/>
    </row>
    <row r="6822" spans="2:108" x14ac:dyDescent="0.3">
      <c r="B6822"/>
      <c r="C6822"/>
      <c r="E6822"/>
      <c r="F6822"/>
      <c r="G6822"/>
      <c r="H6822"/>
      <c r="I6822"/>
      <c r="K6822"/>
      <c r="N6822"/>
      <c r="U6822"/>
      <c r="V6822"/>
      <c r="X6822"/>
    </row>
    <row r="6823" spans="2:108" x14ac:dyDescent="0.3">
      <c r="B6823"/>
      <c r="C6823"/>
      <c r="E6823"/>
      <c r="F6823"/>
      <c r="G6823"/>
      <c r="H6823"/>
      <c r="I6823"/>
      <c r="K6823"/>
      <c r="N6823"/>
      <c r="U6823"/>
      <c r="V6823"/>
      <c r="X6823"/>
    </row>
    <row r="6824" spans="2:108" x14ac:dyDescent="0.3">
      <c r="B6824"/>
      <c r="C6824"/>
      <c r="E6824"/>
      <c r="F6824"/>
      <c r="G6824"/>
      <c r="H6824"/>
      <c r="I6824"/>
      <c r="K6824"/>
      <c r="N6824"/>
      <c r="U6824"/>
      <c r="V6824"/>
      <c r="X6824"/>
    </row>
    <row r="6825" spans="2:108" x14ac:dyDescent="0.3">
      <c r="B6825"/>
      <c r="C6825"/>
      <c r="E6825"/>
      <c r="F6825"/>
      <c r="G6825"/>
      <c r="H6825"/>
      <c r="I6825"/>
      <c r="K6825"/>
      <c r="N6825"/>
      <c r="U6825"/>
      <c r="V6825"/>
      <c r="X6825"/>
    </row>
    <row r="6826" spans="2:108" x14ac:dyDescent="0.3">
      <c r="B6826"/>
      <c r="C6826"/>
      <c r="E6826"/>
      <c r="F6826"/>
      <c r="G6826"/>
      <c r="H6826"/>
      <c r="I6826"/>
      <c r="K6826"/>
      <c r="N6826"/>
      <c r="U6826"/>
      <c r="V6826"/>
      <c r="X6826"/>
      <c r="DD6826"/>
    </row>
    <row r="6827" spans="2:108" x14ac:dyDescent="0.3">
      <c r="B6827"/>
      <c r="C6827"/>
      <c r="E6827"/>
      <c r="F6827"/>
      <c r="G6827"/>
      <c r="H6827"/>
      <c r="I6827"/>
      <c r="K6827"/>
      <c r="N6827"/>
      <c r="U6827"/>
      <c r="V6827"/>
      <c r="X6827"/>
      <c r="DD6827"/>
    </row>
    <row r="6828" spans="2:108" x14ac:dyDescent="0.3">
      <c r="B6828"/>
      <c r="C6828"/>
      <c r="E6828"/>
      <c r="F6828"/>
      <c r="G6828"/>
      <c r="H6828"/>
      <c r="I6828"/>
      <c r="K6828"/>
      <c r="N6828"/>
      <c r="U6828"/>
      <c r="V6828"/>
      <c r="X6828"/>
    </row>
    <row r="6829" spans="2:108" x14ac:dyDescent="0.3">
      <c r="B6829"/>
      <c r="C6829"/>
      <c r="E6829"/>
      <c r="F6829"/>
      <c r="G6829"/>
      <c r="I6829"/>
      <c r="K6829"/>
      <c r="N6829"/>
      <c r="U6829"/>
      <c r="V6829"/>
      <c r="X6829"/>
    </row>
    <row r="6830" spans="2:108" x14ac:dyDescent="0.3">
      <c r="B6830"/>
      <c r="C6830"/>
      <c r="E6830"/>
      <c r="F6830"/>
      <c r="G6830"/>
      <c r="I6830"/>
      <c r="K6830"/>
      <c r="N6830"/>
      <c r="U6830"/>
      <c r="V6830"/>
      <c r="X6830"/>
    </row>
    <row r="6831" spans="2:108" x14ac:dyDescent="0.3">
      <c r="B6831"/>
      <c r="C6831"/>
      <c r="E6831"/>
      <c r="F6831"/>
      <c r="G6831"/>
      <c r="H6831"/>
      <c r="I6831"/>
      <c r="K6831"/>
      <c r="N6831"/>
      <c r="U6831"/>
      <c r="V6831"/>
      <c r="X6831"/>
    </row>
    <row r="6832" spans="2:108" x14ac:dyDescent="0.3">
      <c r="B6832"/>
      <c r="C6832"/>
      <c r="E6832"/>
      <c r="F6832"/>
      <c r="G6832"/>
      <c r="H6832"/>
      <c r="I6832"/>
      <c r="K6832"/>
      <c r="N6832"/>
      <c r="O6832"/>
      <c r="P6832"/>
      <c r="U6832"/>
      <c r="V6832"/>
      <c r="X6832"/>
      <c r="DD6832"/>
    </row>
    <row r="6833" spans="2:108" x14ac:dyDescent="0.3">
      <c r="B6833"/>
      <c r="C6833"/>
      <c r="E6833"/>
      <c r="F6833"/>
      <c r="G6833"/>
      <c r="H6833"/>
      <c r="I6833"/>
      <c r="K6833"/>
      <c r="N6833"/>
      <c r="U6833"/>
      <c r="V6833"/>
      <c r="X6833"/>
      <c r="Y6833"/>
      <c r="DD6833"/>
    </row>
    <row r="6834" spans="2:108" x14ac:dyDescent="0.3">
      <c r="B6834"/>
      <c r="C6834"/>
      <c r="E6834"/>
      <c r="F6834"/>
      <c r="G6834"/>
      <c r="H6834"/>
      <c r="I6834"/>
      <c r="K6834"/>
      <c r="N6834"/>
      <c r="U6834"/>
      <c r="V6834"/>
      <c r="X6834"/>
    </row>
    <row r="6835" spans="2:108" x14ac:dyDescent="0.3">
      <c r="B6835"/>
      <c r="C6835"/>
      <c r="E6835"/>
      <c r="F6835"/>
      <c r="G6835"/>
      <c r="H6835"/>
      <c r="I6835"/>
      <c r="K6835"/>
      <c r="N6835"/>
      <c r="U6835"/>
      <c r="V6835"/>
      <c r="X6835"/>
      <c r="DD6835"/>
    </row>
    <row r="6836" spans="2:108" x14ac:dyDescent="0.3">
      <c r="B6836"/>
      <c r="C6836"/>
      <c r="E6836"/>
      <c r="F6836"/>
      <c r="G6836"/>
      <c r="H6836"/>
      <c r="I6836"/>
      <c r="K6836"/>
      <c r="N6836"/>
      <c r="O6836"/>
      <c r="P6836"/>
      <c r="U6836"/>
      <c r="V6836"/>
      <c r="X6836"/>
      <c r="DD6836"/>
    </row>
    <row r="6837" spans="2:108" x14ac:dyDescent="0.3">
      <c r="B6837"/>
      <c r="C6837"/>
      <c r="E6837"/>
      <c r="F6837"/>
      <c r="G6837"/>
      <c r="I6837"/>
      <c r="K6837"/>
      <c r="N6837"/>
      <c r="U6837"/>
      <c r="V6837"/>
      <c r="X6837"/>
    </row>
    <row r="6838" spans="2:108" x14ac:dyDescent="0.3">
      <c r="B6838"/>
      <c r="C6838"/>
      <c r="E6838"/>
      <c r="F6838"/>
      <c r="G6838"/>
      <c r="H6838"/>
      <c r="I6838"/>
      <c r="K6838"/>
      <c r="N6838"/>
      <c r="U6838"/>
      <c r="V6838"/>
      <c r="X6838"/>
    </row>
    <row r="6839" spans="2:108" x14ac:dyDescent="0.3">
      <c r="B6839"/>
      <c r="C6839"/>
      <c r="E6839"/>
      <c r="F6839"/>
      <c r="G6839"/>
      <c r="I6839"/>
      <c r="K6839"/>
      <c r="N6839"/>
      <c r="U6839"/>
      <c r="V6839"/>
      <c r="X6839"/>
    </row>
    <row r="6840" spans="2:108" x14ac:dyDescent="0.3">
      <c r="B6840"/>
      <c r="C6840"/>
      <c r="E6840"/>
      <c r="F6840"/>
      <c r="G6840"/>
      <c r="H6840"/>
      <c r="I6840"/>
      <c r="K6840"/>
      <c r="N6840"/>
      <c r="U6840"/>
      <c r="V6840"/>
      <c r="X6840"/>
    </row>
    <row r="6841" spans="2:108" x14ac:dyDescent="0.3">
      <c r="B6841"/>
      <c r="C6841"/>
      <c r="E6841"/>
      <c r="F6841"/>
      <c r="G6841"/>
      <c r="I6841"/>
      <c r="K6841"/>
      <c r="L6841"/>
      <c r="N6841"/>
      <c r="U6841"/>
      <c r="V6841"/>
      <c r="X6841"/>
      <c r="DD6841"/>
    </row>
    <row r="6842" spans="2:108" x14ac:dyDescent="0.3">
      <c r="B6842"/>
      <c r="C6842"/>
      <c r="E6842"/>
      <c r="F6842"/>
      <c r="G6842"/>
      <c r="H6842"/>
      <c r="I6842"/>
      <c r="K6842"/>
      <c r="N6842"/>
      <c r="U6842"/>
      <c r="V6842"/>
      <c r="X6842"/>
      <c r="AM6842"/>
      <c r="AO6842"/>
      <c r="AT6842"/>
      <c r="AV6842"/>
      <c r="AX6842"/>
      <c r="AZ6842"/>
      <c r="BB6842"/>
      <c r="BC6842"/>
      <c r="DD6842"/>
    </row>
    <row r="6843" spans="2:108" x14ac:dyDescent="0.3">
      <c r="B6843"/>
      <c r="C6843"/>
      <c r="E6843"/>
      <c r="F6843"/>
      <c r="G6843"/>
      <c r="H6843"/>
      <c r="I6843"/>
      <c r="K6843"/>
      <c r="N6843"/>
      <c r="U6843"/>
      <c r="V6843"/>
      <c r="X6843"/>
    </row>
    <row r="6844" spans="2:108" x14ac:dyDescent="0.3">
      <c r="B6844"/>
      <c r="C6844"/>
      <c r="E6844"/>
      <c r="F6844"/>
      <c r="G6844"/>
      <c r="H6844"/>
      <c r="I6844"/>
      <c r="K6844"/>
      <c r="N6844"/>
      <c r="U6844"/>
      <c r="V6844"/>
      <c r="X6844"/>
    </row>
    <row r="6845" spans="2:108" x14ac:dyDescent="0.3">
      <c r="B6845"/>
      <c r="C6845"/>
      <c r="E6845"/>
      <c r="F6845"/>
      <c r="G6845"/>
      <c r="H6845"/>
      <c r="I6845"/>
      <c r="K6845"/>
      <c r="N6845"/>
      <c r="U6845"/>
      <c r="V6845"/>
      <c r="X6845"/>
      <c r="DD6845"/>
    </row>
    <row r="6846" spans="2:108" x14ac:dyDescent="0.3">
      <c r="B6846"/>
      <c r="C6846"/>
      <c r="E6846"/>
      <c r="F6846"/>
      <c r="G6846"/>
      <c r="H6846"/>
      <c r="I6846"/>
      <c r="K6846"/>
      <c r="N6846"/>
      <c r="U6846"/>
      <c r="V6846"/>
      <c r="X6846"/>
    </row>
    <row r="6847" spans="2:108" x14ac:dyDescent="0.3">
      <c r="B6847"/>
      <c r="C6847"/>
      <c r="E6847"/>
      <c r="F6847"/>
      <c r="G6847"/>
      <c r="H6847"/>
      <c r="I6847"/>
      <c r="K6847"/>
      <c r="N6847"/>
      <c r="U6847"/>
      <c r="V6847"/>
      <c r="X6847"/>
    </row>
    <row r="6848" spans="2:108" x14ac:dyDescent="0.3">
      <c r="B6848"/>
      <c r="C6848"/>
      <c r="E6848"/>
      <c r="F6848"/>
      <c r="G6848"/>
      <c r="I6848"/>
      <c r="K6848"/>
      <c r="N6848"/>
      <c r="U6848"/>
      <c r="V6848"/>
      <c r="X6848"/>
    </row>
    <row r="6849" spans="2:108" x14ac:dyDescent="0.3">
      <c r="B6849"/>
      <c r="C6849"/>
      <c r="E6849"/>
      <c r="F6849"/>
      <c r="G6849"/>
      <c r="I6849"/>
      <c r="K6849"/>
      <c r="L6849"/>
      <c r="N6849"/>
      <c r="U6849"/>
      <c r="V6849"/>
      <c r="X6849"/>
      <c r="DD6849"/>
    </row>
    <row r="6850" spans="2:108" x14ac:dyDescent="0.3">
      <c r="B6850"/>
      <c r="C6850"/>
      <c r="E6850"/>
      <c r="F6850"/>
      <c r="G6850"/>
      <c r="H6850"/>
      <c r="I6850"/>
      <c r="K6850"/>
      <c r="N6850"/>
      <c r="U6850"/>
      <c r="V6850"/>
      <c r="X6850"/>
    </row>
    <row r="6851" spans="2:108" x14ac:dyDescent="0.3">
      <c r="B6851"/>
      <c r="C6851"/>
      <c r="E6851"/>
      <c r="F6851"/>
      <c r="G6851"/>
      <c r="H6851"/>
      <c r="I6851"/>
      <c r="K6851"/>
      <c r="N6851"/>
      <c r="U6851"/>
      <c r="V6851"/>
      <c r="X6851"/>
      <c r="DD6851"/>
    </row>
    <row r="6852" spans="2:108" x14ac:dyDescent="0.3">
      <c r="B6852"/>
      <c r="C6852"/>
      <c r="E6852"/>
      <c r="F6852"/>
      <c r="G6852"/>
      <c r="H6852"/>
      <c r="I6852"/>
      <c r="K6852"/>
      <c r="N6852"/>
      <c r="U6852"/>
      <c r="V6852"/>
      <c r="X6852"/>
    </row>
    <row r="6853" spans="2:108" x14ac:dyDescent="0.3">
      <c r="B6853"/>
      <c r="C6853"/>
      <c r="E6853"/>
      <c r="F6853"/>
      <c r="G6853"/>
      <c r="H6853"/>
      <c r="I6853"/>
      <c r="K6853"/>
      <c r="N6853"/>
      <c r="O6853"/>
      <c r="P6853"/>
      <c r="U6853"/>
      <c r="V6853"/>
      <c r="X6853"/>
      <c r="DD6853"/>
    </row>
    <row r="6854" spans="2:108" x14ac:dyDescent="0.3">
      <c r="B6854"/>
      <c r="C6854"/>
      <c r="E6854"/>
      <c r="F6854"/>
      <c r="G6854"/>
      <c r="H6854"/>
      <c r="I6854"/>
      <c r="K6854"/>
      <c r="N6854"/>
      <c r="U6854"/>
      <c r="V6854"/>
      <c r="X6854"/>
    </row>
    <row r="6855" spans="2:108" x14ac:dyDescent="0.3">
      <c r="B6855"/>
      <c r="C6855"/>
      <c r="E6855"/>
      <c r="F6855"/>
      <c r="G6855"/>
      <c r="H6855"/>
      <c r="I6855"/>
      <c r="K6855"/>
      <c r="N6855"/>
      <c r="O6855"/>
      <c r="P6855"/>
      <c r="U6855"/>
      <c r="V6855"/>
      <c r="X6855"/>
      <c r="DD6855"/>
    </row>
    <row r="6856" spans="2:108" x14ac:dyDescent="0.3">
      <c r="B6856"/>
      <c r="C6856"/>
      <c r="E6856"/>
      <c r="F6856"/>
      <c r="G6856"/>
      <c r="I6856"/>
      <c r="K6856"/>
      <c r="L6856"/>
      <c r="N6856"/>
      <c r="U6856"/>
      <c r="V6856"/>
      <c r="X6856"/>
      <c r="DD6856"/>
    </row>
    <row r="6857" spans="2:108" x14ac:dyDescent="0.3">
      <c r="B6857"/>
      <c r="C6857"/>
      <c r="E6857"/>
      <c r="F6857"/>
      <c r="G6857"/>
      <c r="H6857"/>
      <c r="I6857"/>
      <c r="K6857"/>
      <c r="N6857"/>
      <c r="U6857"/>
      <c r="V6857"/>
      <c r="X6857"/>
    </row>
    <row r="6858" spans="2:108" x14ac:dyDescent="0.3">
      <c r="B6858"/>
      <c r="C6858"/>
      <c r="E6858"/>
      <c r="F6858"/>
      <c r="G6858"/>
      <c r="H6858"/>
      <c r="I6858"/>
      <c r="K6858"/>
      <c r="N6858"/>
      <c r="O6858"/>
      <c r="P6858"/>
      <c r="U6858"/>
      <c r="V6858"/>
      <c r="X6858"/>
      <c r="DD6858"/>
    </row>
    <row r="6859" spans="2:108" x14ac:dyDescent="0.3">
      <c r="B6859"/>
      <c r="C6859"/>
      <c r="E6859"/>
      <c r="F6859"/>
      <c r="G6859"/>
      <c r="H6859"/>
      <c r="I6859"/>
      <c r="K6859"/>
      <c r="N6859"/>
      <c r="U6859"/>
      <c r="V6859"/>
      <c r="X6859"/>
    </row>
    <row r="6860" spans="2:108" x14ac:dyDescent="0.3">
      <c r="B6860"/>
      <c r="C6860"/>
      <c r="E6860"/>
      <c r="F6860"/>
      <c r="G6860"/>
      <c r="H6860"/>
      <c r="I6860"/>
      <c r="K6860"/>
      <c r="N6860"/>
      <c r="U6860"/>
      <c r="V6860"/>
      <c r="X6860"/>
    </row>
    <row r="6861" spans="2:108" x14ac:dyDescent="0.3">
      <c r="B6861"/>
      <c r="C6861"/>
      <c r="E6861"/>
      <c r="F6861"/>
      <c r="G6861"/>
      <c r="H6861"/>
      <c r="I6861"/>
      <c r="K6861"/>
      <c r="N6861"/>
      <c r="U6861"/>
      <c r="V6861"/>
      <c r="X6861"/>
    </row>
    <row r="6862" spans="2:108" x14ac:dyDescent="0.3">
      <c r="B6862"/>
      <c r="C6862"/>
      <c r="E6862"/>
      <c r="F6862"/>
      <c r="G6862"/>
      <c r="H6862"/>
      <c r="I6862"/>
      <c r="K6862"/>
      <c r="N6862"/>
      <c r="O6862"/>
      <c r="P6862"/>
      <c r="U6862"/>
      <c r="V6862"/>
      <c r="X6862"/>
      <c r="DD6862"/>
    </row>
    <row r="6863" spans="2:108" x14ac:dyDescent="0.3">
      <c r="B6863"/>
      <c r="C6863"/>
      <c r="E6863"/>
      <c r="F6863"/>
      <c r="G6863"/>
      <c r="H6863"/>
      <c r="I6863"/>
      <c r="K6863"/>
      <c r="N6863"/>
      <c r="U6863"/>
      <c r="V6863"/>
      <c r="X6863"/>
    </row>
    <row r="6864" spans="2:108" x14ac:dyDescent="0.3">
      <c r="B6864"/>
      <c r="C6864"/>
      <c r="E6864"/>
      <c r="F6864"/>
      <c r="G6864"/>
      <c r="H6864"/>
      <c r="I6864"/>
      <c r="K6864"/>
      <c r="N6864"/>
      <c r="U6864"/>
      <c r="V6864"/>
      <c r="X6864"/>
    </row>
    <row r="6865" spans="2:108" x14ac:dyDescent="0.3">
      <c r="B6865"/>
      <c r="C6865"/>
      <c r="E6865"/>
      <c r="F6865"/>
      <c r="G6865"/>
      <c r="H6865"/>
      <c r="I6865"/>
      <c r="K6865"/>
      <c r="N6865"/>
      <c r="U6865"/>
      <c r="V6865"/>
      <c r="X6865"/>
    </row>
    <row r="6866" spans="2:108" x14ac:dyDescent="0.3">
      <c r="B6866"/>
      <c r="C6866"/>
      <c r="E6866"/>
      <c r="F6866"/>
      <c r="G6866"/>
      <c r="H6866"/>
      <c r="I6866"/>
      <c r="K6866"/>
      <c r="N6866"/>
      <c r="U6866"/>
      <c r="V6866"/>
      <c r="X6866"/>
      <c r="DD6866"/>
    </row>
    <row r="6867" spans="2:108" x14ac:dyDescent="0.3">
      <c r="B6867"/>
      <c r="C6867"/>
      <c r="E6867"/>
      <c r="F6867"/>
      <c r="G6867"/>
      <c r="H6867"/>
      <c r="I6867"/>
      <c r="K6867"/>
      <c r="N6867"/>
      <c r="O6867"/>
      <c r="P6867"/>
      <c r="U6867"/>
      <c r="V6867"/>
      <c r="X6867"/>
      <c r="DD6867"/>
    </row>
    <row r="6868" spans="2:108" x14ac:dyDescent="0.3">
      <c r="B6868"/>
      <c r="C6868"/>
      <c r="E6868"/>
      <c r="F6868"/>
      <c r="G6868"/>
      <c r="H6868"/>
      <c r="I6868"/>
      <c r="K6868"/>
      <c r="N6868"/>
      <c r="U6868"/>
      <c r="V6868"/>
      <c r="X6868"/>
    </row>
    <row r="6869" spans="2:108" x14ac:dyDescent="0.3">
      <c r="B6869"/>
      <c r="C6869"/>
      <c r="E6869"/>
      <c r="F6869"/>
      <c r="G6869"/>
      <c r="I6869"/>
      <c r="K6869"/>
      <c r="N6869"/>
      <c r="U6869"/>
      <c r="V6869"/>
      <c r="X6869"/>
    </row>
    <row r="6870" spans="2:108" x14ac:dyDescent="0.3">
      <c r="B6870"/>
      <c r="C6870"/>
      <c r="E6870"/>
      <c r="F6870"/>
      <c r="G6870"/>
      <c r="H6870"/>
      <c r="I6870"/>
      <c r="K6870"/>
      <c r="N6870"/>
      <c r="U6870"/>
      <c r="V6870"/>
      <c r="X6870"/>
      <c r="DD6870"/>
    </row>
    <row r="6871" spans="2:108" x14ac:dyDescent="0.3">
      <c r="B6871"/>
      <c r="C6871"/>
      <c r="E6871"/>
      <c r="F6871"/>
      <c r="G6871"/>
      <c r="H6871"/>
      <c r="I6871"/>
      <c r="K6871"/>
      <c r="N6871"/>
      <c r="O6871"/>
      <c r="P6871"/>
      <c r="U6871"/>
      <c r="V6871"/>
      <c r="X6871"/>
      <c r="DD6871"/>
    </row>
    <row r="6872" spans="2:108" x14ac:dyDescent="0.3">
      <c r="B6872"/>
      <c r="C6872"/>
      <c r="E6872"/>
      <c r="F6872"/>
      <c r="G6872"/>
      <c r="H6872"/>
      <c r="I6872"/>
      <c r="K6872"/>
      <c r="N6872"/>
      <c r="U6872"/>
      <c r="V6872"/>
      <c r="X6872"/>
      <c r="DD6872"/>
    </row>
    <row r="6873" spans="2:108" x14ac:dyDescent="0.3">
      <c r="B6873"/>
      <c r="C6873"/>
      <c r="E6873"/>
      <c r="F6873"/>
      <c r="G6873"/>
      <c r="H6873"/>
      <c r="I6873"/>
      <c r="K6873"/>
      <c r="N6873"/>
      <c r="O6873"/>
      <c r="P6873"/>
      <c r="U6873"/>
      <c r="V6873"/>
      <c r="X6873"/>
      <c r="DD6873"/>
    </row>
    <row r="6874" spans="2:108" x14ac:dyDescent="0.3">
      <c r="B6874"/>
      <c r="C6874"/>
      <c r="E6874"/>
      <c r="F6874"/>
      <c r="G6874"/>
      <c r="H6874"/>
      <c r="I6874"/>
      <c r="K6874"/>
      <c r="N6874"/>
      <c r="U6874"/>
      <c r="V6874"/>
      <c r="X6874"/>
    </row>
    <row r="6875" spans="2:108" x14ac:dyDescent="0.3">
      <c r="B6875"/>
      <c r="C6875"/>
      <c r="E6875"/>
      <c r="F6875"/>
      <c r="G6875"/>
      <c r="H6875"/>
      <c r="I6875"/>
      <c r="K6875"/>
      <c r="N6875"/>
      <c r="U6875"/>
      <c r="V6875"/>
      <c r="X6875"/>
    </row>
    <row r="6876" spans="2:108" x14ac:dyDescent="0.3">
      <c r="B6876"/>
      <c r="C6876"/>
      <c r="E6876"/>
      <c r="F6876"/>
      <c r="G6876"/>
      <c r="H6876"/>
      <c r="I6876"/>
      <c r="K6876"/>
      <c r="N6876"/>
      <c r="U6876"/>
      <c r="V6876"/>
      <c r="X6876"/>
    </row>
    <row r="6877" spans="2:108" x14ac:dyDescent="0.3">
      <c r="B6877"/>
      <c r="C6877"/>
      <c r="E6877"/>
      <c r="F6877"/>
      <c r="G6877"/>
      <c r="I6877"/>
      <c r="K6877"/>
      <c r="N6877"/>
      <c r="U6877"/>
      <c r="V6877"/>
      <c r="X6877"/>
      <c r="DD6877"/>
    </row>
    <row r="6878" spans="2:108" x14ac:dyDescent="0.3">
      <c r="B6878"/>
      <c r="C6878"/>
      <c r="E6878"/>
      <c r="F6878"/>
      <c r="G6878"/>
      <c r="H6878"/>
      <c r="I6878"/>
      <c r="K6878"/>
      <c r="N6878"/>
      <c r="U6878"/>
      <c r="V6878"/>
      <c r="X6878"/>
    </row>
    <row r="6879" spans="2:108" x14ac:dyDescent="0.3">
      <c r="B6879"/>
      <c r="C6879"/>
      <c r="E6879"/>
      <c r="F6879"/>
      <c r="G6879"/>
      <c r="H6879"/>
      <c r="I6879"/>
      <c r="K6879"/>
      <c r="N6879"/>
      <c r="U6879"/>
      <c r="V6879"/>
      <c r="X6879"/>
      <c r="DD6879"/>
    </row>
    <row r="6880" spans="2:108" x14ac:dyDescent="0.3">
      <c r="B6880"/>
      <c r="C6880"/>
      <c r="E6880"/>
      <c r="F6880"/>
      <c r="G6880"/>
      <c r="H6880"/>
      <c r="I6880"/>
      <c r="K6880"/>
      <c r="N6880"/>
      <c r="U6880"/>
      <c r="V6880"/>
      <c r="X6880"/>
    </row>
    <row r="6881" spans="2:108" x14ac:dyDescent="0.3">
      <c r="B6881"/>
      <c r="C6881"/>
      <c r="E6881"/>
      <c r="F6881"/>
      <c r="G6881"/>
      <c r="H6881"/>
      <c r="I6881"/>
      <c r="K6881"/>
      <c r="N6881"/>
      <c r="U6881"/>
      <c r="V6881"/>
      <c r="X6881"/>
      <c r="Y6881"/>
      <c r="AP6881"/>
      <c r="AR6881"/>
      <c r="AV6881"/>
      <c r="AX6881"/>
      <c r="BS6881"/>
      <c r="BV6881"/>
      <c r="BW6881"/>
      <c r="BX6881"/>
      <c r="BY6881"/>
      <c r="CO6881"/>
    </row>
    <row r="6882" spans="2:108" x14ac:dyDescent="0.3">
      <c r="B6882"/>
      <c r="C6882"/>
      <c r="E6882"/>
      <c r="F6882"/>
      <c r="G6882"/>
      <c r="H6882"/>
      <c r="I6882"/>
      <c r="K6882"/>
      <c r="N6882"/>
      <c r="U6882"/>
      <c r="V6882"/>
      <c r="X6882"/>
    </row>
    <row r="6883" spans="2:108" x14ac:dyDescent="0.3">
      <c r="B6883"/>
      <c r="C6883"/>
      <c r="E6883"/>
      <c r="F6883"/>
      <c r="G6883"/>
      <c r="H6883"/>
      <c r="I6883"/>
      <c r="K6883"/>
      <c r="N6883"/>
      <c r="U6883"/>
      <c r="V6883"/>
      <c r="X6883"/>
      <c r="Y6883"/>
      <c r="BW6883"/>
      <c r="CO6883"/>
      <c r="CQ6883"/>
      <c r="DD6883"/>
    </row>
    <row r="6884" spans="2:108" x14ac:dyDescent="0.3">
      <c r="B6884"/>
      <c r="C6884"/>
      <c r="E6884"/>
      <c r="F6884"/>
      <c r="G6884"/>
      <c r="H6884"/>
      <c r="I6884"/>
      <c r="K6884"/>
      <c r="N6884"/>
      <c r="O6884"/>
      <c r="P6884"/>
      <c r="U6884"/>
      <c r="V6884"/>
      <c r="X6884"/>
      <c r="DD6884"/>
    </row>
    <row r="6885" spans="2:108" x14ac:dyDescent="0.3">
      <c r="B6885"/>
      <c r="C6885"/>
      <c r="E6885"/>
      <c r="F6885"/>
      <c r="G6885"/>
      <c r="I6885"/>
      <c r="K6885"/>
      <c r="N6885"/>
      <c r="U6885"/>
      <c r="V6885"/>
      <c r="X6885"/>
    </row>
    <row r="6886" spans="2:108" x14ac:dyDescent="0.3">
      <c r="B6886"/>
      <c r="C6886"/>
      <c r="E6886"/>
      <c r="F6886"/>
      <c r="G6886"/>
      <c r="H6886"/>
      <c r="I6886"/>
      <c r="K6886"/>
      <c r="N6886"/>
      <c r="U6886"/>
      <c r="V6886"/>
      <c r="X6886"/>
    </row>
    <row r="6887" spans="2:108" x14ac:dyDescent="0.3">
      <c r="B6887"/>
      <c r="C6887"/>
      <c r="E6887"/>
      <c r="F6887"/>
      <c r="G6887"/>
      <c r="H6887"/>
      <c r="I6887"/>
      <c r="K6887"/>
      <c r="N6887"/>
      <c r="U6887"/>
      <c r="V6887"/>
      <c r="X6887"/>
    </row>
    <row r="6888" spans="2:108" x14ac:dyDescent="0.3">
      <c r="B6888"/>
      <c r="C6888"/>
      <c r="E6888"/>
      <c r="F6888"/>
      <c r="G6888"/>
      <c r="H6888"/>
      <c r="I6888"/>
      <c r="K6888"/>
      <c r="N6888"/>
      <c r="U6888"/>
      <c r="V6888"/>
      <c r="X6888"/>
      <c r="DD6888"/>
    </row>
    <row r="6889" spans="2:108" x14ac:dyDescent="0.3">
      <c r="B6889"/>
      <c r="C6889"/>
      <c r="E6889"/>
      <c r="F6889"/>
      <c r="G6889"/>
      <c r="H6889"/>
      <c r="I6889"/>
      <c r="K6889"/>
      <c r="N6889"/>
      <c r="U6889"/>
      <c r="V6889"/>
      <c r="X6889"/>
      <c r="DD6889"/>
    </row>
    <row r="6890" spans="2:108" x14ac:dyDescent="0.3">
      <c r="B6890"/>
      <c r="C6890"/>
      <c r="E6890"/>
      <c r="F6890"/>
      <c r="G6890"/>
      <c r="I6890"/>
      <c r="K6890"/>
      <c r="N6890"/>
      <c r="U6890"/>
      <c r="V6890"/>
      <c r="X6890"/>
    </row>
    <row r="6891" spans="2:108" x14ac:dyDescent="0.3">
      <c r="B6891"/>
      <c r="C6891"/>
      <c r="E6891"/>
      <c r="F6891"/>
      <c r="G6891"/>
      <c r="H6891"/>
      <c r="I6891"/>
      <c r="K6891"/>
      <c r="N6891"/>
      <c r="U6891"/>
      <c r="V6891"/>
      <c r="X6891"/>
      <c r="Y6891"/>
      <c r="AP6891"/>
      <c r="AR6891"/>
      <c r="AV6891"/>
      <c r="AX6891"/>
      <c r="BS6891"/>
      <c r="BV6891"/>
      <c r="BW6891"/>
      <c r="BX6891"/>
      <c r="BY6891"/>
      <c r="CO6891"/>
    </row>
    <row r="6892" spans="2:108" x14ac:dyDescent="0.3">
      <c r="B6892"/>
      <c r="C6892"/>
      <c r="E6892"/>
      <c r="F6892"/>
      <c r="G6892"/>
      <c r="I6892"/>
      <c r="K6892"/>
      <c r="N6892"/>
      <c r="U6892"/>
      <c r="V6892"/>
      <c r="X6892"/>
    </row>
    <row r="6893" spans="2:108" x14ac:dyDescent="0.3">
      <c r="B6893"/>
      <c r="C6893"/>
      <c r="E6893"/>
      <c r="F6893"/>
      <c r="G6893"/>
      <c r="H6893"/>
      <c r="I6893"/>
      <c r="K6893"/>
      <c r="N6893"/>
      <c r="U6893"/>
      <c r="V6893"/>
      <c r="X6893"/>
      <c r="Y6893"/>
    </row>
    <row r="6894" spans="2:108" x14ac:dyDescent="0.3">
      <c r="B6894"/>
      <c r="C6894"/>
      <c r="E6894"/>
      <c r="F6894"/>
      <c r="G6894"/>
      <c r="H6894"/>
      <c r="I6894"/>
      <c r="K6894"/>
      <c r="N6894"/>
      <c r="U6894"/>
      <c r="V6894"/>
      <c r="X6894"/>
      <c r="Y6894"/>
      <c r="DD6894"/>
    </row>
    <row r="6895" spans="2:108" x14ac:dyDescent="0.3">
      <c r="B6895"/>
      <c r="C6895"/>
      <c r="E6895"/>
      <c r="F6895"/>
      <c r="G6895"/>
      <c r="H6895"/>
      <c r="I6895"/>
      <c r="K6895"/>
      <c r="N6895"/>
      <c r="U6895"/>
      <c r="V6895"/>
      <c r="X6895"/>
    </row>
    <row r="6896" spans="2:108" x14ac:dyDescent="0.3">
      <c r="B6896"/>
      <c r="C6896"/>
      <c r="E6896"/>
      <c r="F6896"/>
      <c r="G6896"/>
      <c r="H6896"/>
      <c r="I6896"/>
      <c r="K6896"/>
      <c r="N6896"/>
      <c r="O6896"/>
      <c r="P6896"/>
      <c r="U6896"/>
      <c r="V6896"/>
      <c r="X6896"/>
      <c r="DD6896"/>
    </row>
    <row r="6897" spans="2:108" x14ac:dyDescent="0.3">
      <c r="B6897"/>
      <c r="C6897"/>
      <c r="E6897"/>
      <c r="F6897"/>
      <c r="G6897"/>
      <c r="H6897"/>
      <c r="I6897"/>
      <c r="K6897"/>
      <c r="N6897"/>
      <c r="U6897"/>
      <c r="V6897"/>
      <c r="X6897"/>
    </row>
    <row r="6898" spans="2:108" x14ac:dyDescent="0.3">
      <c r="B6898"/>
      <c r="C6898"/>
      <c r="E6898"/>
      <c r="F6898"/>
      <c r="G6898"/>
      <c r="H6898"/>
      <c r="I6898"/>
      <c r="K6898"/>
      <c r="N6898"/>
      <c r="U6898"/>
      <c r="V6898"/>
      <c r="X6898"/>
      <c r="DD6898"/>
    </row>
    <row r="6899" spans="2:108" x14ac:dyDescent="0.3">
      <c r="B6899"/>
      <c r="C6899"/>
      <c r="E6899"/>
      <c r="F6899"/>
      <c r="G6899"/>
      <c r="H6899"/>
      <c r="I6899"/>
      <c r="K6899"/>
      <c r="N6899"/>
      <c r="U6899"/>
      <c r="V6899"/>
      <c r="X6899"/>
      <c r="Y6899"/>
      <c r="DD6899"/>
    </row>
    <row r="6900" spans="2:108" x14ac:dyDescent="0.3">
      <c r="B6900"/>
      <c r="C6900"/>
      <c r="E6900"/>
      <c r="F6900"/>
      <c r="G6900"/>
      <c r="H6900"/>
      <c r="I6900"/>
      <c r="K6900"/>
      <c r="N6900"/>
      <c r="U6900"/>
      <c r="V6900"/>
      <c r="X6900"/>
    </row>
    <row r="6901" spans="2:108" x14ac:dyDescent="0.3">
      <c r="B6901"/>
      <c r="C6901"/>
      <c r="E6901"/>
      <c r="F6901"/>
      <c r="G6901"/>
      <c r="H6901"/>
      <c r="I6901"/>
      <c r="K6901"/>
      <c r="N6901"/>
      <c r="O6901"/>
      <c r="P6901"/>
      <c r="U6901"/>
      <c r="V6901"/>
      <c r="X6901"/>
      <c r="DD6901"/>
    </row>
    <row r="6902" spans="2:108" x14ac:dyDescent="0.3">
      <c r="B6902"/>
      <c r="C6902"/>
      <c r="E6902"/>
      <c r="F6902"/>
      <c r="G6902"/>
      <c r="I6902"/>
      <c r="K6902"/>
      <c r="N6902"/>
      <c r="U6902"/>
      <c r="V6902"/>
      <c r="X6902"/>
    </row>
    <row r="6903" spans="2:108" x14ac:dyDescent="0.3">
      <c r="B6903"/>
      <c r="C6903"/>
      <c r="E6903"/>
      <c r="F6903"/>
      <c r="G6903"/>
      <c r="H6903"/>
      <c r="I6903"/>
      <c r="K6903"/>
      <c r="N6903"/>
      <c r="U6903"/>
      <c r="V6903"/>
      <c r="X6903"/>
      <c r="Y6903"/>
      <c r="DD6903"/>
    </row>
    <row r="6904" spans="2:108" x14ac:dyDescent="0.3">
      <c r="B6904"/>
      <c r="C6904"/>
      <c r="E6904"/>
      <c r="F6904"/>
      <c r="G6904"/>
      <c r="H6904"/>
      <c r="I6904"/>
      <c r="K6904"/>
      <c r="N6904"/>
      <c r="U6904"/>
      <c r="V6904"/>
      <c r="X6904"/>
    </row>
    <row r="6905" spans="2:108" x14ac:dyDescent="0.3">
      <c r="B6905"/>
      <c r="C6905"/>
      <c r="E6905"/>
      <c r="F6905"/>
      <c r="G6905"/>
      <c r="H6905"/>
      <c r="I6905"/>
      <c r="K6905"/>
      <c r="N6905"/>
      <c r="U6905"/>
      <c r="V6905"/>
      <c r="X6905"/>
      <c r="DD6905"/>
    </row>
    <row r="6906" spans="2:108" x14ac:dyDescent="0.3">
      <c r="B6906"/>
      <c r="C6906"/>
      <c r="E6906"/>
      <c r="F6906"/>
      <c r="G6906"/>
      <c r="H6906"/>
      <c r="I6906"/>
      <c r="K6906"/>
      <c r="N6906"/>
      <c r="O6906"/>
      <c r="P6906"/>
      <c r="U6906"/>
      <c r="V6906"/>
      <c r="X6906"/>
      <c r="DD6906"/>
    </row>
    <row r="6907" spans="2:108" x14ac:dyDescent="0.3">
      <c r="B6907"/>
      <c r="C6907"/>
      <c r="E6907"/>
      <c r="F6907"/>
      <c r="G6907"/>
      <c r="H6907"/>
      <c r="I6907"/>
      <c r="K6907"/>
      <c r="N6907"/>
      <c r="U6907"/>
      <c r="V6907"/>
      <c r="X6907"/>
      <c r="DD6907"/>
    </row>
    <row r="6908" spans="2:108" x14ac:dyDescent="0.3">
      <c r="B6908"/>
      <c r="C6908"/>
      <c r="E6908"/>
      <c r="F6908"/>
      <c r="G6908"/>
      <c r="H6908"/>
      <c r="I6908"/>
      <c r="K6908"/>
      <c r="N6908"/>
      <c r="U6908"/>
      <c r="V6908"/>
      <c r="X6908"/>
    </row>
    <row r="6909" spans="2:108" x14ac:dyDescent="0.3">
      <c r="B6909"/>
      <c r="C6909"/>
      <c r="E6909"/>
      <c r="F6909"/>
      <c r="G6909"/>
      <c r="H6909"/>
      <c r="I6909"/>
      <c r="K6909"/>
      <c r="N6909"/>
      <c r="U6909"/>
      <c r="V6909"/>
      <c r="X6909"/>
      <c r="Y6909"/>
    </row>
    <row r="6910" spans="2:108" x14ac:dyDescent="0.3">
      <c r="B6910"/>
      <c r="C6910"/>
      <c r="E6910"/>
      <c r="F6910"/>
      <c r="G6910"/>
      <c r="H6910"/>
      <c r="I6910"/>
      <c r="K6910"/>
      <c r="N6910"/>
      <c r="U6910"/>
      <c r="V6910"/>
      <c r="X6910"/>
    </row>
    <row r="6911" spans="2:108" x14ac:dyDescent="0.3">
      <c r="B6911"/>
      <c r="C6911"/>
      <c r="E6911"/>
      <c r="F6911"/>
      <c r="G6911"/>
      <c r="H6911"/>
      <c r="I6911"/>
      <c r="K6911"/>
      <c r="N6911"/>
      <c r="U6911"/>
      <c r="V6911"/>
      <c r="X6911"/>
      <c r="DD6911"/>
    </row>
    <row r="6912" spans="2:108" x14ac:dyDescent="0.3">
      <c r="B6912"/>
      <c r="C6912"/>
      <c r="E6912"/>
      <c r="F6912"/>
      <c r="G6912"/>
      <c r="I6912"/>
      <c r="K6912"/>
      <c r="L6912"/>
      <c r="N6912"/>
      <c r="U6912"/>
      <c r="V6912"/>
      <c r="X6912"/>
      <c r="DD6912"/>
    </row>
    <row r="6913" spans="2:108" x14ac:dyDescent="0.3">
      <c r="B6913"/>
      <c r="C6913"/>
      <c r="E6913"/>
      <c r="F6913"/>
      <c r="G6913"/>
      <c r="H6913"/>
      <c r="I6913"/>
      <c r="K6913"/>
      <c r="N6913"/>
      <c r="U6913"/>
      <c r="V6913"/>
      <c r="X6913"/>
    </row>
    <row r="6914" spans="2:108" x14ac:dyDescent="0.3">
      <c r="B6914"/>
      <c r="C6914"/>
      <c r="E6914"/>
      <c r="F6914"/>
      <c r="G6914"/>
      <c r="H6914"/>
      <c r="I6914"/>
      <c r="K6914"/>
      <c r="N6914"/>
      <c r="U6914"/>
      <c r="V6914"/>
      <c r="X6914"/>
    </row>
    <row r="6915" spans="2:108" x14ac:dyDescent="0.3">
      <c r="B6915"/>
      <c r="C6915"/>
      <c r="E6915"/>
      <c r="F6915"/>
      <c r="G6915"/>
      <c r="H6915"/>
      <c r="I6915"/>
      <c r="K6915"/>
      <c r="N6915"/>
      <c r="U6915"/>
      <c r="V6915"/>
      <c r="X6915"/>
    </row>
    <row r="6916" spans="2:108" x14ac:dyDescent="0.3">
      <c r="B6916"/>
      <c r="C6916"/>
      <c r="E6916"/>
      <c r="F6916"/>
      <c r="G6916"/>
      <c r="H6916"/>
      <c r="I6916"/>
      <c r="K6916"/>
      <c r="N6916"/>
      <c r="U6916"/>
      <c r="V6916"/>
      <c r="X6916"/>
    </row>
    <row r="6917" spans="2:108" x14ac:dyDescent="0.3">
      <c r="B6917"/>
      <c r="C6917"/>
      <c r="E6917"/>
      <c r="F6917"/>
      <c r="G6917"/>
      <c r="H6917"/>
      <c r="I6917"/>
      <c r="K6917"/>
      <c r="N6917"/>
      <c r="U6917"/>
      <c r="V6917"/>
      <c r="X6917"/>
    </row>
    <row r="6918" spans="2:108" x14ac:dyDescent="0.3">
      <c r="B6918"/>
      <c r="C6918"/>
      <c r="E6918"/>
      <c r="F6918"/>
      <c r="G6918"/>
      <c r="H6918"/>
      <c r="I6918"/>
      <c r="K6918"/>
      <c r="N6918"/>
      <c r="U6918"/>
      <c r="V6918"/>
      <c r="X6918"/>
      <c r="DD6918"/>
    </row>
    <row r="6919" spans="2:108" x14ac:dyDescent="0.3">
      <c r="B6919"/>
      <c r="C6919"/>
      <c r="E6919"/>
      <c r="F6919"/>
      <c r="G6919"/>
      <c r="H6919"/>
      <c r="I6919"/>
      <c r="K6919"/>
      <c r="N6919"/>
      <c r="U6919"/>
      <c r="V6919"/>
      <c r="X6919"/>
    </row>
    <row r="6920" spans="2:108" x14ac:dyDescent="0.3">
      <c r="B6920"/>
      <c r="C6920"/>
      <c r="E6920"/>
      <c r="F6920"/>
      <c r="G6920"/>
      <c r="I6920"/>
      <c r="K6920"/>
      <c r="N6920"/>
      <c r="U6920"/>
      <c r="V6920"/>
      <c r="X6920"/>
    </row>
    <row r="6921" spans="2:108" x14ac:dyDescent="0.3">
      <c r="B6921"/>
      <c r="C6921"/>
      <c r="E6921"/>
      <c r="F6921"/>
      <c r="G6921"/>
      <c r="H6921"/>
      <c r="I6921"/>
      <c r="K6921"/>
      <c r="N6921"/>
      <c r="O6921"/>
      <c r="P6921"/>
      <c r="Q6921"/>
      <c r="U6921"/>
      <c r="V6921"/>
      <c r="X6921"/>
    </row>
    <row r="6922" spans="2:108" x14ac:dyDescent="0.3">
      <c r="B6922"/>
      <c r="C6922"/>
      <c r="E6922"/>
      <c r="F6922"/>
      <c r="G6922"/>
      <c r="H6922"/>
      <c r="I6922"/>
      <c r="K6922"/>
      <c r="N6922"/>
      <c r="U6922"/>
      <c r="V6922"/>
      <c r="X6922"/>
      <c r="Y6922"/>
      <c r="DD6922"/>
    </row>
    <row r="6923" spans="2:108" x14ac:dyDescent="0.3">
      <c r="B6923"/>
      <c r="C6923"/>
      <c r="E6923"/>
      <c r="F6923"/>
      <c r="G6923"/>
      <c r="H6923"/>
      <c r="I6923"/>
      <c r="K6923"/>
      <c r="N6923"/>
      <c r="O6923"/>
      <c r="P6923"/>
      <c r="U6923"/>
      <c r="V6923"/>
      <c r="X6923"/>
      <c r="DD6923"/>
    </row>
    <row r="6924" spans="2:108" x14ac:dyDescent="0.3">
      <c r="B6924"/>
      <c r="C6924"/>
      <c r="E6924"/>
      <c r="F6924"/>
      <c r="G6924"/>
      <c r="H6924"/>
      <c r="I6924"/>
      <c r="K6924"/>
      <c r="N6924"/>
      <c r="U6924"/>
      <c r="V6924"/>
      <c r="X6924"/>
    </row>
    <row r="6925" spans="2:108" x14ac:dyDescent="0.3">
      <c r="B6925"/>
      <c r="C6925"/>
      <c r="E6925"/>
      <c r="F6925"/>
      <c r="G6925"/>
      <c r="H6925"/>
      <c r="I6925"/>
      <c r="K6925"/>
      <c r="N6925"/>
      <c r="O6925"/>
      <c r="P6925"/>
      <c r="U6925"/>
      <c r="V6925"/>
      <c r="X6925"/>
      <c r="DD6925"/>
    </row>
    <row r="6926" spans="2:108" x14ac:dyDescent="0.3">
      <c r="B6926"/>
      <c r="C6926"/>
      <c r="E6926"/>
      <c r="F6926"/>
      <c r="G6926"/>
      <c r="H6926"/>
      <c r="I6926"/>
      <c r="K6926"/>
      <c r="N6926"/>
      <c r="O6926"/>
      <c r="P6926"/>
      <c r="U6926"/>
      <c r="V6926"/>
      <c r="X6926"/>
      <c r="DD6926"/>
    </row>
    <row r="6927" spans="2:108" x14ac:dyDescent="0.3">
      <c r="B6927"/>
      <c r="C6927"/>
      <c r="E6927"/>
      <c r="F6927"/>
      <c r="G6927"/>
      <c r="H6927"/>
      <c r="I6927"/>
      <c r="K6927"/>
      <c r="N6927"/>
      <c r="U6927"/>
      <c r="V6927"/>
      <c r="X6927"/>
      <c r="Y6927"/>
      <c r="DD6927"/>
    </row>
    <row r="6928" spans="2:108" x14ac:dyDescent="0.3">
      <c r="B6928"/>
      <c r="C6928"/>
      <c r="E6928"/>
      <c r="F6928"/>
      <c r="G6928"/>
      <c r="H6928"/>
      <c r="I6928"/>
      <c r="K6928"/>
      <c r="N6928"/>
      <c r="O6928"/>
      <c r="P6928"/>
      <c r="U6928"/>
      <c r="V6928"/>
      <c r="X6928"/>
      <c r="DD6928"/>
    </row>
    <row r="6929" spans="2:108" x14ac:dyDescent="0.3">
      <c r="B6929"/>
      <c r="C6929"/>
      <c r="E6929"/>
      <c r="F6929"/>
      <c r="G6929"/>
      <c r="H6929"/>
      <c r="I6929"/>
      <c r="K6929"/>
      <c r="N6929"/>
      <c r="U6929"/>
      <c r="V6929"/>
      <c r="X6929"/>
      <c r="DD6929"/>
    </row>
    <row r="6930" spans="2:108" x14ac:dyDescent="0.3">
      <c r="B6930"/>
      <c r="C6930"/>
      <c r="E6930"/>
      <c r="F6930"/>
      <c r="G6930"/>
      <c r="H6930"/>
      <c r="I6930"/>
      <c r="K6930"/>
      <c r="N6930"/>
      <c r="U6930"/>
      <c r="V6930"/>
      <c r="X6930"/>
      <c r="DD6930"/>
    </row>
    <row r="6931" spans="2:108" x14ac:dyDescent="0.3">
      <c r="B6931"/>
      <c r="C6931"/>
      <c r="E6931"/>
      <c r="F6931"/>
      <c r="G6931"/>
      <c r="H6931"/>
      <c r="I6931"/>
      <c r="K6931"/>
      <c r="N6931"/>
      <c r="U6931"/>
      <c r="V6931"/>
      <c r="X6931"/>
    </row>
    <row r="6932" spans="2:108" x14ac:dyDescent="0.3">
      <c r="B6932"/>
      <c r="C6932"/>
      <c r="E6932"/>
      <c r="F6932"/>
      <c r="G6932"/>
      <c r="H6932"/>
      <c r="I6932"/>
      <c r="K6932"/>
      <c r="N6932"/>
      <c r="U6932"/>
      <c r="V6932"/>
      <c r="X6932"/>
      <c r="Y6932"/>
      <c r="DD6932"/>
    </row>
    <row r="6933" spans="2:108" x14ac:dyDescent="0.3">
      <c r="B6933"/>
      <c r="C6933"/>
      <c r="E6933"/>
      <c r="F6933"/>
      <c r="G6933"/>
      <c r="H6933"/>
      <c r="I6933"/>
      <c r="K6933"/>
      <c r="N6933"/>
      <c r="U6933"/>
      <c r="V6933"/>
      <c r="X6933"/>
      <c r="Y6933"/>
      <c r="DD6933"/>
    </row>
    <row r="6934" spans="2:108" x14ac:dyDescent="0.3">
      <c r="B6934"/>
      <c r="C6934"/>
      <c r="E6934"/>
      <c r="F6934"/>
      <c r="G6934"/>
      <c r="H6934"/>
      <c r="I6934"/>
      <c r="K6934"/>
      <c r="N6934"/>
      <c r="U6934"/>
      <c r="V6934"/>
      <c r="X6934"/>
    </row>
    <row r="6935" spans="2:108" x14ac:dyDescent="0.3">
      <c r="B6935"/>
      <c r="C6935"/>
      <c r="E6935"/>
      <c r="F6935"/>
      <c r="G6935"/>
      <c r="H6935"/>
      <c r="I6935"/>
      <c r="K6935"/>
      <c r="N6935"/>
      <c r="U6935"/>
      <c r="V6935"/>
      <c r="X6935"/>
    </row>
    <row r="6936" spans="2:108" x14ac:dyDescent="0.3">
      <c r="B6936"/>
      <c r="C6936"/>
      <c r="E6936"/>
      <c r="F6936"/>
      <c r="G6936"/>
      <c r="H6936"/>
      <c r="I6936"/>
      <c r="K6936"/>
      <c r="N6936"/>
      <c r="U6936"/>
      <c r="V6936"/>
      <c r="X6936"/>
      <c r="Y6936"/>
      <c r="DD6936"/>
    </row>
    <row r="6937" spans="2:108" x14ac:dyDescent="0.3">
      <c r="B6937"/>
      <c r="C6937"/>
      <c r="E6937"/>
      <c r="F6937"/>
      <c r="G6937"/>
      <c r="H6937"/>
      <c r="I6937"/>
      <c r="K6937"/>
      <c r="N6937"/>
      <c r="U6937"/>
      <c r="V6937"/>
      <c r="X6937"/>
      <c r="DD6937"/>
    </row>
    <row r="6938" spans="2:108" x14ac:dyDescent="0.3">
      <c r="B6938"/>
      <c r="C6938"/>
      <c r="E6938"/>
      <c r="F6938"/>
      <c r="G6938"/>
      <c r="H6938"/>
      <c r="I6938"/>
      <c r="K6938"/>
      <c r="N6938"/>
      <c r="U6938"/>
      <c r="V6938"/>
      <c r="X6938"/>
      <c r="DD6938"/>
    </row>
    <row r="6939" spans="2:108" x14ac:dyDescent="0.3">
      <c r="B6939"/>
      <c r="C6939"/>
      <c r="E6939"/>
      <c r="F6939"/>
      <c r="G6939"/>
      <c r="H6939"/>
      <c r="I6939"/>
      <c r="K6939"/>
      <c r="N6939"/>
      <c r="U6939"/>
      <c r="V6939"/>
      <c r="X6939"/>
      <c r="DD6939"/>
    </row>
    <row r="6940" spans="2:108" x14ac:dyDescent="0.3">
      <c r="B6940"/>
      <c r="C6940"/>
      <c r="E6940"/>
      <c r="F6940"/>
      <c r="G6940"/>
      <c r="H6940"/>
      <c r="I6940"/>
      <c r="K6940"/>
      <c r="N6940"/>
      <c r="O6940"/>
      <c r="P6940"/>
      <c r="Q6940"/>
      <c r="U6940"/>
      <c r="V6940"/>
      <c r="X6940"/>
      <c r="DD6940"/>
    </row>
    <row r="6941" spans="2:108" x14ac:dyDescent="0.3">
      <c r="B6941"/>
      <c r="C6941"/>
      <c r="E6941"/>
      <c r="F6941"/>
      <c r="G6941"/>
      <c r="H6941"/>
      <c r="I6941"/>
      <c r="K6941"/>
      <c r="N6941"/>
      <c r="U6941"/>
      <c r="V6941"/>
      <c r="X6941"/>
      <c r="DD6941"/>
    </row>
    <row r="6942" spans="2:108" x14ac:dyDescent="0.3">
      <c r="B6942"/>
      <c r="C6942"/>
      <c r="E6942"/>
      <c r="F6942"/>
      <c r="G6942"/>
      <c r="H6942"/>
      <c r="I6942"/>
      <c r="K6942"/>
      <c r="N6942"/>
      <c r="U6942"/>
      <c r="V6942"/>
      <c r="X6942"/>
    </row>
    <row r="6943" spans="2:108" x14ac:dyDescent="0.3">
      <c r="B6943"/>
      <c r="C6943"/>
      <c r="E6943"/>
      <c r="F6943"/>
      <c r="G6943"/>
      <c r="I6943"/>
      <c r="K6943"/>
      <c r="N6943"/>
      <c r="U6943"/>
      <c r="V6943"/>
      <c r="X6943"/>
      <c r="Y6943"/>
    </row>
    <row r="6944" spans="2:108" x14ac:dyDescent="0.3">
      <c r="B6944"/>
      <c r="C6944"/>
      <c r="E6944"/>
      <c r="F6944"/>
      <c r="G6944"/>
      <c r="H6944"/>
      <c r="I6944"/>
      <c r="K6944"/>
      <c r="N6944"/>
      <c r="U6944"/>
      <c r="V6944"/>
      <c r="X6944"/>
    </row>
    <row r="6945" spans="2:108" x14ac:dyDescent="0.3">
      <c r="B6945"/>
      <c r="C6945"/>
      <c r="E6945"/>
      <c r="F6945"/>
      <c r="G6945"/>
      <c r="H6945"/>
      <c r="I6945"/>
      <c r="K6945"/>
      <c r="N6945"/>
      <c r="U6945"/>
      <c r="V6945"/>
      <c r="X6945"/>
      <c r="DD6945"/>
    </row>
    <row r="6946" spans="2:108" x14ac:dyDescent="0.3">
      <c r="B6946"/>
      <c r="C6946"/>
      <c r="E6946"/>
      <c r="F6946"/>
      <c r="G6946"/>
      <c r="H6946"/>
      <c r="I6946"/>
      <c r="K6946"/>
      <c r="N6946"/>
      <c r="U6946"/>
      <c r="V6946"/>
      <c r="X6946"/>
      <c r="DD6946"/>
    </row>
    <row r="6947" spans="2:108" x14ac:dyDescent="0.3">
      <c r="B6947"/>
      <c r="C6947"/>
      <c r="E6947"/>
      <c r="F6947"/>
      <c r="G6947"/>
      <c r="H6947"/>
      <c r="I6947"/>
      <c r="K6947"/>
      <c r="N6947"/>
      <c r="U6947"/>
      <c r="V6947"/>
      <c r="X6947"/>
    </row>
    <row r="6948" spans="2:108" x14ac:dyDescent="0.3">
      <c r="B6948"/>
      <c r="C6948"/>
      <c r="E6948"/>
      <c r="F6948"/>
      <c r="G6948"/>
      <c r="I6948"/>
      <c r="K6948"/>
      <c r="N6948"/>
      <c r="U6948"/>
      <c r="V6948"/>
      <c r="X6948"/>
      <c r="Y6948"/>
      <c r="DD6948"/>
    </row>
    <row r="6949" spans="2:108" x14ac:dyDescent="0.3">
      <c r="B6949"/>
      <c r="C6949"/>
      <c r="E6949"/>
      <c r="F6949"/>
      <c r="G6949"/>
      <c r="H6949"/>
      <c r="I6949"/>
      <c r="K6949"/>
      <c r="N6949"/>
      <c r="U6949"/>
      <c r="V6949"/>
      <c r="X6949"/>
      <c r="DD6949"/>
    </row>
    <row r="6950" spans="2:108" x14ac:dyDescent="0.3">
      <c r="B6950"/>
      <c r="C6950"/>
      <c r="E6950"/>
      <c r="F6950"/>
      <c r="G6950"/>
      <c r="H6950"/>
      <c r="I6950"/>
      <c r="K6950"/>
      <c r="N6950"/>
      <c r="U6950"/>
      <c r="V6950"/>
      <c r="X6950"/>
    </row>
    <row r="6951" spans="2:108" x14ac:dyDescent="0.3">
      <c r="B6951"/>
      <c r="C6951"/>
      <c r="E6951"/>
      <c r="F6951"/>
      <c r="G6951"/>
      <c r="H6951"/>
      <c r="I6951"/>
      <c r="K6951"/>
      <c r="N6951"/>
      <c r="U6951"/>
      <c r="V6951"/>
      <c r="X6951"/>
      <c r="Y6951"/>
      <c r="DD6951"/>
    </row>
    <row r="6952" spans="2:108" x14ac:dyDescent="0.3">
      <c r="B6952"/>
      <c r="C6952"/>
      <c r="E6952"/>
      <c r="F6952"/>
      <c r="G6952"/>
      <c r="H6952"/>
      <c r="I6952"/>
      <c r="K6952"/>
      <c r="N6952"/>
      <c r="O6952"/>
      <c r="P6952"/>
      <c r="U6952"/>
      <c r="V6952"/>
      <c r="X6952"/>
      <c r="DD6952"/>
    </row>
    <row r="6953" spans="2:108" x14ac:dyDescent="0.3">
      <c r="B6953"/>
      <c r="C6953"/>
      <c r="E6953"/>
      <c r="F6953"/>
      <c r="G6953"/>
      <c r="H6953"/>
      <c r="I6953"/>
      <c r="K6953"/>
      <c r="N6953"/>
      <c r="U6953"/>
      <c r="V6953"/>
      <c r="X6953"/>
      <c r="DD6953"/>
    </row>
    <row r="6954" spans="2:108" x14ac:dyDescent="0.3">
      <c r="B6954"/>
      <c r="C6954"/>
      <c r="E6954"/>
      <c r="F6954"/>
      <c r="G6954"/>
      <c r="H6954"/>
      <c r="I6954"/>
      <c r="K6954"/>
      <c r="N6954"/>
      <c r="U6954"/>
      <c r="V6954"/>
      <c r="X6954"/>
      <c r="Y6954"/>
      <c r="AP6954"/>
      <c r="AR6954"/>
      <c r="AV6954"/>
      <c r="AX6954"/>
      <c r="BS6954"/>
      <c r="BV6954"/>
      <c r="BW6954"/>
      <c r="BX6954"/>
      <c r="BY6954"/>
      <c r="CO6954"/>
      <c r="DD6954"/>
    </row>
    <row r="6955" spans="2:108" x14ac:dyDescent="0.3">
      <c r="B6955"/>
      <c r="C6955"/>
      <c r="E6955"/>
      <c r="F6955"/>
      <c r="G6955"/>
      <c r="H6955"/>
      <c r="I6955"/>
      <c r="K6955"/>
      <c r="N6955"/>
      <c r="U6955"/>
      <c r="V6955"/>
      <c r="X6955"/>
    </row>
    <row r="6956" spans="2:108" x14ac:dyDescent="0.3">
      <c r="B6956"/>
      <c r="C6956"/>
      <c r="E6956"/>
      <c r="F6956"/>
      <c r="G6956"/>
      <c r="H6956"/>
      <c r="I6956"/>
      <c r="K6956"/>
      <c r="N6956"/>
      <c r="U6956"/>
      <c r="V6956"/>
      <c r="X6956"/>
      <c r="DD6956"/>
    </row>
    <row r="6957" spans="2:108" x14ac:dyDescent="0.3">
      <c r="B6957"/>
      <c r="C6957"/>
      <c r="E6957"/>
      <c r="F6957"/>
      <c r="G6957"/>
      <c r="H6957"/>
      <c r="I6957"/>
      <c r="K6957"/>
      <c r="N6957"/>
      <c r="U6957"/>
      <c r="V6957"/>
      <c r="X6957"/>
    </row>
    <row r="6958" spans="2:108" x14ac:dyDescent="0.3">
      <c r="B6958"/>
      <c r="C6958"/>
      <c r="E6958"/>
      <c r="F6958"/>
      <c r="G6958"/>
      <c r="H6958"/>
      <c r="I6958"/>
      <c r="K6958"/>
      <c r="N6958"/>
      <c r="U6958"/>
      <c r="V6958"/>
      <c r="X6958"/>
    </row>
    <row r="6959" spans="2:108" x14ac:dyDescent="0.3">
      <c r="B6959"/>
      <c r="C6959"/>
      <c r="E6959"/>
      <c r="F6959"/>
      <c r="G6959"/>
      <c r="H6959"/>
      <c r="I6959"/>
      <c r="K6959"/>
      <c r="N6959"/>
      <c r="O6959"/>
      <c r="P6959"/>
      <c r="U6959"/>
      <c r="V6959"/>
      <c r="X6959"/>
      <c r="DD6959"/>
    </row>
    <row r="6960" spans="2:108" x14ac:dyDescent="0.3">
      <c r="B6960"/>
      <c r="C6960"/>
      <c r="E6960"/>
      <c r="F6960"/>
      <c r="G6960"/>
      <c r="H6960"/>
      <c r="I6960"/>
      <c r="K6960"/>
      <c r="N6960"/>
      <c r="U6960"/>
      <c r="V6960"/>
      <c r="X6960"/>
    </row>
    <row r="6961" spans="2:108" x14ac:dyDescent="0.3">
      <c r="B6961"/>
      <c r="C6961"/>
      <c r="E6961"/>
      <c r="F6961"/>
      <c r="G6961"/>
      <c r="H6961"/>
      <c r="I6961"/>
      <c r="K6961"/>
      <c r="N6961"/>
      <c r="U6961"/>
      <c r="V6961"/>
      <c r="X6961"/>
    </row>
    <row r="6962" spans="2:108" x14ac:dyDescent="0.3">
      <c r="B6962"/>
      <c r="C6962"/>
      <c r="E6962"/>
      <c r="F6962"/>
      <c r="G6962"/>
      <c r="H6962"/>
      <c r="I6962"/>
      <c r="K6962"/>
      <c r="N6962"/>
      <c r="U6962"/>
      <c r="V6962"/>
      <c r="X6962"/>
    </row>
    <row r="6963" spans="2:108" x14ac:dyDescent="0.3">
      <c r="B6963"/>
      <c r="C6963"/>
      <c r="E6963"/>
      <c r="F6963"/>
      <c r="G6963"/>
      <c r="H6963"/>
      <c r="I6963"/>
      <c r="K6963"/>
      <c r="N6963"/>
      <c r="U6963"/>
      <c r="V6963"/>
      <c r="X6963"/>
    </row>
    <row r="6964" spans="2:108" x14ac:dyDescent="0.3">
      <c r="B6964"/>
      <c r="C6964"/>
      <c r="E6964"/>
      <c r="F6964"/>
      <c r="G6964"/>
      <c r="H6964"/>
      <c r="I6964"/>
      <c r="K6964"/>
      <c r="N6964"/>
      <c r="U6964"/>
      <c r="V6964"/>
      <c r="X6964"/>
    </row>
    <row r="6965" spans="2:108" x14ac:dyDescent="0.3">
      <c r="B6965"/>
      <c r="C6965"/>
      <c r="E6965"/>
      <c r="F6965"/>
      <c r="G6965"/>
      <c r="H6965"/>
      <c r="I6965"/>
      <c r="K6965"/>
      <c r="N6965"/>
      <c r="U6965"/>
      <c r="V6965"/>
      <c r="X6965"/>
    </row>
    <row r="6966" spans="2:108" x14ac:dyDescent="0.3">
      <c r="B6966"/>
      <c r="C6966"/>
      <c r="E6966"/>
      <c r="F6966"/>
      <c r="G6966"/>
      <c r="H6966"/>
      <c r="I6966"/>
      <c r="K6966"/>
      <c r="N6966"/>
      <c r="U6966"/>
      <c r="V6966"/>
      <c r="X6966"/>
    </row>
    <row r="6967" spans="2:108" x14ac:dyDescent="0.3">
      <c r="B6967"/>
      <c r="C6967"/>
      <c r="E6967"/>
      <c r="F6967"/>
      <c r="G6967"/>
      <c r="H6967"/>
      <c r="I6967"/>
      <c r="K6967"/>
      <c r="N6967"/>
      <c r="U6967"/>
      <c r="V6967"/>
      <c r="X6967"/>
      <c r="DD6967"/>
    </row>
    <row r="6968" spans="2:108" x14ac:dyDescent="0.3">
      <c r="B6968"/>
      <c r="C6968"/>
      <c r="E6968"/>
      <c r="F6968"/>
      <c r="G6968"/>
      <c r="H6968"/>
      <c r="I6968"/>
      <c r="K6968"/>
      <c r="N6968"/>
      <c r="U6968"/>
      <c r="V6968"/>
      <c r="X6968"/>
    </row>
    <row r="6969" spans="2:108" x14ac:dyDescent="0.3">
      <c r="B6969"/>
      <c r="C6969"/>
      <c r="E6969"/>
      <c r="F6969"/>
      <c r="G6969"/>
      <c r="H6969"/>
      <c r="I6969"/>
      <c r="K6969"/>
      <c r="N6969"/>
      <c r="O6969"/>
      <c r="P6969"/>
      <c r="U6969"/>
      <c r="V6969"/>
      <c r="X6969"/>
      <c r="DD6969"/>
    </row>
    <row r="6970" spans="2:108" x14ac:dyDescent="0.3">
      <c r="B6970"/>
      <c r="C6970"/>
      <c r="E6970"/>
      <c r="F6970"/>
      <c r="G6970"/>
      <c r="H6970"/>
      <c r="I6970"/>
      <c r="K6970"/>
      <c r="N6970"/>
      <c r="U6970"/>
      <c r="V6970"/>
      <c r="X6970"/>
      <c r="DD6970"/>
    </row>
    <row r="6971" spans="2:108" x14ac:dyDescent="0.3">
      <c r="B6971"/>
      <c r="C6971"/>
      <c r="E6971"/>
      <c r="F6971"/>
      <c r="G6971"/>
      <c r="H6971"/>
      <c r="I6971"/>
      <c r="K6971"/>
      <c r="N6971"/>
      <c r="O6971"/>
      <c r="P6971"/>
      <c r="U6971"/>
      <c r="V6971"/>
      <c r="X6971"/>
      <c r="DD6971"/>
    </row>
    <row r="6972" spans="2:108" x14ac:dyDescent="0.3">
      <c r="B6972"/>
      <c r="C6972"/>
      <c r="E6972"/>
      <c r="F6972"/>
      <c r="G6972"/>
      <c r="H6972"/>
      <c r="I6972"/>
      <c r="K6972"/>
      <c r="N6972"/>
      <c r="U6972"/>
      <c r="V6972"/>
      <c r="X6972"/>
    </row>
    <row r="6973" spans="2:108" x14ac:dyDescent="0.3">
      <c r="B6973"/>
      <c r="C6973"/>
      <c r="E6973"/>
      <c r="F6973"/>
      <c r="G6973"/>
      <c r="H6973"/>
      <c r="I6973"/>
      <c r="K6973"/>
      <c r="N6973"/>
      <c r="U6973"/>
      <c r="V6973"/>
      <c r="X6973"/>
    </row>
    <row r="6974" spans="2:108" x14ac:dyDescent="0.3">
      <c r="B6974"/>
      <c r="C6974"/>
      <c r="E6974"/>
      <c r="F6974"/>
      <c r="G6974"/>
      <c r="H6974"/>
      <c r="I6974"/>
      <c r="K6974"/>
      <c r="N6974"/>
      <c r="O6974"/>
      <c r="P6974"/>
      <c r="U6974"/>
      <c r="V6974"/>
      <c r="X6974"/>
      <c r="DD6974"/>
    </row>
    <row r="6975" spans="2:108" x14ac:dyDescent="0.3">
      <c r="B6975"/>
      <c r="C6975"/>
      <c r="E6975"/>
      <c r="F6975"/>
      <c r="G6975"/>
      <c r="H6975"/>
      <c r="I6975"/>
      <c r="K6975"/>
      <c r="N6975"/>
      <c r="U6975"/>
      <c r="V6975"/>
      <c r="X6975"/>
      <c r="DD6975"/>
    </row>
    <row r="6976" spans="2:108" x14ac:dyDescent="0.3">
      <c r="B6976"/>
      <c r="C6976"/>
      <c r="E6976"/>
      <c r="F6976"/>
      <c r="G6976"/>
      <c r="H6976"/>
      <c r="I6976"/>
      <c r="K6976"/>
      <c r="N6976"/>
      <c r="U6976"/>
      <c r="V6976"/>
      <c r="X6976"/>
      <c r="Y6976"/>
    </row>
    <row r="6977" spans="2:108" x14ac:dyDescent="0.3">
      <c r="B6977"/>
      <c r="C6977"/>
      <c r="E6977"/>
      <c r="F6977"/>
      <c r="G6977"/>
      <c r="H6977"/>
      <c r="I6977"/>
      <c r="K6977"/>
      <c r="N6977"/>
      <c r="U6977"/>
      <c r="V6977"/>
      <c r="X6977"/>
    </row>
    <row r="6978" spans="2:108" x14ac:dyDescent="0.3">
      <c r="B6978"/>
      <c r="C6978"/>
      <c r="E6978"/>
      <c r="F6978"/>
      <c r="G6978"/>
      <c r="H6978"/>
      <c r="I6978"/>
      <c r="K6978"/>
      <c r="N6978"/>
      <c r="U6978"/>
      <c r="V6978"/>
      <c r="X6978"/>
      <c r="DD6978"/>
    </row>
    <row r="6979" spans="2:108" x14ac:dyDescent="0.3">
      <c r="B6979"/>
      <c r="C6979"/>
      <c r="E6979"/>
      <c r="F6979"/>
      <c r="G6979"/>
      <c r="H6979"/>
      <c r="I6979"/>
      <c r="K6979"/>
      <c r="N6979"/>
      <c r="U6979"/>
      <c r="V6979"/>
      <c r="X6979"/>
    </row>
    <row r="6980" spans="2:108" x14ac:dyDescent="0.3">
      <c r="B6980"/>
      <c r="C6980"/>
      <c r="E6980"/>
      <c r="F6980"/>
      <c r="G6980"/>
      <c r="H6980"/>
      <c r="I6980"/>
      <c r="K6980"/>
      <c r="N6980"/>
      <c r="O6980"/>
      <c r="P6980"/>
      <c r="U6980"/>
      <c r="V6980"/>
      <c r="X6980"/>
      <c r="DD6980"/>
    </row>
    <row r="6981" spans="2:108" x14ac:dyDescent="0.3">
      <c r="B6981"/>
      <c r="C6981"/>
      <c r="E6981"/>
      <c r="F6981"/>
      <c r="G6981"/>
      <c r="H6981"/>
      <c r="I6981"/>
      <c r="K6981"/>
      <c r="N6981"/>
      <c r="U6981"/>
      <c r="V6981"/>
      <c r="X6981"/>
    </row>
    <row r="6982" spans="2:108" x14ac:dyDescent="0.3">
      <c r="B6982"/>
      <c r="C6982"/>
      <c r="E6982"/>
      <c r="F6982"/>
      <c r="G6982"/>
      <c r="H6982"/>
      <c r="I6982"/>
      <c r="K6982"/>
      <c r="N6982"/>
      <c r="U6982"/>
      <c r="V6982"/>
      <c r="X6982"/>
      <c r="Y6982"/>
      <c r="AP6982"/>
      <c r="AR6982"/>
      <c r="AV6982"/>
      <c r="AX6982"/>
      <c r="BS6982"/>
      <c r="BV6982"/>
      <c r="BW6982"/>
      <c r="BX6982"/>
      <c r="BY6982"/>
      <c r="CO6982"/>
      <c r="DD6982"/>
    </row>
    <row r="6983" spans="2:108" x14ac:dyDescent="0.3">
      <c r="B6983"/>
      <c r="C6983"/>
      <c r="E6983"/>
      <c r="F6983"/>
      <c r="G6983"/>
      <c r="H6983"/>
      <c r="I6983"/>
      <c r="K6983"/>
      <c r="N6983"/>
      <c r="U6983"/>
      <c r="V6983"/>
      <c r="X6983"/>
      <c r="DD6983"/>
    </row>
    <row r="6984" spans="2:108" x14ac:dyDescent="0.3">
      <c r="B6984"/>
      <c r="C6984"/>
      <c r="E6984"/>
      <c r="F6984"/>
      <c r="G6984"/>
      <c r="H6984"/>
      <c r="I6984"/>
      <c r="K6984"/>
      <c r="N6984"/>
      <c r="U6984"/>
      <c r="V6984"/>
      <c r="X6984"/>
      <c r="DD6984"/>
    </row>
    <row r="6985" spans="2:108" x14ac:dyDescent="0.3">
      <c r="B6985"/>
      <c r="C6985"/>
      <c r="E6985"/>
      <c r="F6985"/>
      <c r="G6985"/>
      <c r="H6985"/>
      <c r="I6985"/>
      <c r="K6985"/>
      <c r="N6985"/>
      <c r="U6985"/>
      <c r="V6985"/>
      <c r="X6985"/>
      <c r="DD6985"/>
    </row>
    <row r="6986" spans="2:108" x14ac:dyDescent="0.3">
      <c r="B6986"/>
      <c r="C6986"/>
      <c r="E6986"/>
      <c r="F6986"/>
      <c r="G6986"/>
      <c r="H6986"/>
      <c r="I6986"/>
      <c r="K6986"/>
      <c r="N6986"/>
      <c r="U6986"/>
      <c r="V6986"/>
      <c r="X6986"/>
    </row>
    <row r="6987" spans="2:108" x14ac:dyDescent="0.3">
      <c r="B6987"/>
      <c r="C6987"/>
      <c r="E6987"/>
      <c r="F6987"/>
      <c r="G6987"/>
      <c r="I6987"/>
      <c r="K6987"/>
      <c r="N6987"/>
      <c r="U6987"/>
      <c r="V6987"/>
      <c r="X6987"/>
    </row>
    <row r="6988" spans="2:108" x14ac:dyDescent="0.3">
      <c r="B6988"/>
      <c r="C6988"/>
      <c r="E6988"/>
      <c r="F6988"/>
      <c r="G6988"/>
      <c r="H6988"/>
      <c r="I6988"/>
      <c r="K6988"/>
      <c r="N6988"/>
      <c r="U6988"/>
      <c r="V6988"/>
      <c r="X6988"/>
    </row>
    <row r="6989" spans="2:108" x14ac:dyDescent="0.3">
      <c r="B6989"/>
      <c r="C6989"/>
      <c r="E6989"/>
      <c r="F6989"/>
      <c r="G6989"/>
      <c r="H6989"/>
      <c r="I6989"/>
      <c r="K6989"/>
      <c r="N6989"/>
      <c r="U6989"/>
      <c r="V6989"/>
      <c r="X6989"/>
      <c r="Y6989"/>
      <c r="DD6989"/>
    </row>
    <row r="6990" spans="2:108" x14ac:dyDescent="0.3">
      <c r="B6990"/>
      <c r="C6990"/>
      <c r="E6990"/>
      <c r="F6990"/>
      <c r="G6990"/>
      <c r="H6990"/>
      <c r="I6990"/>
      <c r="K6990"/>
      <c r="N6990"/>
      <c r="U6990"/>
      <c r="V6990"/>
      <c r="X6990"/>
      <c r="DD6990"/>
    </row>
    <row r="6991" spans="2:108" x14ac:dyDescent="0.3">
      <c r="B6991"/>
      <c r="C6991"/>
      <c r="E6991"/>
      <c r="F6991"/>
      <c r="G6991"/>
      <c r="H6991"/>
      <c r="I6991"/>
      <c r="K6991"/>
      <c r="N6991"/>
      <c r="U6991"/>
      <c r="V6991"/>
      <c r="X6991"/>
      <c r="Y6991"/>
      <c r="AP6991"/>
      <c r="AR6991"/>
      <c r="AV6991"/>
      <c r="AX6991"/>
      <c r="BV6991"/>
      <c r="BW6991"/>
      <c r="BX6991"/>
      <c r="BY6991"/>
      <c r="CO6991"/>
    </row>
    <row r="6992" spans="2:108" x14ac:dyDescent="0.3">
      <c r="B6992"/>
      <c r="C6992"/>
      <c r="E6992"/>
      <c r="F6992"/>
      <c r="G6992"/>
      <c r="H6992"/>
      <c r="I6992"/>
      <c r="K6992"/>
      <c r="N6992"/>
      <c r="O6992"/>
      <c r="P6992"/>
      <c r="U6992"/>
      <c r="V6992"/>
      <c r="X6992"/>
      <c r="DD6992"/>
    </row>
    <row r="6993" spans="2:108" x14ac:dyDescent="0.3">
      <c r="B6993"/>
      <c r="C6993"/>
      <c r="E6993"/>
      <c r="F6993"/>
      <c r="G6993"/>
      <c r="H6993"/>
      <c r="I6993"/>
      <c r="K6993"/>
      <c r="N6993"/>
      <c r="U6993"/>
      <c r="V6993"/>
      <c r="X6993"/>
      <c r="Y6993"/>
      <c r="DD6993"/>
    </row>
    <row r="6994" spans="2:108" x14ac:dyDescent="0.3">
      <c r="B6994"/>
      <c r="C6994"/>
      <c r="E6994"/>
      <c r="F6994"/>
      <c r="G6994"/>
      <c r="H6994"/>
      <c r="I6994"/>
      <c r="K6994"/>
      <c r="N6994"/>
      <c r="U6994"/>
      <c r="V6994"/>
      <c r="X6994"/>
      <c r="Y6994"/>
      <c r="DD6994"/>
    </row>
    <row r="6995" spans="2:108" x14ac:dyDescent="0.3">
      <c r="B6995"/>
      <c r="C6995"/>
      <c r="E6995"/>
      <c r="F6995"/>
      <c r="G6995"/>
      <c r="H6995"/>
      <c r="I6995"/>
      <c r="K6995"/>
      <c r="N6995"/>
      <c r="U6995"/>
      <c r="V6995"/>
      <c r="X6995"/>
      <c r="DD6995"/>
    </row>
    <row r="6996" spans="2:108" x14ac:dyDescent="0.3">
      <c r="B6996"/>
      <c r="C6996"/>
      <c r="E6996"/>
      <c r="F6996"/>
      <c r="G6996"/>
      <c r="I6996"/>
      <c r="K6996"/>
      <c r="N6996"/>
      <c r="O6996"/>
      <c r="P6996"/>
      <c r="Q6996"/>
      <c r="U6996"/>
      <c r="V6996"/>
      <c r="X6996"/>
      <c r="Y6996"/>
      <c r="DD6996"/>
    </row>
    <row r="6997" spans="2:108" x14ac:dyDescent="0.3">
      <c r="B6997"/>
      <c r="C6997"/>
      <c r="E6997"/>
      <c r="F6997"/>
      <c r="G6997"/>
      <c r="H6997"/>
      <c r="I6997"/>
      <c r="K6997"/>
      <c r="N6997"/>
      <c r="U6997"/>
      <c r="V6997"/>
      <c r="X6997"/>
    </row>
    <row r="6998" spans="2:108" x14ac:dyDescent="0.3">
      <c r="B6998"/>
      <c r="C6998"/>
      <c r="E6998"/>
      <c r="F6998"/>
      <c r="G6998"/>
      <c r="H6998"/>
      <c r="I6998"/>
      <c r="K6998"/>
      <c r="N6998"/>
      <c r="O6998"/>
      <c r="P6998"/>
      <c r="U6998"/>
      <c r="V6998"/>
      <c r="X6998"/>
      <c r="DD6998"/>
    </row>
    <row r="6999" spans="2:108" x14ac:dyDescent="0.3">
      <c r="B6999"/>
      <c r="C6999"/>
      <c r="E6999"/>
      <c r="F6999"/>
      <c r="G6999"/>
      <c r="H6999"/>
      <c r="I6999"/>
      <c r="K6999"/>
      <c r="N6999"/>
      <c r="U6999"/>
      <c r="V6999"/>
      <c r="X6999"/>
    </row>
    <row r="7000" spans="2:108" x14ac:dyDescent="0.3">
      <c r="B7000"/>
      <c r="C7000"/>
      <c r="E7000"/>
      <c r="F7000"/>
      <c r="G7000"/>
      <c r="H7000"/>
      <c r="I7000"/>
      <c r="K7000"/>
      <c r="N7000"/>
      <c r="U7000"/>
      <c r="V7000"/>
      <c r="X7000"/>
    </row>
    <row r="7001" spans="2:108" x14ac:dyDescent="0.3">
      <c r="B7001"/>
      <c r="C7001"/>
      <c r="E7001"/>
      <c r="F7001"/>
      <c r="G7001"/>
      <c r="H7001"/>
      <c r="I7001"/>
      <c r="K7001"/>
      <c r="N7001"/>
      <c r="U7001"/>
      <c r="V7001"/>
      <c r="X7001"/>
    </row>
    <row r="7002" spans="2:108" x14ac:dyDescent="0.3">
      <c r="B7002"/>
      <c r="C7002"/>
      <c r="E7002"/>
      <c r="F7002"/>
      <c r="G7002"/>
      <c r="I7002"/>
      <c r="K7002"/>
      <c r="N7002"/>
      <c r="O7002"/>
      <c r="P7002"/>
      <c r="U7002"/>
      <c r="V7002"/>
      <c r="X7002"/>
      <c r="DD7002"/>
    </row>
    <row r="7003" spans="2:108" x14ac:dyDescent="0.3">
      <c r="B7003"/>
      <c r="C7003"/>
      <c r="E7003"/>
      <c r="F7003"/>
      <c r="G7003"/>
      <c r="H7003"/>
      <c r="I7003"/>
      <c r="K7003"/>
      <c r="N7003"/>
      <c r="U7003"/>
      <c r="V7003"/>
      <c r="X7003"/>
    </row>
    <row r="7004" spans="2:108" x14ac:dyDescent="0.3">
      <c r="B7004"/>
      <c r="C7004"/>
      <c r="E7004"/>
      <c r="F7004"/>
      <c r="G7004"/>
      <c r="H7004"/>
      <c r="I7004"/>
      <c r="K7004"/>
      <c r="N7004"/>
      <c r="U7004"/>
      <c r="V7004"/>
      <c r="X7004"/>
      <c r="Y7004"/>
      <c r="DD7004"/>
    </row>
    <row r="7005" spans="2:108" x14ac:dyDescent="0.3">
      <c r="B7005"/>
      <c r="C7005"/>
      <c r="E7005"/>
      <c r="F7005"/>
      <c r="G7005"/>
      <c r="H7005"/>
      <c r="I7005"/>
      <c r="K7005"/>
      <c r="N7005"/>
      <c r="U7005"/>
      <c r="V7005"/>
      <c r="X7005"/>
      <c r="DD7005"/>
    </row>
    <row r="7006" spans="2:108" x14ac:dyDescent="0.3">
      <c r="B7006"/>
      <c r="C7006"/>
      <c r="E7006"/>
      <c r="F7006"/>
      <c r="G7006"/>
      <c r="H7006"/>
      <c r="I7006"/>
      <c r="K7006"/>
      <c r="N7006"/>
      <c r="U7006"/>
      <c r="V7006"/>
      <c r="X7006"/>
      <c r="Y7006"/>
      <c r="DD7006"/>
    </row>
    <row r="7007" spans="2:108" x14ac:dyDescent="0.3">
      <c r="B7007"/>
      <c r="C7007"/>
      <c r="E7007"/>
      <c r="F7007"/>
      <c r="G7007"/>
      <c r="H7007"/>
      <c r="I7007"/>
      <c r="K7007"/>
      <c r="N7007"/>
      <c r="U7007"/>
      <c r="V7007"/>
      <c r="X7007"/>
    </row>
    <row r="7008" spans="2:108" x14ac:dyDescent="0.3">
      <c r="B7008"/>
      <c r="C7008"/>
      <c r="E7008"/>
      <c r="F7008"/>
      <c r="G7008"/>
      <c r="H7008"/>
      <c r="I7008"/>
      <c r="K7008"/>
      <c r="N7008"/>
      <c r="U7008"/>
      <c r="V7008"/>
      <c r="X7008"/>
      <c r="DD7008"/>
    </row>
    <row r="7009" spans="2:108" x14ac:dyDescent="0.3">
      <c r="B7009"/>
      <c r="C7009"/>
      <c r="E7009"/>
      <c r="F7009"/>
      <c r="G7009"/>
      <c r="H7009"/>
      <c r="I7009"/>
      <c r="K7009"/>
      <c r="N7009"/>
      <c r="U7009"/>
      <c r="V7009"/>
      <c r="X7009"/>
    </row>
    <row r="7010" spans="2:108" x14ac:dyDescent="0.3">
      <c r="B7010"/>
      <c r="C7010"/>
      <c r="E7010"/>
      <c r="F7010"/>
      <c r="G7010"/>
      <c r="H7010"/>
      <c r="I7010"/>
      <c r="K7010"/>
      <c r="N7010"/>
      <c r="U7010"/>
      <c r="V7010"/>
      <c r="X7010"/>
    </row>
    <row r="7011" spans="2:108" x14ac:dyDescent="0.3">
      <c r="B7011"/>
      <c r="C7011"/>
      <c r="E7011"/>
      <c r="F7011"/>
      <c r="G7011"/>
      <c r="H7011"/>
      <c r="I7011"/>
      <c r="K7011"/>
      <c r="N7011"/>
      <c r="U7011"/>
      <c r="V7011"/>
      <c r="X7011"/>
    </row>
    <row r="7012" spans="2:108" x14ac:dyDescent="0.3">
      <c r="B7012"/>
      <c r="C7012"/>
      <c r="E7012"/>
      <c r="F7012"/>
      <c r="G7012"/>
      <c r="H7012"/>
      <c r="I7012"/>
      <c r="K7012"/>
      <c r="N7012"/>
      <c r="U7012"/>
      <c r="V7012"/>
      <c r="X7012"/>
      <c r="Y7012"/>
    </row>
    <row r="7013" spans="2:108" x14ac:dyDescent="0.3">
      <c r="B7013"/>
      <c r="C7013"/>
      <c r="E7013"/>
      <c r="F7013"/>
      <c r="G7013"/>
      <c r="I7013"/>
      <c r="K7013"/>
      <c r="N7013"/>
      <c r="U7013"/>
      <c r="V7013"/>
      <c r="X7013"/>
      <c r="Y7013"/>
      <c r="DD7013"/>
    </row>
    <row r="7014" spans="2:108" x14ac:dyDescent="0.3">
      <c r="B7014"/>
      <c r="C7014"/>
      <c r="E7014"/>
      <c r="F7014"/>
      <c r="G7014"/>
      <c r="H7014"/>
      <c r="I7014"/>
      <c r="K7014"/>
      <c r="N7014"/>
      <c r="U7014"/>
      <c r="V7014"/>
      <c r="X7014"/>
      <c r="DD7014"/>
    </row>
    <row r="7015" spans="2:108" x14ac:dyDescent="0.3">
      <c r="B7015"/>
      <c r="C7015"/>
      <c r="E7015"/>
      <c r="F7015"/>
      <c r="G7015"/>
      <c r="H7015"/>
      <c r="I7015"/>
      <c r="K7015"/>
      <c r="N7015"/>
      <c r="U7015"/>
      <c r="V7015"/>
      <c r="X7015"/>
    </row>
    <row r="7016" spans="2:108" x14ac:dyDescent="0.3">
      <c r="B7016"/>
      <c r="C7016"/>
      <c r="E7016"/>
      <c r="F7016"/>
      <c r="G7016"/>
      <c r="H7016"/>
      <c r="I7016"/>
      <c r="K7016"/>
      <c r="N7016"/>
      <c r="U7016"/>
      <c r="V7016"/>
      <c r="X7016"/>
    </row>
    <row r="7017" spans="2:108" x14ac:dyDescent="0.3">
      <c r="B7017"/>
      <c r="C7017"/>
      <c r="E7017"/>
      <c r="F7017"/>
      <c r="G7017"/>
      <c r="H7017"/>
      <c r="I7017"/>
      <c r="K7017"/>
      <c r="N7017"/>
      <c r="U7017"/>
      <c r="V7017"/>
      <c r="X7017"/>
    </row>
    <row r="7018" spans="2:108" x14ac:dyDescent="0.3">
      <c r="B7018"/>
      <c r="C7018"/>
      <c r="E7018"/>
      <c r="F7018"/>
      <c r="G7018"/>
      <c r="H7018"/>
      <c r="I7018"/>
      <c r="K7018"/>
      <c r="N7018"/>
      <c r="O7018"/>
      <c r="P7018"/>
      <c r="U7018"/>
      <c r="V7018"/>
      <c r="X7018"/>
      <c r="DD7018"/>
    </row>
    <row r="7019" spans="2:108" x14ac:dyDescent="0.3">
      <c r="B7019"/>
      <c r="C7019"/>
      <c r="E7019"/>
      <c r="F7019"/>
      <c r="G7019"/>
      <c r="H7019"/>
      <c r="I7019"/>
      <c r="K7019"/>
      <c r="N7019"/>
      <c r="U7019"/>
      <c r="V7019"/>
      <c r="X7019"/>
    </row>
    <row r="7020" spans="2:108" x14ac:dyDescent="0.3">
      <c r="B7020"/>
      <c r="C7020"/>
      <c r="E7020"/>
      <c r="F7020"/>
      <c r="G7020"/>
      <c r="H7020"/>
      <c r="I7020"/>
      <c r="K7020"/>
      <c r="N7020"/>
      <c r="U7020"/>
      <c r="V7020"/>
      <c r="X7020"/>
      <c r="Y7020"/>
    </row>
    <row r="7021" spans="2:108" x14ac:dyDescent="0.3">
      <c r="B7021"/>
      <c r="C7021"/>
      <c r="E7021"/>
      <c r="F7021"/>
      <c r="G7021"/>
      <c r="H7021"/>
      <c r="I7021"/>
      <c r="K7021"/>
      <c r="N7021"/>
      <c r="O7021"/>
      <c r="P7021"/>
      <c r="U7021"/>
      <c r="V7021"/>
      <c r="X7021"/>
      <c r="DD7021"/>
    </row>
    <row r="7022" spans="2:108" x14ac:dyDescent="0.3">
      <c r="B7022"/>
      <c r="C7022"/>
      <c r="E7022"/>
      <c r="F7022"/>
      <c r="G7022"/>
      <c r="H7022"/>
      <c r="I7022"/>
      <c r="K7022"/>
      <c r="N7022"/>
      <c r="U7022"/>
      <c r="V7022"/>
      <c r="X7022"/>
    </row>
    <row r="7023" spans="2:108" x14ac:dyDescent="0.3">
      <c r="B7023"/>
      <c r="C7023"/>
      <c r="E7023"/>
      <c r="F7023"/>
      <c r="G7023"/>
      <c r="H7023"/>
      <c r="I7023"/>
      <c r="K7023"/>
      <c r="N7023"/>
      <c r="U7023"/>
      <c r="V7023"/>
      <c r="X7023"/>
    </row>
    <row r="7024" spans="2:108" x14ac:dyDescent="0.3">
      <c r="B7024"/>
      <c r="C7024"/>
      <c r="E7024"/>
      <c r="F7024"/>
      <c r="G7024"/>
      <c r="H7024"/>
      <c r="I7024"/>
      <c r="K7024"/>
      <c r="N7024"/>
      <c r="O7024"/>
      <c r="P7024"/>
      <c r="U7024"/>
      <c r="V7024"/>
      <c r="X7024"/>
      <c r="DD7024"/>
    </row>
    <row r="7025" spans="2:108" x14ac:dyDescent="0.3">
      <c r="B7025"/>
      <c r="C7025"/>
      <c r="E7025"/>
      <c r="F7025"/>
      <c r="G7025"/>
      <c r="I7025"/>
      <c r="K7025"/>
      <c r="N7025"/>
      <c r="U7025"/>
      <c r="V7025"/>
      <c r="X7025"/>
    </row>
    <row r="7026" spans="2:108" x14ac:dyDescent="0.3">
      <c r="B7026"/>
      <c r="C7026"/>
      <c r="E7026"/>
      <c r="F7026"/>
      <c r="G7026"/>
      <c r="H7026"/>
      <c r="I7026"/>
      <c r="K7026"/>
      <c r="N7026"/>
      <c r="O7026"/>
      <c r="P7026"/>
      <c r="U7026"/>
      <c r="V7026"/>
      <c r="X7026"/>
      <c r="DD7026"/>
    </row>
    <row r="7027" spans="2:108" x14ac:dyDescent="0.3">
      <c r="B7027"/>
      <c r="C7027"/>
      <c r="E7027"/>
      <c r="F7027"/>
      <c r="G7027"/>
      <c r="H7027"/>
      <c r="I7027"/>
      <c r="K7027"/>
      <c r="N7027"/>
      <c r="U7027"/>
      <c r="V7027"/>
      <c r="X7027"/>
    </row>
    <row r="7028" spans="2:108" x14ac:dyDescent="0.3">
      <c r="B7028"/>
      <c r="C7028"/>
      <c r="E7028"/>
      <c r="F7028"/>
      <c r="G7028"/>
      <c r="H7028"/>
      <c r="I7028"/>
      <c r="K7028"/>
      <c r="N7028"/>
      <c r="U7028"/>
      <c r="V7028"/>
      <c r="X7028"/>
    </row>
    <row r="7029" spans="2:108" x14ac:dyDescent="0.3">
      <c r="B7029"/>
      <c r="C7029"/>
      <c r="E7029"/>
      <c r="F7029"/>
      <c r="G7029"/>
      <c r="H7029"/>
      <c r="I7029"/>
      <c r="K7029"/>
      <c r="N7029"/>
      <c r="U7029"/>
      <c r="V7029"/>
      <c r="X7029"/>
      <c r="DD7029"/>
    </row>
    <row r="7030" spans="2:108" x14ac:dyDescent="0.3">
      <c r="B7030"/>
      <c r="C7030"/>
      <c r="E7030"/>
      <c r="F7030"/>
      <c r="G7030"/>
      <c r="H7030"/>
      <c r="I7030"/>
      <c r="K7030"/>
      <c r="N7030"/>
      <c r="O7030"/>
      <c r="P7030"/>
      <c r="U7030"/>
      <c r="V7030"/>
      <c r="X7030"/>
      <c r="DD7030"/>
    </row>
    <row r="7031" spans="2:108" x14ac:dyDescent="0.3">
      <c r="B7031"/>
      <c r="C7031"/>
      <c r="E7031"/>
      <c r="F7031"/>
      <c r="G7031"/>
      <c r="H7031"/>
      <c r="I7031"/>
      <c r="K7031"/>
      <c r="N7031"/>
      <c r="U7031"/>
      <c r="V7031"/>
      <c r="X7031"/>
    </row>
    <row r="7032" spans="2:108" x14ac:dyDescent="0.3">
      <c r="B7032"/>
      <c r="C7032"/>
      <c r="E7032"/>
      <c r="F7032"/>
      <c r="G7032"/>
      <c r="H7032"/>
      <c r="I7032"/>
      <c r="K7032"/>
      <c r="N7032"/>
      <c r="U7032"/>
      <c r="V7032"/>
      <c r="X7032"/>
    </row>
    <row r="7033" spans="2:108" x14ac:dyDescent="0.3">
      <c r="B7033"/>
      <c r="C7033"/>
      <c r="E7033"/>
      <c r="F7033"/>
      <c r="G7033"/>
      <c r="H7033"/>
      <c r="I7033"/>
      <c r="K7033"/>
      <c r="N7033"/>
      <c r="U7033"/>
      <c r="V7033"/>
      <c r="X7033"/>
      <c r="DD7033"/>
    </row>
    <row r="7034" spans="2:108" x14ac:dyDescent="0.3">
      <c r="B7034"/>
      <c r="C7034"/>
      <c r="E7034"/>
      <c r="F7034"/>
      <c r="G7034"/>
      <c r="H7034"/>
      <c r="I7034"/>
      <c r="K7034"/>
      <c r="N7034"/>
      <c r="U7034"/>
      <c r="V7034"/>
      <c r="X7034"/>
      <c r="Y7034"/>
      <c r="AP7034"/>
      <c r="AR7034"/>
      <c r="AV7034"/>
      <c r="AX7034"/>
      <c r="BS7034"/>
      <c r="BV7034"/>
      <c r="BW7034"/>
      <c r="BX7034"/>
      <c r="BY7034"/>
      <c r="CO7034"/>
    </row>
    <row r="7035" spans="2:108" x14ac:dyDescent="0.3">
      <c r="B7035"/>
      <c r="C7035"/>
      <c r="E7035"/>
      <c r="F7035"/>
      <c r="G7035"/>
      <c r="H7035"/>
      <c r="I7035"/>
      <c r="K7035"/>
      <c r="N7035"/>
      <c r="O7035"/>
      <c r="P7035"/>
      <c r="U7035"/>
      <c r="V7035"/>
      <c r="X7035"/>
      <c r="DD7035"/>
    </row>
    <row r="7036" spans="2:108" x14ac:dyDescent="0.3">
      <c r="B7036"/>
      <c r="C7036"/>
      <c r="E7036"/>
      <c r="F7036"/>
      <c r="G7036"/>
      <c r="H7036"/>
      <c r="I7036"/>
      <c r="K7036"/>
      <c r="N7036"/>
      <c r="U7036"/>
      <c r="V7036"/>
      <c r="X7036"/>
      <c r="Y7036"/>
      <c r="DD7036"/>
    </row>
    <row r="7037" spans="2:108" x14ac:dyDescent="0.3">
      <c r="B7037"/>
      <c r="C7037"/>
      <c r="E7037"/>
      <c r="F7037"/>
      <c r="G7037"/>
      <c r="H7037"/>
      <c r="I7037"/>
      <c r="K7037"/>
      <c r="N7037"/>
      <c r="U7037"/>
      <c r="V7037"/>
      <c r="X7037"/>
    </row>
    <row r="7038" spans="2:108" x14ac:dyDescent="0.3">
      <c r="B7038"/>
      <c r="C7038"/>
      <c r="E7038"/>
      <c r="F7038"/>
      <c r="G7038"/>
      <c r="H7038"/>
      <c r="I7038"/>
      <c r="K7038"/>
      <c r="N7038"/>
      <c r="U7038"/>
      <c r="V7038"/>
      <c r="X7038"/>
      <c r="DD7038"/>
    </row>
    <row r="7039" spans="2:108" x14ac:dyDescent="0.3">
      <c r="B7039"/>
      <c r="C7039"/>
      <c r="E7039"/>
      <c r="F7039"/>
      <c r="G7039"/>
      <c r="I7039"/>
      <c r="K7039"/>
      <c r="N7039"/>
      <c r="U7039"/>
      <c r="V7039"/>
      <c r="X7039"/>
      <c r="Y7039"/>
      <c r="DD7039"/>
    </row>
    <row r="7040" spans="2:108" x14ac:dyDescent="0.3">
      <c r="B7040"/>
      <c r="C7040"/>
      <c r="E7040"/>
      <c r="F7040"/>
      <c r="G7040"/>
      <c r="H7040"/>
      <c r="I7040"/>
      <c r="K7040"/>
      <c r="N7040"/>
      <c r="O7040"/>
      <c r="P7040"/>
      <c r="U7040"/>
      <c r="V7040"/>
      <c r="X7040"/>
      <c r="DD7040"/>
    </row>
    <row r="7041" spans="2:108" x14ac:dyDescent="0.3">
      <c r="B7041"/>
      <c r="C7041"/>
      <c r="E7041"/>
      <c r="F7041"/>
      <c r="G7041"/>
      <c r="H7041"/>
      <c r="I7041"/>
      <c r="K7041"/>
      <c r="N7041"/>
      <c r="O7041"/>
      <c r="P7041"/>
      <c r="Q7041"/>
      <c r="U7041"/>
      <c r="V7041"/>
      <c r="X7041"/>
      <c r="DD7041"/>
    </row>
    <row r="7042" spans="2:108" x14ac:dyDescent="0.3">
      <c r="B7042"/>
      <c r="C7042"/>
      <c r="E7042"/>
      <c r="F7042"/>
      <c r="G7042"/>
      <c r="H7042"/>
      <c r="I7042"/>
      <c r="K7042"/>
      <c r="N7042"/>
      <c r="U7042"/>
      <c r="V7042"/>
      <c r="X7042"/>
    </row>
    <row r="7043" spans="2:108" x14ac:dyDescent="0.3">
      <c r="B7043"/>
      <c r="C7043"/>
      <c r="E7043"/>
      <c r="F7043"/>
      <c r="G7043"/>
      <c r="H7043"/>
      <c r="I7043"/>
      <c r="K7043"/>
      <c r="N7043"/>
      <c r="U7043"/>
      <c r="V7043"/>
      <c r="X7043"/>
    </row>
    <row r="7044" spans="2:108" x14ac:dyDescent="0.3">
      <c r="B7044"/>
      <c r="C7044"/>
      <c r="E7044"/>
      <c r="F7044"/>
      <c r="G7044"/>
      <c r="H7044"/>
      <c r="I7044"/>
      <c r="K7044"/>
      <c r="N7044"/>
      <c r="U7044"/>
      <c r="V7044"/>
      <c r="X7044"/>
      <c r="DD7044"/>
    </row>
    <row r="7045" spans="2:108" x14ac:dyDescent="0.3">
      <c r="B7045"/>
      <c r="C7045"/>
      <c r="E7045"/>
      <c r="F7045"/>
      <c r="G7045"/>
      <c r="H7045"/>
      <c r="I7045"/>
      <c r="K7045"/>
      <c r="N7045"/>
      <c r="O7045"/>
      <c r="P7045"/>
      <c r="U7045"/>
      <c r="V7045"/>
      <c r="X7045"/>
      <c r="DD7045"/>
    </row>
    <row r="7046" spans="2:108" x14ac:dyDescent="0.3">
      <c r="B7046"/>
      <c r="C7046"/>
      <c r="E7046"/>
      <c r="F7046"/>
      <c r="G7046"/>
      <c r="H7046"/>
      <c r="I7046"/>
      <c r="K7046"/>
      <c r="N7046"/>
      <c r="U7046"/>
      <c r="V7046"/>
      <c r="X7046"/>
    </row>
    <row r="7047" spans="2:108" x14ac:dyDescent="0.3">
      <c r="B7047"/>
      <c r="C7047"/>
      <c r="E7047"/>
      <c r="F7047"/>
      <c r="G7047"/>
      <c r="H7047"/>
      <c r="I7047"/>
      <c r="K7047"/>
      <c r="N7047"/>
      <c r="O7047"/>
      <c r="P7047"/>
      <c r="U7047"/>
      <c r="V7047"/>
      <c r="X7047"/>
      <c r="DD7047"/>
    </row>
    <row r="7048" spans="2:108" x14ac:dyDescent="0.3">
      <c r="B7048"/>
      <c r="C7048"/>
      <c r="E7048"/>
      <c r="F7048"/>
      <c r="G7048"/>
      <c r="H7048"/>
      <c r="I7048"/>
      <c r="K7048"/>
      <c r="N7048"/>
      <c r="O7048"/>
      <c r="P7048"/>
      <c r="U7048"/>
      <c r="V7048"/>
      <c r="X7048"/>
      <c r="DD7048"/>
    </row>
    <row r="7049" spans="2:108" x14ac:dyDescent="0.3">
      <c r="B7049"/>
      <c r="C7049"/>
      <c r="E7049"/>
      <c r="F7049"/>
      <c r="G7049"/>
      <c r="H7049"/>
      <c r="I7049"/>
      <c r="K7049"/>
      <c r="N7049"/>
      <c r="U7049"/>
      <c r="V7049"/>
      <c r="X7049"/>
    </row>
    <row r="7050" spans="2:108" x14ac:dyDescent="0.3">
      <c r="B7050"/>
      <c r="C7050"/>
      <c r="E7050"/>
      <c r="F7050"/>
      <c r="G7050"/>
      <c r="H7050"/>
      <c r="I7050"/>
      <c r="K7050"/>
      <c r="N7050"/>
      <c r="O7050"/>
      <c r="P7050"/>
      <c r="U7050"/>
      <c r="V7050"/>
      <c r="X7050"/>
      <c r="DD7050"/>
    </row>
    <row r="7051" spans="2:108" x14ac:dyDescent="0.3">
      <c r="B7051"/>
      <c r="C7051"/>
      <c r="E7051"/>
      <c r="F7051"/>
      <c r="G7051"/>
      <c r="H7051"/>
      <c r="I7051"/>
      <c r="K7051"/>
      <c r="N7051"/>
      <c r="O7051"/>
      <c r="P7051"/>
      <c r="U7051"/>
      <c r="V7051"/>
      <c r="X7051"/>
      <c r="DD7051"/>
    </row>
    <row r="7052" spans="2:108" x14ac:dyDescent="0.3">
      <c r="B7052"/>
      <c r="C7052"/>
      <c r="E7052"/>
      <c r="F7052"/>
      <c r="G7052"/>
      <c r="H7052"/>
      <c r="I7052"/>
      <c r="K7052"/>
      <c r="N7052"/>
      <c r="O7052"/>
      <c r="P7052"/>
      <c r="U7052"/>
      <c r="V7052"/>
      <c r="X7052"/>
      <c r="DD7052"/>
    </row>
    <row r="7053" spans="2:108" x14ac:dyDescent="0.3">
      <c r="B7053"/>
      <c r="C7053"/>
      <c r="E7053"/>
      <c r="F7053"/>
      <c r="G7053"/>
      <c r="H7053"/>
      <c r="I7053"/>
      <c r="K7053"/>
      <c r="N7053"/>
      <c r="U7053"/>
      <c r="V7053"/>
      <c r="X7053"/>
      <c r="DD7053"/>
    </row>
    <row r="7054" spans="2:108" x14ac:dyDescent="0.3">
      <c r="B7054"/>
      <c r="C7054"/>
      <c r="E7054"/>
      <c r="F7054"/>
      <c r="G7054"/>
      <c r="H7054"/>
      <c r="I7054"/>
      <c r="K7054"/>
      <c r="N7054"/>
      <c r="U7054"/>
      <c r="V7054"/>
      <c r="X7054"/>
      <c r="DD7054"/>
    </row>
    <row r="7055" spans="2:108" x14ac:dyDescent="0.3">
      <c r="B7055"/>
      <c r="C7055"/>
      <c r="E7055"/>
      <c r="F7055"/>
      <c r="G7055"/>
      <c r="H7055"/>
      <c r="I7055"/>
      <c r="K7055"/>
      <c r="N7055"/>
      <c r="U7055"/>
      <c r="V7055"/>
      <c r="X7055"/>
    </row>
    <row r="7056" spans="2:108" x14ac:dyDescent="0.3">
      <c r="B7056"/>
      <c r="C7056"/>
      <c r="E7056"/>
      <c r="F7056"/>
      <c r="G7056"/>
      <c r="H7056"/>
      <c r="I7056"/>
      <c r="K7056"/>
      <c r="N7056"/>
      <c r="U7056"/>
      <c r="V7056"/>
      <c r="X7056"/>
      <c r="Y7056"/>
      <c r="DD7056"/>
    </row>
    <row r="7057" spans="2:108" x14ac:dyDescent="0.3">
      <c r="B7057"/>
      <c r="C7057"/>
      <c r="E7057"/>
      <c r="F7057"/>
      <c r="G7057"/>
      <c r="H7057"/>
      <c r="I7057"/>
      <c r="K7057"/>
      <c r="N7057"/>
      <c r="U7057"/>
      <c r="V7057"/>
      <c r="X7057"/>
    </row>
    <row r="7058" spans="2:108" x14ac:dyDescent="0.3">
      <c r="B7058"/>
      <c r="C7058"/>
      <c r="E7058"/>
      <c r="F7058"/>
      <c r="G7058"/>
      <c r="H7058"/>
      <c r="I7058"/>
      <c r="K7058"/>
      <c r="N7058"/>
      <c r="O7058"/>
      <c r="P7058"/>
      <c r="U7058"/>
      <c r="V7058"/>
      <c r="X7058"/>
      <c r="DD7058"/>
    </row>
    <row r="7059" spans="2:108" x14ac:dyDescent="0.3">
      <c r="B7059"/>
      <c r="C7059"/>
      <c r="E7059"/>
      <c r="F7059"/>
      <c r="G7059"/>
      <c r="H7059"/>
      <c r="I7059"/>
      <c r="K7059"/>
      <c r="N7059"/>
      <c r="U7059"/>
      <c r="V7059"/>
      <c r="X7059"/>
    </row>
    <row r="7060" spans="2:108" x14ac:dyDescent="0.3">
      <c r="B7060"/>
      <c r="C7060"/>
      <c r="E7060"/>
      <c r="F7060"/>
      <c r="G7060"/>
      <c r="H7060"/>
      <c r="I7060"/>
      <c r="K7060"/>
      <c r="N7060"/>
      <c r="U7060"/>
      <c r="V7060"/>
      <c r="X7060"/>
      <c r="DD7060"/>
    </row>
    <row r="7061" spans="2:108" x14ac:dyDescent="0.3">
      <c r="B7061"/>
      <c r="C7061"/>
      <c r="E7061"/>
      <c r="F7061"/>
      <c r="G7061"/>
      <c r="H7061"/>
      <c r="I7061"/>
      <c r="K7061"/>
      <c r="N7061"/>
      <c r="O7061"/>
      <c r="P7061"/>
      <c r="U7061"/>
      <c r="V7061"/>
      <c r="X7061"/>
      <c r="DD7061"/>
    </row>
    <row r="7062" spans="2:108" x14ac:dyDescent="0.3">
      <c r="B7062"/>
      <c r="C7062"/>
      <c r="E7062"/>
      <c r="F7062"/>
      <c r="G7062"/>
      <c r="H7062"/>
      <c r="I7062"/>
      <c r="K7062"/>
      <c r="N7062"/>
      <c r="O7062"/>
      <c r="P7062"/>
      <c r="Q7062"/>
      <c r="U7062"/>
      <c r="V7062"/>
      <c r="X7062"/>
    </row>
    <row r="7063" spans="2:108" x14ac:dyDescent="0.3">
      <c r="B7063"/>
      <c r="C7063"/>
      <c r="E7063"/>
      <c r="F7063"/>
      <c r="G7063"/>
      <c r="H7063"/>
      <c r="I7063"/>
      <c r="K7063"/>
      <c r="N7063"/>
      <c r="U7063"/>
      <c r="V7063"/>
      <c r="X7063"/>
    </row>
    <row r="7064" spans="2:108" x14ac:dyDescent="0.3">
      <c r="B7064"/>
      <c r="C7064"/>
      <c r="E7064"/>
      <c r="F7064"/>
      <c r="G7064"/>
      <c r="I7064"/>
      <c r="K7064"/>
      <c r="N7064"/>
      <c r="U7064"/>
      <c r="V7064"/>
      <c r="X7064"/>
      <c r="Y7064"/>
    </row>
    <row r="7065" spans="2:108" x14ac:dyDescent="0.3">
      <c r="B7065"/>
      <c r="C7065"/>
      <c r="E7065"/>
      <c r="F7065"/>
      <c r="G7065"/>
      <c r="H7065"/>
      <c r="I7065"/>
      <c r="K7065"/>
      <c r="N7065"/>
      <c r="U7065"/>
      <c r="V7065"/>
      <c r="X7065"/>
    </row>
    <row r="7066" spans="2:108" x14ac:dyDescent="0.3">
      <c r="B7066"/>
      <c r="C7066"/>
      <c r="E7066"/>
      <c r="F7066"/>
      <c r="G7066"/>
      <c r="H7066"/>
      <c r="I7066"/>
      <c r="K7066"/>
      <c r="N7066"/>
      <c r="U7066"/>
      <c r="V7066"/>
      <c r="X7066"/>
    </row>
    <row r="7067" spans="2:108" x14ac:dyDescent="0.3">
      <c r="B7067"/>
      <c r="C7067"/>
      <c r="E7067"/>
      <c r="F7067"/>
      <c r="G7067"/>
      <c r="H7067"/>
      <c r="I7067"/>
      <c r="K7067"/>
      <c r="N7067"/>
      <c r="U7067"/>
      <c r="V7067"/>
      <c r="X7067"/>
      <c r="DD7067"/>
    </row>
    <row r="7068" spans="2:108" x14ac:dyDescent="0.3">
      <c r="B7068"/>
      <c r="C7068"/>
      <c r="E7068"/>
      <c r="F7068"/>
      <c r="G7068"/>
      <c r="H7068"/>
      <c r="I7068"/>
      <c r="K7068"/>
      <c r="N7068"/>
      <c r="U7068"/>
      <c r="V7068"/>
      <c r="X7068"/>
      <c r="DD7068"/>
    </row>
    <row r="7069" spans="2:108" x14ac:dyDescent="0.3">
      <c r="B7069"/>
      <c r="C7069"/>
      <c r="E7069"/>
      <c r="F7069"/>
      <c r="G7069"/>
      <c r="H7069"/>
      <c r="I7069"/>
      <c r="K7069"/>
      <c r="N7069"/>
      <c r="O7069"/>
      <c r="P7069"/>
      <c r="U7069"/>
      <c r="V7069"/>
      <c r="X7069"/>
      <c r="DD7069"/>
    </row>
    <row r="7070" spans="2:108" x14ac:dyDescent="0.3">
      <c r="B7070"/>
      <c r="C7070"/>
      <c r="E7070"/>
      <c r="F7070"/>
      <c r="G7070"/>
      <c r="H7070"/>
      <c r="I7070"/>
      <c r="K7070"/>
      <c r="N7070"/>
      <c r="U7070"/>
      <c r="V7070"/>
      <c r="X7070"/>
      <c r="Y7070"/>
      <c r="DD7070"/>
    </row>
    <row r="7071" spans="2:108" x14ac:dyDescent="0.3">
      <c r="B7071"/>
      <c r="C7071"/>
      <c r="E7071"/>
      <c r="F7071"/>
      <c r="G7071"/>
      <c r="I7071"/>
      <c r="K7071"/>
      <c r="N7071"/>
      <c r="U7071"/>
      <c r="V7071"/>
      <c r="X7071"/>
      <c r="Y7071"/>
      <c r="AD7071"/>
      <c r="DD7071"/>
    </row>
    <row r="7072" spans="2:108" x14ac:dyDescent="0.3">
      <c r="B7072"/>
      <c r="C7072"/>
      <c r="E7072"/>
      <c r="F7072"/>
      <c r="G7072"/>
      <c r="H7072"/>
      <c r="I7072"/>
      <c r="K7072"/>
      <c r="N7072"/>
      <c r="O7072"/>
      <c r="P7072"/>
      <c r="Q7072"/>
      <c r="U7072"/>
      <c r="V7072"/>
      <c r="X7072"/>
      <c r="DD7072"/>
    </row>
    <row r="7073" spans="2:108" x14ac:dyDescent="0.3">
      <c r="B7073"/>
      <c r="C7073"/>
      <c r="E7073"/>
      <c r="F7073"/>
      <c r="G7073"/>
      <c r="H7073"/>
      <c r="I7073"/>
      <c r="K7073"/>
      <c r="N7073"/>
      <c r="U7073"/>
      <c r="V7073"/>
      <c r="X7073"/>
    </row>
    <row r="7074" spans="2:108" x14ac:dyDescent="0.3">
      <c r="B7074"/>
      <c r="C7074"/>
      <c r="E7074"/>
      <c r="F7074"/>
      <c r="G7074"/>
      <c r="H7074"/>
      <c r="I7074"/>
      <c r="K7074"/>
      <c r="N7074"/>
      <c r="U7074"/>
      <c r="V7074"/>
      <c r="X7074"/>
      <c r="Y7074"/>
    </row>
    <row r="7075" spans="2:108" x14ac:dyDescent="0.3">
      <c r="B7075"/>
      <c r="C7075"/>
      <c r="E7075"/>
      <c r="F7075"/>
      <c r="G7075"/>
      <c r="H7075"/>
      <c r="I7075"/>
      <c r="K7075"/>
      <c r="N7075"/>
      <c r="U7075"/>
      <c r="V7075"/>
      <c r="X7075"/>
      <c r="DD7075"/>
    </row>
    <row r="7076" spans="2:108" x14ac:dyDescent="0.3">
      <c r="B7076"/>
      <c r="C7076"/>
      <c r="E7076"/>
      <c r="F7076"/>
      <c r="G7076"/>
      <c r="H7076"/>
      <c r="I7076"/>
      <c r="K7076"/>
      <c r="N7076"/>
      <c r="U7076"/>
      <c r="V7076"/>
      <c r="X7076"/>
    </row>
    <row r="7077" spans="2:108" x14ac:dyDescent="0.3">
      <c r="B7077"/>
      <c r="C7077"/>
      <c r="E7077"/>
      <c r="F7077"/>
      <c r="G7077"/>
      <c r="I7077"/>
      <c r="K7077"/>
      <c r="N7077"/>
      <c r="U7077"/>
      <c r="V7077"/>
      <c r="X7077"/>
    </row>
    <row r="7078" spans="2:108" x14ac:dyDescent="0.3">
      <c r="B7078"/>
      <c r="C7078"/>
      <c r="E7078"/>
      <c r="F7078"/>
      <c r="G7078"/>
      <c r="H7078"/>
      <c r="I7078"/>
      <c r="K7078"/>
      <c r="N7078"/>
      <c r="O7078"/>
      <c r="P7078"/>
      <c r="U7078"/>
      <c r="V7078"/>
      <c r="X7078"/>
      <c r="DD7078"/>
    </row>
    <row r="7079" spans="2:108" x14ac:dyDescent="0.3">
      <c r="B7079"/>
      <c r="C7079"/>
      <c r="E7079"/>
      <c r="F7079"/>
      <c r="G7079"/>
      <c r="I7079"/>
      <c r="K7079"/>
      <c r="N7079"/>
      <c r="U7079"/>
      <c r="V7079"/>
      <c r="X7079"/>
      <c r="Y7079"/>
      <c r="AP7079"/>
      <c r="AR7079"/>
      <c r="AV7079"/>
      <c r="AX7079"/>
      <c r="BS7079"/>
      <c r="BV7079"/>
      <c r="BW7079"/>
      <c r="BX7079"/>
      <c r="BY7079"/>
      <c r="CO7079"/>
    </row>
    <row r="7080" spans="2:108" x14ac:dyDescent="0.3">
      <c r="B7080"/>
      <c r="C7080"/>
      <c r="E7080"/>
      <c r="F7080"/>
      <c r="G7080"/>
      <c r="H7080"/>
      <c r="I7080"/>
      <c r="K7080"/>
      <c r="N7080"/>
      <c r="U7080"/>
      <c r="V7080"/>
      <c r="X7080"/>
      <c r="Y7080"/>
      <c r="AP7080"/>
      <c r="AR7080"/>
      <c r="AV7080"/>
      <c r="AX7080"/>
      <c r="BS7080"/>
      <c r="BV7080"/>
      <c r="BW7080"/>
      <c r="BX7080"/>
      <c r="BY7080"/>
      <c r="CO7080"/>
    </row>
    <row r="7081" spans="2:108" x14ac:dyDescent="0.3">
      <c r="B7081"/>
      <c r="C7081"/>
      <c r="E7081"/>
      <c r="F7081"/>
      <c r="G7081"/>
      <c r="H7081"/>
      <c r="I7081"/>
      <c r="K7081"/>
      <c r="N7081"/>
      <c r="U7081"/>
      <c r="V7081"/>
      <c r="X7081"/>
    </row>
    <row r="7082" spans="2:108" x14ac:dyDescent="0.3">
      <c r="B7082"/>
      <c r="C7082"/>
      <c r="E7082"/>
      <c r="F7082"/>
      <c r="G7082"/>
      <c r="H7082"/>
      <c r="I7082"/>
      <c r="K7082"/>
      <c r="N7082"/>
      <c r="U7082"/>
      <c r="V7082"/>
      <c r="X7082"/>
    </row>
    <row r="7083" spans="2:108" x14ac:dyDescent="0.3">
      <c r="B7083"/>
      <c r="C7083"/>
      <c r="E7083"/>
      <c r="F7083"/>
      <c r="G7083"/>
      <c r="H7083"/>
      <c r="I7083"/>
      <c r="K7083"/>
      <c r="N7083"/>
      <c r="U7083"/>
      <c r="V7083"/>
      <c r="X7083"/>
    </row>
    <row r="7084" spans="2:108" x14ac:dyDescent="0.3">
      <c r="B7084"/>
      <c r="C7084"/>
      <c r="E7084"/>
      <c r="F7084"/>
      <c r="G7084"/>
      <c r="I7084"/>
      <c r="K7084"/>
      <c r="N7084"/>
      <c r="U7084"/>
      <c r="V7084"/>
      <c r="X7084"/>
    </row>
    <row r="7085" spans="2:108" x14ac:dyDescent="0.3">
      <c r="B7085"/>
      <c r="C7085"/>
      <c r="E7085"/>
      <c r="F7085"/>
      <c r="G7085"/>
      <c r="H7085"/>
      <c r="I7085"/>
      <c r="K7085"/>
      <c r="N7085"/>
      <c r="U7085"/>
      <c r="V7085"/>
      <c r="X7085"/>
      <c r="DD7085"/>
    </row>
    <row r="7086" spans="2:108" x14ac:dyDescent="0.3">
      <c r="B7086"/>
      <c r="C7086"/>
      <c r="E7086"/>
      <c r="F7086"/>
      <c r="G7086"/>
      <c r="H7086"/>
      <c r="I7086"/>
      <c r="K7086"/>
      <c r="N7086"/>
      <c r="U7086"/>
      <c r="V7086"/>
      <c r="X7086"/>
      <c r="DD7086"/>
    </row>
    <row r="7087" spans="2:108" x14ac:dyDescent="0.3">
      <c r="B7087"/>
      <c r="C7087"/>
      <c r="E7087"/>
      <c r="F7087"/>
      <c r="G7087"/>
      <c r="H7087"/>
      <c r="I7087"/>
      <c r="K7087"/>
      <c r="N7087"/>
      <c r="U7087"/>
      <c r="V7087"/>
      <c r="X7087"/>
    </row>
    <row r="7088" spans="2:108" x14ac:dyDescent="0.3">
      <c r="B7088"/>
      <c r="C7088"/>
      <c r="E7088"/>
      <c r="F7088"/>
      <c r="G7088"/>
      <c r="H7088"/>
      <c r="I7088"/>
      <c r="K7088"/>
      <c r="N7088"/>
      <c r="U7088"/>
      <c r="V7088"/>
      <c r="X7088"/>
    </row>
    <row r="7089" spans="2:108" x14ac:dyDescent="0.3">
      <c r="B7089"/>
      <c r="C7089"/>
      <c r="E7089"/>
      <c r="F7089"/>
      <c r="G7089"/>
      <c r="I7089"/>
      <c r="K7089"/>
      <c r="N7089"/>
      <c r="U7089"/>
      <c r="V7089"/>
      <c r="X7089"/>
      <c r="DD7089"/>
    </row>
    <row r="7090" spans="2:108" x14ac:dyDescent="0.3">
      <c r="B7090"/>
      <c r="C7090"/>
      <c r="E7090"/>
      <c r="F7090"/>
      <c r="G7090"/>
      <c r="H7090"/>
      <c r="I7090"/>
      <c r="K7090"/>
      <c r="N7090"/>
      <c r="U7090"/>
      <c r="V7090"/>
      <c r="X7090"/>
    </row>
    <row r="7091" spans="2:108" x14ac:dyDescent="0.3">
      <c r="B7091"/>
      <c r="C7091"/>
      <c r="E7091"/>
      <c r="F7091"/>
      <c r="G7091"/>
      <c r="I7091"/>
      <c r="K7091"/>
      <c r="N7091"/>
      <c r="U7091"/>
      <c r="V7091"/>
      <c r="X7091"/>
    </row>
    <row r="7092" spans="2:108" x14ac:dyDescent="0.3">
      <c r="B7092"/>
      <c r="C7092"/>
      <c r="E7092"/>
      <c r="F7092"/>
      <c r="G7092"/>
      <c r="H7092"/>
      <c r="I7092"/>
      <c r="K7092"/>
      <c r="N7092"/>
      <c r="U7092"/>
      <c r="V7092"/>
      <c r="X7092"/>
      <c r="DD7092"/>
    </row>
    <row r="7093" spans="2:108" x14ac:dyDescent="0.3">
      <c r="B7093"/>
      <c r="C7093"/>
      <c r="E7093"/>
      <c r="F7093"/>
      <c r="G7093"/>
      <c r="I7093"/>
      <c r="K7093"/>
      <c r="N7093"/>
      <c r="U7093"/>
      <c r="V7093"/>
      <c r="X7093"/>
      <c r="DD7093"/>
    </row>
    <row r="7094" spans="2:108" x14ac:dyDescent="0.3">
      <c r="B7094"/>
      <c r="C7094"/>
      <c r="E7094"/>
      <c r="F7094"/>
      <c r="G7094"/>
      <c r="H7094"/>
      <c r="I7094"/>
      <c r="K7094"/>
      <c r="N7094"/>
      <c r="U7094"/>
      <c r="V7094"/>
      <c r="X7094"/>
    </row>
    <row r="7095" spans="2:108" x14ac:dyDescent="0.3">
      <c r="B7095"/>
      <c r="C7095"/>
      <c r="E7095"/>
      <c r="F7095"/>
      <c r="G7095"/>
      <c r="H7095"/>
      <c r="I7095"/>
      <c r="K7095"/>
      <c r="N7095"/>
      <c r="U7095"/>
      <c r="V7095"/>
      <c r="X7095"/>
    </row>
    <row r="7096" spans="2:108" x14ac:dyDescent="0.3">
      <c r="B7096"/>
      <c r="C7096"/>
      <c r="E7096"/>
      <c r="F7096"/>
      <c r="G7096"/>
      <c r="H7096"/>
      <c r="I7096"/>
      <c r="K7096"/>
      <c r="N7096"/>
      <c r="U7096"/>
      <c r="V7096"/>
      <c r="X7096"/>
    </row>
    <row r="7097" spans="2:108" x14ac:dyDescent="0.3">
      <c r="B7097"/>
      <c r="C7097"/>
      <c r="E7097"/>
      <c r="F7097"/>
      <c r="G7097"/>
      <c r="H7097"/>
      <c r="I7097"/>
      <c r="K7097"/>
      <c r="N7097"/>
      <c r="U7097"/>
      <c r="V7097"/>
      <c r="X7097"/>
      <c r="DD7097"/>
    </row>
    <row r="7098" spans="2:108" x14ac:dyDescent="0.3">
      <c r="B7098"/>
      <c r="C7098"/>
      <c r="E7098"/>
      <c r="F7098"/>
      <c r="G7098"/>
      <c r="H7098"/>
      <c r="I7098"/>
      <c r="K7098"/>
      <c r="N7098"/>
      <c r="U7098"/>
      <c r="V7098"/>
      <c r="X7098"/>
      <c r="DD7098"/>
    </row>
    <row r="7099" spans="2:108" x14ac:dyDescent="0.3">
      <c r="B7099"/>
      <c r="C7099"/>
      <c r="E7099"/>
      <c r="F7099"/>
      <c r="G7099"/>
      <c r="H7099"/>
      <c r="I7099"/>
      <c r="K7099"/>
      <c r="N7099"/>
      <c r="U7099"/>
      <c r="V7099"/>
      <c r="X7099"/>
      <c r="DD7099"/>
    </row>
    <row r="7100" spans="2:108" x14ac:dyDescent="0.3">
      <c r="B7100"/>
      <c r="C7100"/>
      <c r="E7100"/>
      <c r="F7100"/>
      <c r="G7100"/>
      <c r="H7100"/>
      <c r="I7100"/>
      <c r="K7100"/>
      <c r="N7100"/>
      <c r="U7100"/>
      <c r="V7100"/>
      <c r="X7100"/>
      <c r="DD7100"/>
    </row>
    <row r="7101" spans="2:108" x14ac:dyDescent="0.3">
      <c r="B7101"/>
      <c r="C7101"/>
      <c r="E7101"/>
      <c r="F7101"/>
      <c r="G7101"/>
      <c r="H7101"/>
      <c r="I7101"/>
      <c r="K7101"/>
      <c r="N7101"/>
      <c r="U7101"/>
      <c r="V7101"/>
      <c r="X7101"/>
      <c r="Y7101"/>
      <c r="DD7101"/>
    </row>
    <row r="7102" spans="2:108" x14ac:dyDescent="0.3">
      <c r="B7102"/>
      <c r="C7102"/>
      <c r="E7102"/>
      <c r="F7102"/>
      <c r="G7102"/>
      <c r="H7102"/>
      <c r="I7102"/>
      <c r="K7102"/>
      <c r="N7102"/>
      <c r="U7102"/>
      <c r="V7102"/>
      <c r="X7102"/>
      <c r="DD7102"/>
    </row>
    <row r="7103" spans="2:108" x14ac:dyDescent="0.3">
      <c r="B7103"/>
      <c r="C7103"/>
      <c r="E7103"/>
      <c r="F7103"/>
      <c r="G7103"/>
      <c r="H7103"/>
      <c r="I7103"/>
      <c r="K7103"/>
      <c r="N7103"/>
      <c r="O7103"/>
      <c r="P7103"/>
      <c r="U7103"/>
      <c r="V7103"/>
      <c r="X7103"/>
      <c r="DD7103"/>
    </row>
    <row r="7104" spans="2:108" x14ac:dyDescent="0.3">
      <c r="B7104"/>
      <c r="C7104"/>
      <c r="E7104"/>
      <c r="F7104"/>
      <c r="G7104"/>
      <c r="H7104"/>
      <c r="I7104"/>
      <c r="K7104"/>
      <c r="N7104"/>
      <c r="U7104"/>
      <c r="V7104"/>
      <c r="X7104"/>
    </row>
    <row r="7105" spans="2:108" x14ac:dyDescent="0.3">
      <c r="B7105"/>
      <c r="C7105"/>
      <c r="E7105"/>
      <c r="F7105"/>
      <c r="G7105"/>
      <c r="I7105"/>
      <c r="K7105"/>
      <c r="L7105"/>
      <c r="N7105"/>
      <c r="U7105"/>
      <c r="V7105"/>
      <c r="X7105"/>
      <c r="DD7105"/>
    </row>
    <row r="7106" spans="2:108" x14ac:dyDescent="0.3">
      <c r="B7106"/>
      <c r="C7106"/>
      <c r="E7106"/>
      <c r="F7106"/>
      <c r="G7106"/>
      <c r="H7106"/>
      <c r="I7106"/>
      <c r="K7106"/>
      <c r="N7106"/>
      <c r="U7106"/>
      <c r="V7106"/>
      <c r="X7106"/>
      <c r="DD7106"/>
    </row>
    <row r="7107" spans="2:108" x14ac:dyDescent="0.3">
      <c r="B7107"/>
      <c r="C7107"/>
      <c r="E7107"/>
      <c r="F7107"/>
      <c r="G7107"/>
      <c r="H7107"/>
      <c r="I7107"/>
      <c r="K7107"/>
      <c r="N7107"/>
      <c r="U7107"/>
      <c r="V7107"/>
      <c r="X7107"/>
      <c r="Y7107"/>
    </row>
    <row r="7108" spans="2:108" x14ac:dyDescent="0.3">
      <c r="B7108"/>
      <c r="C7108"/>
      <c r="E7108"/>
      <c r="F7108"/>
      <c r="G7108"/>
      <c r="H7108"/>
      <c r="I7108"/>
      <c r="K7108"/>
      <c r="N7108"/>
      <c r="U7108"/>
      <c r="V7108"/>
      <c r="X7108"/>
    </row>
    <row r="7109" spans="2:108" x14ac:dyDescent="0.3">
      <c r="B7109"/>
      <c r="C7109"/>
      <c r="E7109"/>
      <c r="F7109"/>
      <c r="G7109"/>
      <c r="H7109"/>
      <c r="I7109"/>
      <c r="K7109"/>
      <c r="N7109"/>
      <c r="O7109"/>
      <c r="P7109"/>
      <c r="U7109"/>
      <c r="V7109"/>
      <c r="X7109"/>
      <c r="DD7109"/>
    </row>
    <row r="7110" spans="2:108" x14ac:dyDescent="0.3">
      <c r="B7110"/>
      <c r="C7110"/>
      <c r="E7110"/>
      <c r="F7110"/>
      <c r="G7110"/>
      <c r="I7110"/>
      <c r="K7110"/>
      <c r="N7110"/>
      <c r="U7110"/>
      <c r="V7110"/>
      <c r="X7110"/>
    </row>
    <row r="7111" spans="2:108" x14ac:dyDescent="0.3">
      <c r="B7111"/>
      <c r="C7111"/>
      <c r="E7111"/>
      <c r="F7111"/>
      <c r="G7111"/>
      <c r="H7111"/>
      <c r="I7111"/>
      <c r="K7111"/>
      <c r="N7111"/>
      <c r="U7111"/>
      <c r="V7111"/>
      <c r="X7111"/>
    </row>
    <row r="7112" spans="2:108" x14ac:dyDescent="0.3">
      <c r="B7112"/>
      <c r="C7112"/>
      <c r="E7112"/>
      <c r="F7112"/>
      <c r="G7112"/>
      <c r="I7112"/>
      <c r="K7112"/>
      <c r="N7112"/>
      <c r="U7112"/>
      <c r="V7112"/>
      <c r="X7112"/>
    </row>
    <row r="7113" spans="2:108" x14ac:dyDescent="0.3">
      <c r="B7113"/>
      <c r="C7113"/>
      <c r="E7113"/>
      <c r="F7113"/>
      <c r="G7113"/>
      <c r="H7113"/>
      <c r="I7113"/>
      <c r="K7113"/>
      <c r="N7113"/>
      <c r="U7113"/>
      <c r="V7113"/>
      <c r="X7113"/>
    </row>
    <row r="7114" spans="2:108" x14ac:dyDescent="0.3">
      <c r="B7114"/>
      <c r="C7114"/>
      <c r="E7114"/>
      <c r="F7114"/>
      <c r="G7114"/>
      <c r="H7114"/>
      <c r="I7114"/>
      <c r="K7114"/>
      <c r="N7114"/>
      <c r="U7114"/>
      <c r="V7114"/>
      <c r="X7114"/>
    </row>
    <row r="7115" spans="2:108" x14ac:dyDescent="0.3">
      <c r="B7115"/>
      <c r="C7115"/>
      <c r="E7115"/>
      <c r="F7115"/>
      <c r="G7115"/>
      <c r="H7115"/>
      <c r="I7115"/>
      <c r="K7115"/>
      <c r="N7115"/>
      <c r="U7115"/>
      <c r="V7115"/>
      <c r="X7115"/>
    </row>
    <row r="7116" spans="2:108" x14ac:dyDescent="0.3">
      <c r="B7116"/>
      <c r="C7116"/>
      <c r="E7116"/>
      <c r="F7116"/>
      <c r="G7116"/>
      <c r="H7116"/>
      <c r="I7116"/>
      <c r="K7116"/>
      <c r="N7116"/>
      <c r="U7116"/>
      <c r="V7116"/>
      <c r="X7116"/>
    </row>
    <row r="7117" spans="2:108" x14ac:dyDescent="0.3">
      <c r="B7117"/>
      <c r="C7117"/>
      <c r="E7117"/>
      <c r="F7117"/>
      <c r="G7117"/>
      <c r="H7117"/>
      <c r="I7117"/>
      <c r="K7117"/>
      <c r="N7117"/>
      <c r="U7117"/>
      <c r="V7117"/>
      <c r="X7117"/>
      <c r="DD7117"/>
    </row>
    <row r="7118" spans="2:108" x14ac:dyDescent="0.3">
      <c r="B7118"/>
      <c r="C7118"/>
      <c r="E7118"/>
      <c r="F7118"/>
      <c r="G7118"/>
      <c r="H7118"/>
      <c r="I7118"/>
      <c r="K7118"/>
      <c r="N7118"/>
      <c r="U7118"/>
      <c r="V7118"/>
      <c r="X7118"/>
      <c r="Y7118"/>
    </row>
    <row r="7119" spans="2:108" x14ac:dyDescent="0.3">
      <c r="B7119"/>
      <c r="C7119"/>
      <c r="E7119"/>
      <c r="F7119"/>
      <c r="G7119"/>
      <c r="H7119"/>
      <c r="I7119"/>
      <c r="K7119"/>
      <c r="N7119"/>
      <c r="O7119"/>
      <c r="P7119"/>
      <c r="U7119"/>
      <c r="V7119"/>
      <c r="X7119"/>
      <c r="DD7119"/>
    </row>
    <row r="7120" spans="2:108" x14ac:dyDescent="0.3">
      <c r="B7120"/>
      <c r="C7120"/>
      <c r="E7120"/>
      <c r="F7120"/>
      <c r="G7120"/>
      <c r="H7120"/>
      <c r="I7120"/>
      <c r="K7120"/>
      <c r="N7120"/>
      <c r="U7120"/>
      <c r="V7120"/>
      <c r="X7120"/>
      <c r="DD7120"/>
    </row>
    <row r="7121" spans="2:108" x14ac:dyDescent="0.3">
      <c r="B7121"/>
      <c r="C7121"/>
      <c r="E7121"/>
      <c r="F7121"/>
      <c r="G7121"/>
      <c r="H7121"/>
      <c r="I7121"/>
      <c r="K7121"/>
      <c r="N7121"/>
      <c r="O7121"/>
      <c r="P7121"/>
      <c r="U7121"/>
      <c r="V7121"/>
      <c r="X7121"/>
      <c r="DD7121"/>
    </row>
    <row r="7122" spans="2:108" x14ac:dyDescent="0.3">
      <c r="B7122"/>
      <c r="C7122"/>
      <c r="E7122"/>
      <c r="F7122"/>
      <c r="G7122"/>
      <c r="H7122"/>
      <c r="I7122"/>
      <c r="K7122"/>
      <c r="N7122"/>
      <c r="U7122"/>
      <c r="V7122"/>
      <c r="X7122"/>
    </row>
    <row r="7123" spans="2:108" x14ac:dyDescent="0.3">
      <c r="B7123"/>
      <c r="C7123"/>
      <c r="E7123"/>
      <c r="F7123"/>
      <c r="G7123"/>
      <c r="H7123"/>
      <c r="I7123"/>
      <c r="K7123"/>
      <c r="N7123"/>
      <c r="U7123"/>
      <c r="V7123"/>
      <c r="X7123"/>
      <c r="DD7123"/>
    </row>
    <row r="7124" spans="2:108" x14ac:dyDescent="0.3">
      <c r="B7124"/>
      <c r="C7124"/>
      <c r="E7124"/>
      <c r="F7124"/>
      <c r="G7124"/>
      <c r="I7124"/>
      <c r="K7124"/>
      <c r="L7124"/>
      <c r="N7124"/>
      <c r="U7124"/>
      <c r="V7124"/>
      <c r="X7124"/>
      <c r="DD7124"/>
    </row>
    <row r="7125" spans="2:108" x14ac:dyDescent="0.3">
      <c r="B7125"/>
      <c r="C7125"/>
      <c r="E7125"/>
      <c r="F7125"/>
      <c r="G7125"/>
      <c r="H7125"/>
      <c r="I7125"/>
      <c r="K7125"/>
      <c r="N7125"/>
      <c r="U7125"/>
      <c r="V7125"/>
      <c r="X7125"/>
      <c r="DD7125"/>
    </row>
    <row r="7126" spans="2:108" x14ac:dyDescent="0.3">
      <c r="B7126"/>
      <c r="C7126"/>
      <c r="E7126"/>
      <c r="F7126"/>
      <c r="G7126"/>
      <c r="I7126"/>
      <c r="K7126"/>
      <c r="N7126"/>
      <c r="U7126"/>
      <c r="V7126"/>
      <c r="X7126"/>
    </row>
    <row r="7127" spans="2:108" x14ac:dyDescent="0.3">
      <c r="B7127"/>
      <c r="C7127"/>
      <c r="E7127"/>
      <c r="F7127"/>
      <c r="G7127"/>
      <c r="H7127"/>
      <c r="I7127"/>
      <c r="K7127"/>
      <c r="N7127"/>
      <c r="U7127"/>
      <c r="V7127"/>
      <c r="X7127"/>
    </row>
    <row r="7128" spans="2:108" x14ac:dyDescent="0.3">
      <c r="B7128"/>
      <c r="C7128"/>
      <c r="E7128"/>
      <c r="F7128"/>
      <c r="G7128"/>
      <c r="H7128"/>
      <c r="I7128"/>
      <c r="K7128"/>
      <c r="N7128"/>
      <c r="U7128"/>
      <c r="V7128"/>
      <c r="X7128"/>
    </row>
    <row r="7129" spans="2:108" x14ac:dyDescent="0.3">
      <c r="B7129"/>
      <c r="C7129"/>
      <c r="E7129"/>
      <c r="F7129"/>
      <c r="G7129"/>
      <c r="H7129"/>
      <c r="I7129"/>
      <c r="K7129"/>
      <c r="N7129"/>
      <c r="O7129"/>
      <c r="P7129"/>
      <c r="U7129"/>
      <c r="V7129"/>
      <c r="X7129"/>
      <c r="DD7129"/>
    </row>
    <row r="7130" spans="2:108" x14ac:dyDescent="0.3">
      <c r="B7130"/>
      <c r="C7130"/>
      <c r="E7130"/>
      <c r="F7130"/>
      <c r="G7130"/>
      <c r="H7130"/>
      <c r="I7130"/>
      <c r="K7130"/>
      <c r="N7130"/>
      <c r="U7130"/>
      <c r="V7130"/>
      <c r="X7130"/>
    </row>
    <row r="7131" spans="2:108" x14ac:dyDescent="0.3">
      <c r="B7131"/>
      <c r="C7131"/>
      <c r="E7131"/>
      <c r="F7131"/>
      <c r="G7131"/>
      <c r="I7131"/>
      <c r="K7131"/>
      <c r="N7131"/>
      <c r="U7131"/>
      <c r="V7131"/>
      <c r="X7131"/>
      <c r="Y7131"/>
      <c r="DD7131"/>
    </row>
    <row r="7132" spans="2:108" x14ac:dyDescent="0.3">
      <c r="B7132"/>
      <c r="C7132"/>
      <c r="E7132"/>
      <c r="F7132"/>
      <c r="G7132"/>
      <c r="H7132"/>
      <c r="I7132"/>
      <c r="K7132"/>
      <c r="N7132"/>
      <c r="U7132"/>
      <c r="V7132"/>
      <c r="X7132"/>
      <c r="Y7132"/>
    </row>
    <row r="7133" spans="2:108" x14ac:dyDescent="0.3">
      <c r="B7133"/>
      <c r="C7133"/>
      <c r="E7133"/>
      <c r="F7133"/>
      <c r="G7133"/>
      <c r="I7133"/>
      <c r="K7133"/>
      <c r="N7133"/>
      <c r="U7133"/>
      <c r="V7133"/>
      <c r="X7133"/>
      <c r="Y7133"/>
    </row>
    <row r="7134" spans="2:108" x14ac:dyDescent="0.3">
      <c r="B7134"/>
      <c r="C7134"/>
      <c r="E7134"/>
      <c r="F7134"/>
      <c r="G7134"/>
      <c r="H7134"/>
      <c r="I7134"/>
      <c r="K7134"/>
      <c r="N7134"/>
      <c r="U7134"/>
      <c r="V7134"/>
      <c r="X7134"/>
    </row>
    <row r="7135" spans="2:108" x14ac:dyDescent="0.3">
      <c r="B7135"/>
      <c r="C7135"/>
      <c r="E7135"/>
      <c r="F7135"/>
      <c r="G7135"/>
      <c r="H7135"/>
      <c r="I7135"/>
      <c r="K7135"/>
      <c r="N7135"/>
      <c r="U7135"/>
      <c r="V7135"/>
      <c r="X7135"/>
      <c r="Y7135"/>
      <c r="DD7135"/>
    </row>
    <row r="7136" spans="2:108" x14ac:dyDescent="0.3">
      <c r="B7136"/>
      <c r="C7136"/>
      <c r="E7136"/>
      <c r="F7136"/>
      <c r="G7136"/>
      <c r="H7136"/>
      <c r="I7136"/>
      <c r="K7136"/>
      <c r="N7136"/>
      <c r="U7136"/>
      <c r="V7136"/>
      <c r="X7136"/>
    </row>
    <row r="7137" spans="2:108" x14ac:dyDescent="0.3">
      <c r="B7137"/>
      <c r="C7137"/>
      <c r="E7137"/>
      <c r="F7137"/>
      <c r="G7137"/>
      <c r="H7137"/>
      <c r="I7137"/>
      <c r="K7137"/>
      <c r="N7137"/>
      <c r="U7137"/>
      <c r="V7137"/>
      <c r="X7137"/>
      <c r="Y7137"/>
      <c r="DD7137"/>
    </row>
    <row r="7138" spans="2:108" x14ac:dyDescent="0.3">
      <c r="B7138"/>
      <c r="C7138"/>
      <c r="E7138"/>
      <c r="F7138"/>
      <c r="G7138"/>
      <c r="H7138"/>
      <c r="I7138"/>
      <c r="K7138"/>
      <c r="N7138"/>
      <c r="U7138"/>
      <c r="V7138"/>
      <c r="X7138"/>
    </row>
    <row r="7139" spans="2:108" x14ac:dyDescent="0.3">
      <c r="B7139"/>
      <c r="C7139"/>
      <c r="E7139"/>
      <c r="F7139"/>
      <c r="G7139"/>
      <c r="H7139"/>
      <c r="I7139"/>
      <c r="K7139"/>
      <c r="N7139"/>
      <c r="U7139"/>
      <c r="V7139"/>
      <c r="X7139"/>
      <c r="DD7139"/>
    </row>
    <row r="7140" spans="2:108" x14ac:dyDescent="0.3">
      <c r="B7140"/>
      <c r="C7140"/>
      <c r="E7140"/>
      <c r="F7140"/>
      <c r="G7140"/>
      <c r="H7140"/>
      <c r="I7140"/>
      <c r="K7140"/>
      <c r="N7140"/>
      <c r="U7140"/>
      <c r="V7140"/>
      <c r="X7140"/>
    </row>
    <row r="7141" spans="2:108" x14ac:dyDescent="0.3">
      <c r="B7141"/>
      <c r="C7141"/>
      <c r="E7141"/>
      <c r="F7141"/>
      <c r="G7141"/>
      <c r="H7141"/>
      <c r="I7141"/>
      <c r="K7141"/>
      <c r="N7141"/>
      <c r="U7141"/>
      <c r="V7141"/>
      <c r="X7141"/>
    </row>
    <row r="7142" spans="2:108" x14ac:dyDescent="0.3">
      <c r="B7142"/>
      <c r="C7142"/>
      <c r="E7142"/>
      <c r="F7142"/>
      <c r="G7142"/>
      <c r="H7142"/>
      <c r="I7142"/>
      <c r="K7142"/>
      <c r="N7142"/>
      <c r="U7142"/>
      <c r="V7142"/>
      <c r="X7142"/>
      <c r="Y7142"/>
      <c r="DD7142"/>
    </row>
    <row r="7143" spans="2:108" x14ac:dyDescent="0.3">
      <c r="B7143"/>
      <c r="C7143"/>
      <c r="E7143"/>
      <c r="F7143"/>
      <c r="G7143"/>
      <c r="H7143"/>
      <c r="I7143"/>
      <c r="K7143"/>
      <c r="N7143"/>
      <c r="U7143"/>
      <c r="V7143"/>
      <c r="X7143"/>
    </row>
    <row r="7144" spans="2:108" x14ac:dyDescent="0.3">
      <c r="B7144"/>
      <c r="C7144"/>
      <c r="E7144"/>
      <c r="F7144"/>
      <c r="G7144"/>
      <c r="H7144"/>
      <c r="I7144"/>
      <c r="K7144"/>
      <c r="N7144"/>
      <c r="U7144"/>
      <c r="V7144"/>
      <c r="X7144"/>
    </row>
    <row r="7145" spans="2:108" x14ac:dyDescent="0.3">
      <c r="B7145"/>
      <c r="C7145"/>
      <c r="E7145"/>
      <c r="F7145"/>
      <c r="G7145"/>
      <c r="H7145"/>
      <c r="I7145"/>
      <c r="K7145"/>
      <c r="N7145"/>
      <c r="U7145"/>
      <c r="V7145"/>
      <c r="X7145"/>
    </row>
    <row r="7146" spans="2:108" x14ac:dyDescent="0.3">
      <c r="B7146"/>
      <c r="C7146"/>
      <c r="E7146"/>
      <c r="F7146"/>
      <c r="G7146"/>
      <c r="H7146"/>
      <c r="I7146"/>
      <c r="K7146"/>
      <c r="N7146"/>
      <c r="U7146"/>
      <c r="V7146"/>
      <c r="X7146"/>
    </row>
    <row r="7147" spans="2:108" x14ac:dyDescent="0.3">
      <c r="B7147"/>
      <c r="C7147"/>
      <c r="E7147"/>
      <c r="F7147"/>
      <c r="G7147"/>
      <c r="I7147"/>
      <c r="K7147"/>
      <c r="N7147"/>
      <c r="U7147"/>
      <c r="V7147"/>
      <c r="X7147"/>
    </row>
    <row r="7148" spans="2:108" x14ac:dyDescent="0.3">
      <c r="B7148"/>
      <c r="C7148"/>
      <c r="E7148"/>
      <c r="F7148"/>
      <c r="G7148"/>
      <c r="H7148"/>
      <c r="I7148"/>
      <c r="K7148"/>
      <c r="N7148"/>
      <c r="U7148"/>
      <c r="V7148"/>
      <c r="X7148"/>
    </row>
    <row r="7149" spans="2:108" x14ac:dyDescent="0.3">
      <c r="B7149"/>
      <c r="C7149"/>
      <c r="E7149"/>
      <c r="F7149"/>
      <c r="G7149"/>
      <c r="H7149"/>
      <c r="I7149"/>
      <c r="K7149"/>
      <c r="N7149"/>
      <c r="U7149"/>
      <c r="V7149"/>
      <c r="X7149"/>
      <c r="DD7149"/>
    </row>
    <row r="7150" spans="2:108" x14ac:dyDescent="0.3">
      <c r="B7150"/>
      <c r="C7150"/>
      <c r="E7150"/>
      <c r="F7150"/>
      <c r="G7150"/>
      <c r="H7150"/>
      <c r="I7150"/>
      <c r="K7150"/>
      <c r="N7150"/>
      <c r="U7150"/>
      <c r="V7150"/>
      <c r="X7150"/>
      <c r="Y7150"/>
    </row>
    <row r="7151" spans="2:108" x14ac:dyDescent="0.3">
      <c r="B7151"/>
      <c r="C7151"/>
      <c r="E7151"/>
      <c r="F7151"/>
      <c r="G7151"/>
      <c r="H7151"/>
      <c r="I7151"/>
      <c r="K7151"/>
      <c r="N7151"/>
      <c r="U7151"/>
      <c r="V7151"/>
      <c r="X7151"/>
    </row>
    <row r="7152" spans="2:108" x14ac:dyDescent="0.3">
      <c r="B7152"/>
      <c r="C7152"/>
      <c r="E7152"/>
      <c r="F7152"/>
      <c r="G7152"/>
      <c r="I7152"/>
      <c r="K7152"/>
      <c r="N7152"/>
      <c r="U7152"/>
      <c r="V7152"/>
      <c r="X7152"/>
      <c r="Y7152"/>
      <c r="AD7152"/>
      <c r="DD7152"/>
    </row>
    <row r="7153" spans="2:108" x14ac:dyDescent="0.3">
      <c r="B7153"/>
      <c r="C7153"/>
      <c r="E7153"/>
      <c r="F7153"/>
      <c r="G7153"/>
      <c r="H7153"/>
      <c r="I7153"/>
      <c r="K7153"/>
      <c r="N7153"/>
      <c r="O7153"/>
      <c r="P7153"/>
      <c r="U7153"/>
      <c r="V7153"/>
      <c r="X7153"/>
      <c r="DD7153"/>
    </row>
    <row r="7154" spans="2:108" x14ac:dyDescent="0.3">
      <c r="B7154"/>
      <c r="C7154"/>
      <c r="E7154"/>
      <c r="F7154"/>
      <c r="G7154"/>
      <c r="H7154"/>
      <c r="I7154"/>
      <c r="K7154"/>
      <c r="N7154"/>
      <c r="U7154"/>
      <c r="V7154"/>
      <c r="X7154"/>
    </row>
    <row r="7155" spans="2:108" x14ac:dyDescent="0.3">
      <c r="B7155"/>
      <c r="C7155"/>
      <c r="E7155"/>
      <c r="F7155"/>
      <c r="G7155"/>
      <c r="H7155"/>
      <c r="I7155"/>
      <c r="K7155"/>
      <c r="N7155"/>
      <c r="U7155"/>
      <c r="V7155"/>
      <c r="X7155"/>
    </row>
    <row r="7156" spans="2:108" x14ac:dyDescent="0.3">
      <c r="B7156"/>
      <c r="C7156"/>
      <c r="E7156"/>
      <c r="F7156"/>
      <c r="G7156"/>
      <c r="H7156"/>
      <c r="I7156"/>
      <c r="K7156"/>
      <c r="N7156"/>
      <c r="O7156"/>
      <c r="P7156"/>
      <c r="U7156"/>
      <c r="V7156"/>
      <c r="X7156"/>
      <c r="DD7156"/>
    </row>
    <row r="7157" spans="2:108" x14ac:dyDescent="0.3">
      <c r="B7157"/>
      <c r="C7157"/>
      <c r="E7157"/>
      <c r="F7157"/>
      <c r="G7157"/>
      <c r="H7157"/>
      <c r="I7157"/>
      <c r="K7157"/>
      <c r="N7157"/>
      <c r="U7157"/>
      <c r="V7157"/>
      <c r="X7157"/>
      <c r="DD7157"/>
    </row>
    <row r="7158" spans="2:108" x14ac:dyDescent="0.3">
      <c r="B7158"/>
      <c r="C7158"/>
      <c r="E7158"/>
      <c r="F7158"/>
      <c r="G7158"/>
      <c r="H7158"/>
      <c r="I7158"/>
      <c r="K7158"/>
      <c r="N7158"/>
      <c r="O7158"/>
      <c r="P7158"/>
      <c r="U7158"/>
      <c r="V7158"/>
      <c r="X7158"/>
      <c r="DD7158"/>
    </row>
    <row r="7159" spans="2:108" x14ac:dyDescent="0.3">
      <c r="B7159"/>
      <c r="C7159"/>
      <c r="E7159"/>
      <c r="F7159"/>
      <c r="G7159"/>
      <c r="H7159"/>
      <c r="I7159"/>
      <c r="K7159"/>
      <c r="N7159"/>
      <c r="U7159"/>
      <c r="V7159"/>
      <c r="X7159"/>
    </row>
    <row r="7160" spans="2:108" x14ac:dyDescent="0.3">
      <c r="B7160"/>
      <c r="C7160"/>
      <c r="E7160"/>
      <c r="F7160"/>
      <c r="G7160"/>
      <c r="H7160"/>
      <c r="I7160"/>
      <c r="K7160"/>
      <c r="N7160"/>
      <c r="U7160"/>
      <c r="V7160"/>
      <c r="X7160"/>
      <c r="DD7160"/>
    </row>
    <row r="7161" spans="2:108" x14ac:dyDescent="0.3">
      <c r="B7161"/>
      <c r="C7161"/>
      <c r="E7161"/>
      <c r="F7161"/>
      <c r="G7161"/>
      <c r="H7161"/>
      <c r="I7161"/>
      <c r="K7161"/>
      <c r="N7161"/>
      <c r="U7161"/>
      <c r="V7161"/>
      <c r="X7161"/>
    </row>
    <row r="7162" spans="2:108" x14ac:dyDescent="0.3">
      <c r="B7162"/>
      <c r="C7162"/>
      <c r="E7162"/>
      <c r="F7162"/>
      <c r="G7162"/>
      <c r="H7162"/>
      <c r="I7162"/>
      <c r="K7162"/>
      <c r="N7162"/>
      <c r="U7162"/>
      <c r="V7162"/>
      <c r="X7162"/>
      <c r="AM7162"/>
      <c r="AO7162"/>
      <c r="AT7162"/>
      <c r="AV7162"/>
      <c r="AX7162"/>
      <c r="AZ7162"/>
      <c r="BD7162"/>
      <c r="BE7162"/>
      <c r="BF7162"/>
      <c r="BG7162"/>
      <c r="DD7162"/>
    </row>
    <row r="7163" spans="2:108" x14ac:dyDescent="0.3">
      <c r="B7163"/>
      <c r="C7163"/>
      <c r="E7163"/>
      <c r="F7163"/>
      <c r="G7163"/>
      <c r="H7163"/>
      <c r="I7163"/>
      <c r="K7163"/>
      <c r="N7163"/>
      <c r="U7163"/>
      <c r="V7163"/>
      <c r="X7163"/>
      <c r="DD7163"/>
    </row>
    <row r="7164" spans="2:108" x14ac:dyDescent="0.3">
      <c r="B7164"/>
      <c r="C7164"/>
      <c r="E7164"/>
      <c r="F7164"/>
      <c r="G7164"/>
      <c r="H7164"/>
      <c r="I7164"/>
      <c r="K7164"/>
      <c r="N7164"/>
      <c r="U7164"/>
      <c r="V7164"/>
      <c r="X7164"/>
      <c r="Y7164"/>
    </row>
    <row r="7165" spans="2:108" x14ac:dyDescent="0.3">
      <c r="B7165"/>
      <c r="C7165"/>
      <c r="E7165"/>
      <c r="F7165"/>
      <c r="G7165"/>
      <c r="H7165"/>
      <c r="I7165"/>
      <c r="K7165"/>
      <c r="N7165"/>
      <c r="O7165"/>
      <c r="P7165"/>
      <c r="U7165"/>
      <c r="V7165"/>
      <c r="X7165"/>
      <c r="DD7165"/>
    </row>
    <row r="7166" spans="2:108" x14ac:dyDescent="0.3">
      <c r="B7166"/>
      <c r="C7166"/>
      <c r="E7166"/>
      <c r="F7166"/>
      <c r="G7166"/>
      <c r="H7166"/>
      <c r="I7166"/>
      <c r="K7166"/>
      <c r="N7166"/>
      <c r="U7166"/>
      <c r="V7166"/>
      <c r="X7166"/>
    </row>
    <row r="7167" spans="2:108" x14ac:dyDescent="0.3">
      <c r="B7167"/>
      <c r="C7167"/>
      <c r="E7167"/>
      <c r="F7167"/>
      <c r="G7167"/>
      <c r="H7167"/>
      <c r="I7167"/>
      <c r="K7167"/>
      <c r="N7167"/>
      <c r="U7167"/>
      <c r="V7167"/>
      <c r="X7167"/>
      <c r="DD7167"/>
    </row>
    <row r="7168" spans="2:108" x14ac:dyDescent="0.3">
      <c r="B7168"/>
      <c r="C7168"/>
      <c r="E7168"/>
      <c r="F7168"/>
      <c r="G7168"/>
      <c r="H7168"/>
      <c r="I7168"/>
      <c r="K7168"/>
      <c r="N7168"/>
      <c r="U7168"/>
      <c r="V7168"/>
      <c r="X7168"/>
    </row>
    <row r="7169" spans="2:108" x14ac:dyDescent="0.3">
      <c r="B7169"/>
      <c r="C7169"/>
      <c r="E7169"/>
      <c r="F7169"/>
      <c r="G7169"/>
      <c r="H7169"/>
      <c r="I7169"/>
      <c r="K7169"/>
      <c r="N7169"/>
      <c r="U7169"/>
      <c r="V7169"/>
      <c r="X7169"/>
    </row>
    <row r="7170" spans="2:108" x14ac:dyDescent="0.3">
      <c r="B7170"/>
      <c r="C7170"/>
      <c r="E7170"/>
      <c r="F7170"/>
      <c r="G7170"/>
      <c r="I7170"/>
      <c r="K7170"/>
      <c r="N7170"/>
      <c r="U7170"/>
      <c r="V7170"/>
      <c r="X7170"/>
    </row>
    <row r="7171" spans="2:108" x14ac:dyDescent="0.3">
      <c r="B7171"/>
      <c r="C7171"/>
      <c r="E7171"/>
      <c r="F7171"/>
      <c r="G7171"/>
      <c r="H7171"/>
      <c r="I7171"/>
      <c r="K7171"/>
      <c r="N7171"/>
      <c r="O7171"/>
      <c r="P7171"/>
      <c r="U7171"/>
      <c r="V7171"/>
      <c r="X7171"/>
      <c r="DD7171"/>
    </row>
    <row r="7172" spans="2:108" x14ac:dyDescent="0.3">
      <c r="B7172"/>
      <c r="C7172"/>
      <c r="E7172"/>
      <c r="F7172"/>
      <c r="G7172"/>
      <c r="H7172"/>
      <c r="I7172"/>
      <c r="K7172"/>
      <c r="N7172"/>
      <c r="U7172"/>
      <c r="V7172"/>
      <c r="X7172"/>
    </row>
    <row r="7173" spans="2:108" x14ac:dyDescent="0.3">
      <c r="B7173"/>
      <c r="C7173"/>
      <c r="E7173"/>
      <c r="F7173"/>
      <c r="G7173"/>
      <c r="H7173"/>
      <c r="I7173"/>
      <c r="K7173"/>
      <c r="N7173"/>
      <c r="O7173"/>
      <c r="P7173"/>
      <c r="U7173"/>
      <c r="V7173"/>
      <c r="X7173"/>
      <c r="DD7173"/>
    </row>
    <row r="7174" spans="2:108" x14ac:dyDescent="0.3">
      <c r="B7174"/>
      <c r="C7174"/>
      <c r="E7174"/>
      <c r="F7174"/>
      <c r="G7174"/>
      <c r="H7174"/>
      <c r="I7174"/>
      <c r="K7174"/>
      <c r="N7174"/>
      <c r="U7174"/>
      <c r="V7174"/>
      <c r="X7174"/>
      <c r="DD7174"/>
    </row>
    <row r="7175" spans="2:108" x14ac:dyDescent="0.3">
      <c r="B7175"/>
      <c r="C7175"/>
      <c r="E7175"/>
      <c r="F7175"/>
      <c r="G7175"/>
      <c r="H7175"/>
      <c r="I7175"/>
      <c r="K7175"/>
      <c r="N7175"/>
      <c r="U7175"/>
      <c r="V7175"/>
      <c r="X7175"/>
    </row>
    <row r="7176" spans="2:108" x14ac:dyDescent="0.3">
      <c r="B7176"/>
      <c r="C7176"/>
      <c r="E7176"/>
      <c r="F7176"/>
      <c r="G7176"/>
      <c r="H7176"/>
      <c r="I7176"/>
      <c r="K7176"/>
      <c r="N7176"/>
      <c r="U7176"/>
      <c r="V7176"/>
      <c r="X7176"/>
    </row>
    <row r="7177" spans="2:108" x14ac:dyDescent="0.3">
      <c r="B7177"/>
      <c r="C7177"/>
      <c r="E7177"/>
      <c r="F7177"/>
      <c r="G7177"/>
      <c r="H7177"/>
      <c r="I7177"/>
      <c r="K7177"/>
      <c r="N7177"/>
      <c r="O7177"/>
      <c r="P7177"/>
      <c r="U7177"/>
      <c r="V7177"/>
      <c r="X7177"/>
      <c r="DD7177"/>
    </row>
    <row r="7178" spans="2:108" x14ac:dyDescent="0.3">
      <c r="B7178"/>
      <c r="C7178"/>
      <c r="E7178"/>
      <c r="F7178"/>
      <c r="G7178"/>
      <c r="H7178"/>
      <c r="I7178"/>
      <c r="K7178"/>
      <c r="N7178"/>
      <c r="O7178"/>
      <c r="P7178"/>
      <c r="U7178"/>
      <c r="V7178"/>
      <c r="X7178"/>
      <c r="DD7178"/>
    </row>
    <row r="7179" spans="2:108" x14ac:dyDescent="0.3">
      <c r="B7179"/>
      <c r="C7179"/>
      <c r="E7179"/>
      <c r="F7179"/>
      <c r="G7179"/>
      <c r="H7179"/>
      <c r="I7179"/>
      <c r="K7179"/>
      <c r="N7179"/>
      <c r="U7179"/>
      <c r="V7179"/>
      <c r="X7179"/>
    </row>
    <row r="7180" spans="2:108" x14ac:dyDescent="0.3">
      <c r="B7180"/>
      <c r="C7180"/>
      <c r="E7180"/>
      <c r="F7180"/>
      <c r="G7180"/>
      <c r="H7180"/>
      <c r="I7180"/>
      <c r="K7180"/>
      <c r="N7180"/>
      <c r="O7180"/>
      <c r="P7180"/>
      <c r="U7180"/>
      <c r="V7180"/>
      <c r="X7180"/>
      <c r="DD7180"/>
    </row>
    <row r="7181" spans="2:108" x14ac:dyDescent="0.3">
      <c r="B7181"/>
      <c r="C7181"/>
      <c r="E7181"/>
      <c r="F7181"/>
      <c r="G7181"/>
      <c r="H7181"/>
      <c r="I7181"/>
      <c r="K7181"/>
      <c r="N7181"/>
      <c r="U7181"/>
      <c r="V7181"/>
      <c r="X7181"/>
      <c r="Y7181"/>
    </row>
    <row r="7182" spans="2:108" x14ac:dyDescent="0.3">
      <c r="B7182"/>
      <c r="C7182"/>
      <c r="E7182"/>
      <c r="F7182"/>
      <c r="G7182"/>
      <c r="H7182"/>
      <c r="I7182"/>
      <c r="K7182"/>
      <c r="N7182"/>
      <c r="O7182"/>
      <c r="P7182"/>
      <c r="U7182"/>
      <c r="V7182"/>
      <c r="X7182"/>
      <c r="DD7182"/>
    </row>
    <row r="7183" spans="2:108" x14ac:dyDescent="0.3">
      <c r="B7183"/>
      <c r="C7183"/>
      <c r="E7183"/>
      <c r="F7183"/>
      <c r="G7183"/>
      <c r="H7183"/>
      <c r="I7183"/>
      <c r="K7183"/>
      <c r="N7183"/>
      <c r="U7183"/>
      <c r="V7183"/>
      <c r="X7183"/>
      <c r="DD7183"/>
    </row>
    <row r="7184" spans="2:108" x14ac:dyDescent="0.3">
      <c r="B7184"/>
      <c r="C7184"/>
      <c r="E7184"/>
      <c r="F7184"/>
      <c r="G7184"/>
      <c r="I7184"/>
      <c r="K7184"/>
      <c r="N7184"/>
      <c r="U7184"/>
      <c r="V7184"/>
      <c r="X7184"/>
      <c r="Y7184"/>
      <c r="DD7184"/>
    </row>
    <row r="7185" spans="2:108" x14ac:dyDescent="0.3">
      <c r="B7185"/>
      <c r="C7185"/>
      <c r="E7185"/>
      <c r="F7185"/>
      <c r="G7185"/>
      <c r="I7185"/>
      <c r="K7185"/>
      <c r="N7185"/>
      <c r="U7185"/>
      <c r="V7185"/>
      <c r="X7185"/>
    </row>
    <row r="7186" spans="2:108" x14ac:dyDescent="0.3">
      <c r="B7186"/>
      <c r="C7186"/>
      <c r="E7186"/>
      <c r="F7186"/>
      <c r="G7186"/>
      <c r="H7186"/>
      <c r="I7186"/>
      <c r="K7186"/>
      <c r="N7186"/>
      <c r="U7186"/>
      <c r="V7186"/>
      <c r="X7186"/>
      <c r="DD7186"/>
    </row>
    <row r="7187" spans="2:108" x14ac:dyDescent="0.3">
      <c r="B7187"/>
      <c r="C7187"/>
      <c r="E7187"/>
      <c r="F7187"/>
      <c r="G7187"/>
      <c r="H7187"/>
      <c r="I7187"/>
      <c r="K7187"/>
      <c r="N7187"/>
      <c r="U7187"/>
      <c r="V7187"/>
      <c r="X7187"/>
      <c r="DD7187"/>
    </row>
    <row r="7188" spans="2:108" x14ac:dyDescent="0.3">
      <c r="B7188"/>
      <c r="C7188"/>
      <c r="E7188"/>
      <c r="F7188"/>
      <c r="G7188"/>
      <c r="H7188"/>
      <c r="I7188"/>
      <c r="K7188"/>
      <c r="N7188"/>
      <c r="U7188"/>
      <c r="V7188"/>
      <c r="X7188"/>
    </row>
    <row r="7189" spans="2:108" x14ac:dyDescent="0.3">
      <c r="B7189"/>
      <c r="C7189"/>
      <c r="E7189"/>
      <c r="F7189"/>
      <c r="G7189"/>
      <c r="H7189"/>
      <c r="I7189"/>
      <c r="K7189"/>
      <c r="N7189"/>
      <c r="U7189"/>
      <c r="V7189"/>
      <c r="X7189"/>
      <c r="DD7189"/>
    </row>
    <row r="7190" spans="2:108" x14ac:dyDescent="0.3">
      <c r="B7190"/>
      <c r="C7190"/>
      <c r="E7190"/>
      <c r="F7190"/>
      <c r="G7190"/>
      <c r="H7190"/>
      <c r="I7190"/>
      <c r="K7190"/>
      <c r="N7190"/>
      <c r="U7190"/>
      <c r="V7190"/>
      <c r="X7190"/>
    </row>
    <row r="7191" spans="2:108" x14ac:dyDescent="0.3">
      <c r="B7191"/>
      <c r="C7191"/>
      <c r="E7191"/>
      <c r="F7191"/>
      <c r="G7191"/>
      <c r="H7191"/>
      <c r="I7191"/>
      <c r="K7191"/>
      <c r="N7191"/>
      <c r="U7191"/>
      <c r="V7191"/>
      <c r="X7191"/>
      <c r="DD7191"/>
    </row>
    <row r="7192" spans="2:108" x14ac:dyDescent="0.3">
      <c r="B7192"/>
      <c r="C7192"/>
      <c r="E7192"/>
      <c r="F7192"/>
      <c r="G7192"/>
      <c r="H7192"/>
      <c r="I7192"/>
      <c r="K7192"/>
      <c r="N7192"/>
      <c r="U7192"/>
      <c r="V7192"/>
      <c r="X7192"/>
      <c r="DD7192"/>
    </row>
    <row r="7193" spans="2:108" x14ac:dyDescent="0.3">
      <c r="B7193"/>
      <c r="C7193"/>
      <c r="E7193"/>
      <c r="F7193"/>
      <c r="G7193"/>
      <c r="H7193"/>
      <c r="I7193"/>
      <c r="K7193"/>
      <c r="N7193"/>
      <c r="U7193"/>
      <c r="V7193"/>
      <c r="X7193"/>
      <c r="Y7193"/>
      <c r="DD7193"/>
    </row>
    <row r="7194" spans="2:108" x14ac:dyDescent="0.3">
      <c r="B7194"/>
      <c r="C7194"/>
      <c r="E7194"/>
      <c r="F7194"/>
      <c r="G7194"/>
      <c r="H7194"/>
      <c r="I7194"/>
      <c r="K7194"/>
      <c r="N7194"/>
      <c r="U7194"/>
      <c r="V7194"/>
      <c r="X7194"/>
      <c r="DD7194"/>
    </row>
    <row r="7195" spans="2:108" x14ac:dyDescent="0.3">
      <c r="B7195"/>
      <c r="C7195"/>
      <c r="E7195"/>
      <c r="F7195"/>
      <c r="G7195"/>
      <c r="H7195"/>
      <c r="I7195"/>
      <c r="K7195"/>
      <c r="N7195"/>
      <c r="U7195"/>
      <c r="V7195"/>
      <c r="X7195"/>
      <c r="DD7195"/>
    </row>
    <row r="7196" spans="2:108" x14ac:dyDescent="0.3">
      <c r="B7196"/>
      <c r="C7196"/>
      <c r="E7196"/>
      <c r="F7196"/>
      <c r="G7196"/>
      <c r="H7196"/>
      <c r="I7196"/>
      <c r="K7196"/>
      <c r="N7196"/>
      <c r="O7196"/>
      <c r="P7196"/>
      <c r="U7196"/>
      <c r="V7196"/>
      <c r="X7196"/>
      <c r="DD7196"/>
    </row>
    <row r="7197" spans="2:108" x14ac:dyDescent="0.3">
      <c r="B7197"/>
      <c r="C7197"/>
      <c r="E7197"/>
      <c r="F7197"/>
      <c r="G7197"/>
      <c r="H7197"/>
      <c r="I7197"/>
      <c r="K7197"/>
      <c r="N7197"/>
      <c r="U7197"/>
      <c r="V7197"/>
      <c r="X7197"/>
      <c r="DD7197"/>
    </row>
    <row r="7198" spans="2:108" x14ac:dyDescent="0.3">
      <c r="B7198"/>
      <c r="C7198"/>
      <c r="E7198"/>
      <c r="F7198"/>
      <c r="G7198"/>
      <c r="I7198"/>
      <c r="K7198"/>
      <c r="N7198"/>
      <c r="U7198"/>
      <c r="V7198"/>
      <c r="X7198"/>
    </row>
    <row r="7199" spans="2:108" x14ac:dyDescent="0.3">
      <c r="B7199"/>
      <c r="C7199"/>
      <c r="E7199"/>
      <c r="F7199"/>
      <c r="G7199"/>
      <c r="H7199"/>
      <c r="I7199"/>
      <c r="K7199"/>
      <c r="N7199"/>
      <c r="U7199"/>
      <c r="V7199"/>
      <c r="X7199"/>
    </row>
    <row r="7200" spans="2:108" x14ac:dyDescent="0.3">
      <c r="B7200"/>
      <c r="C7200"/>
      <c r="E7200"/>
      <c r="F7200"/>
      <c r="G7200"/>
      <c r="H7200"/>
      <c r="I7200"/>
      <c r="K7200"/>
      <c r="N7200"/>
      <c r="U7200"/>
      <c r="V7200"/>
      <c r="X7200"/>
      <c r="DD7200"/>
    </row>
    <row r="7201" spans="2:108" x14ac:dyDescent="0.3">
      <c r="B7201"/>
      <c r="C7201"/>
      <c r="E7201"/>
      <c r="F7201"/>
      <c r="G7201"/>
      <c r="H7201"/>
      <c r="I7201"/>
      <c r="K7201"/>
      <c r="N7201"/>
      <c r="O7201"/>
      <c r="P7201"/>
      <c r="U7201"/>
      <c r="V7201"/>
      <c r="X7201"/>
      <c r="DD7201"/>
    </row>
    <row r="7202" spans="2:108" x14ac:dyDescent="0.3">
      <c r="B7202"/>
      <c r="C7202"/>
      <c r="E7202"/>
      <c r="F7202"/>
      <c r="G7202"/>
      <c r="H7202"/>
      <c r="I7202"/>
      <c r="K7202"/>
      <c r="N7202"/>
      <c r="O7202"/>
      <c r="P7202"/>
      <c r="U7202"/>
      <c r="V7202"/>
      <c r="X7202"/>
      <c r="DD7202"/>
    </row>
    <row r="7203" spans="2:108" x14ac:dyDescent="0.3">
      <c r="B7203"/>
      <c r="C7203"/>
      <c r="E7203"/>
      <c r="F7203"/>
      <c r="G7203"/>
      <c r="H7203"/>
      <c r="I7203"/>
      <c r="K7203"/>
      <c r="N7203"/>
      <c r="U7203"/>
      <c r="V7203"/>
      <c r="X7203"/>
      <c r="DD7203"/>
    </row>
    <row r="7204" spans="2:108" x14ac:dyDescent="0.3">
      <c r="B7204"/>
      <c r="C7204"/>
      <c r="E7204"/>
      <c r="F7204"/>
      <c r="G7204"/>
      <c r="H7204"/>
      <c r="I7204"/>
      <c r="K7204"/>
      <c r="N7204"/>
      <c r="U7204"/>
      <c r="V7204"/>
      <c r="X7204"/>
    </row>
    <row r="7205" spans="2:108" x14ac:dyDescent="0.3">
      <c r="B7205"/>
      <c r="C7205"/>
      <c r="E7205"/>
      <c r="F7205"/>
      <c r="G7205"/>
      <c r="H7205"/>
      <c r="I7205"/>
      <c r="K7205"/>
      <c r="N7205"/>
      <c r="O7205"/>
      <c r="P7205"/>
      <c r="U7205"/>
      <c r="V7205"/>
      <c r="X7205"/>
      <c r="DD7205"/>
    </row>
    <row r="7206" spans="2:108" x14ac:dyDescent="0.3">
      <c r="B7206"/>
      <c r="C7206"/>
      <c r="E7206"/>
      <c r="F7206"/>
      <c r="G7206"/>
      <c r="H7206"/>
      <c r="I7206"/>
      <c r="K7206"/>
      <c r="N7206"/>
      <c r="O7206"/>
      <c r="P7206"/>
      <c r="U7206"/>
      <c r="V7206"/>
      <c r="X7206"/>
      <c r="Y7206"/>
    </row>
    <row r="7207" spans="2:108" x14ac:dyDescent="0.3">
      <c r="B7207"/>
      <c r="C7207"/>
      <c r="E7207"/>
      <c r="F7207"/>
      <c r="G7207"/>
      <c r="H7207"/>
      <c r="I7207"/>
      <c r="K7207"/>
      <c r="N7207"/>
      <c r="O7207"/>
      <c r="P7207"/>
      <c r="U7207"/>
      <c r="V7207"/>
      <c r="X7207"/>
      <c r="DD7207"/>
    </row>
    <row r="7208" spans="2:108" x14ac:dyDescent="0.3">
      <c r="B7208"/>
      <c r="C7208"/>
      <c r="E7208"/>
      <c r="F7208"/>
      <c r="G7208"/>
      <c r="H7208"/>
      <c r="I7208"/>
      <c r="K7208"/>
      <c r="N7208"/>
      <c r="U7208"/>
      <c r="V7208"/>
      <c r="X7208"/>
      <c r="Y7208"/>
      <c r="DD7208"/>
    </row>
    <row r="7209" spans="2:108" x14ac:dyDescent="0.3">
      <c r="B7209"/>
      <c r="C7209"/>
      <c r="E7209"/>
      <c r="F7209"/>
      <c r="G7209"/>
      <c r="H7209"/>
      <c r="I7209"/>
      <c r="K7209"/>
      <c r="N7209"/>
      <c r="U7209"/>
      <c r="V7209"/>
      <c r="X7209"/>
      <c r="DD7209"/>
    </row>
    <row r="7210" spans="2:108" x14ac:dyDescent="0.3">
      <c r="B7210"/>
      <c r="C7210"/>
      <c r="E7210"/>
      <c r="F7210"/>
      <c r="G7210"/>
      <c r="H7210"/>
      <c r="I7210"/>
      <c r="K7210"/>
      <c r="N7210"/>
      <c r="O7210"/>
      <c r="P7210"/>
      <c r="U7210"/>
      <c r="V7210"/>
      <c r="X7210"/>
      <c r="DD7210"/>
    </row>
    <row r="7211" spans="2:108" x14ac:dyDescent="0.3">
      <c r="B7211"/>
      <c r="C7211"/>
      <c r="E7211"/>
      <c r="F7211"/>
      <c r="G7211"/>
      <c r="H7211"/>
      <c r="I7211"/>
      <c r="K7211"/>
      <c r="N7211"/>
      <c r="U7211"/>
      <c r="V7211"/>
      <c r="X7211"/>
      <c r="DD7211"/>
    </row>
    <row r="7212" spans="2:108" x14ac:dyDescent="0.3">
      <c r="B7212"/>
      <c r="C7212"/>
      <c r="E7212"/>
      <c r="F7212"/>
      <c r="G7212"/>
      <c r="H7212"/>
      <c r="I7212"/>
      <c r="K7212"/>
      <c r="N7212"/>
      <c r="U7212"/>
      <c r="V7212"/>
      <c r="X7212"/>
    </row>
    <row r="7213" spans="2:108" x14ac:dyDescent="0.3">
      <c r="B7213"/>
      <c r="C7213"/>
      <c r="E7213"/>
      <c r="F7213"/>
      <c r="G7213"/>
      <c r="H7213"/>
      <c r="I7213"/>
      <c r="K7213"/>
      <c r="N7213"/>
      <c r="U7213"/>
      <c r="V7213"/>
      <c r="X7213"/>
    </row>
    <row r="7214" spans="2:108" x14ac:dyDescent="0.3">
      <c r="B7214"/>
      <c r="C7214"/>
      <c r="E7214"/>
      <c r="F7214"/>
      <c r="G7214"/>
      <c r="H7214"/>
      <c r="I7214"/>
      <c r="K7214"/>
      <c r="N7214"/>
      <c r="U7214"/>
      <c r="V7214"/>
      <c r="X7214"/>
    </row>
    <row r="7215" spans="2:108" x14ac:dyDescent="0.3">
      <c r="B7215"/>
      <c r="C7215"/>
      <c r="E7215"/>
      <c r="F7215"/>
      <c r="G7215"/>
      <c r="H7215"/>
      <c r="I7215"/>
      <c r="K7215"/>
      <c r="N7215"/>
      <c r="U7215"/>
      <c r="V7215"/>
      <c r="X7215"/>
    </row>
    <row r="7216" spans="2:108" x14ac:dyDescent="0.3">
      <c r="B7216"/>
      <c r="C7216"/>
      <c r="E7216"/>
      <c r="F7216"/>
      <c r="G7216"/>
      <c r="H7216"/>
      <c r="I7216"/>
      <c r="K7216"/>
      <c r="N7216"/>
      <c r="U7216"/>
      <c r="V7216"/>
      <c r="X7216"/>
    </row>
    <row r="7217" spans="2:108" x14ac:dyDescent="0.3">
      <c r="B7217"/>
      <c r="C7217"/>
      <c r="E7217"/>
      <c r="F7217"/>
      <c r="G7217"/>
      <c r="H7217"/>
      <c r="I7217"/>
      <c r="K7217"/>
      <c r="N7217"/>
      <c r="O7217"/>
      <c r="P7217"/>
      <c r="U7217"/>
      <c r="V7217"/>
      <c r="X7217"/>
      <c r="DD7217"/>
    </row>
    <row r="7218" spans="2:108" x14ac:dyDescent="0.3">
      <c r="B7218"/>
      <c r="C7218"/>
      <c r="E7218"/>
      <c r="F7218"/>
      <c r="G7218"/>
      <c r="H7218"/>
      <c r="I7218"/>
      <c r="K7218"/>
      <c r="N7218"/>
      <c r="U7218"/>
      <c r="V7218"/>
      <c r="X7218"/>
      <c r="DD7218"/>
    </row>
    <row r="7219" spans="2:108" x14ac:dyDescent="0.3">
      <c r="B7219"/>
      <c r="C7219"/>
      <c r="E7219"/>
      <c r="F7219"/>
      <c r="G7219"/>
      <c r="H7219"/>
      <c r="I7219"/>
      <c r="K7219"/>
      <c r="N7219"/>
      <c r="U7219"/>
      <c r="V7219"/>
      <c r="X7219"/>
    </row>
    <row r="7220" spans="2:108" x14ac:dyDescent="0.3">
      <c r="B7220"/>
      <c r="C7220"/>
      <c r="E7220"/>
      <c r="F7220"/>
      <c r="G7220"/>
      <c r="H7220"/>
      <c r="I7220"/>
      <c r="K7220"/>
      <c r="N7220"/>
      <c r="U7220"/>
      <c r="V7220"/>
      <c r="X7220"/>
    </row>
    <row r="7221" spans="2:108" x14ac:dyDescent="0.3">
      <c r="B7221"/>
      <c r="C7221"/>
      <c r="E7221"/>
      <c r="F7221"/>
      <c r="G7221"/>
      <c r="H7221"/>
      <c r="I7221"/>
      <c r="K7221"/>
      <c r="N7221"/>
      <c r="O7221"/>
      <c r="P7221"/>
      <c r="U7221"/>
      <c r="V7221"/>
      <c r="X7221"/>
      <c r="DD7221"/>
    </row>
    <row r="7222" spans="2:108" x14ac:dyDescent="0.3">
      <c r="B7222"/>
      <c r="C7222"/>
      <c r="E7222"/>
      <c r="F7222"/>
      <c r="G7222"/>
      <c r="H7222"/>
      <c r="I7222"/>
      <c r="K7222"/>
      <c r="N7222"/>
      <c r="U7222"/>
      <c r="V7222"/>
      <c r="X7222"/>
      <c r="DD7222"/>
    </row>
    <row r="7223" spans="2:108" x14ac:dyDescent="0.3">
      <c r="B7223"/>
      <c r="C7223"/>
      <c r="E7223"/>
      <c r="F7223"/>
      <c r="G7223"/>
      <c r="H7223"/>
      <c r="I7223"/>
      <c r="K7223"/>
      <c r="N7223"/>
      <c r="U7223"/>
      <c r="V7223"/>
      <c r="X7223"/>
    </row>
    <row r="7224" spans="2:108" x14ac:dyDescent="0.3">
      <c r="B7224"/>
      <c r="C7224"/>
      <c r="E7224"/>
      <c r="F7224"/>
      <c r="G7224"/>
      <c r="H7224"/>
      <c r="I7224"/>
      <c r="K7224"/>
      <c r="N7224"/>
      <c r="O7224"/>
      <c r="P7224"/>
      <c r="U7224"/>
      <c r="V7224"/>
      <c r="X7224"/>
      <c r="DD7224"/>
    </row>
    <row r="7225" spans="2:108" x14ac:dyDescent="0.3">
      <c r="B7225"/>
      <c r="C7225"/>
      <c r="E7225"/>
      <c r="F7225"/>
      <c r="G7225"/>
      <c r="H7225"/>
      <c r="I7225"/>
      <c r="K7225"/>
      <c r="N7225"/>
      <c r="U7225"/>
      <c r="V7225"/>
      <c r="X7225"/>
    </row>
    <row r="7226" spans="2:108" x14ac:dyDescent="0.3">
      <c r="B7226"/>
      <c r="C7226"/>
      <c r="E7226"/>
      <c r="F7226"/>
      <c r="G7226"/>
      <c r="H7226"/>
      <c r="I7226"/>
      <c r="K7226"/>
      <c r="N7226"/>
      <c r="U7226"/>
      <c r="V7226"/>
      <c r="X7226"/>
      <c r="DD7226"/>
    </row>
    <row r="7227" spans="2:108" x14ac:dyDescent="0.3">
      <c r="B7227"/>
      <c r="C7227"/>
      <c r="E7227"/>
      <c r="F7227"/>
      <c r="G7227"/>
      <c r="H7227"/>
      <c r="I7227"/>
      <c r="K7227"/>
      <c r="N7227"/>
      <c r="U7227"/>
      <c r="V7227"/>
      <c r="X7227"/>
      <c r="DD7227"/>
    </row>
    <row r="7228" spans="2:108" x14ac:dyDescent="0.3">
      <c r="B7228"/>
      <c r="C7228"/>
      <c r="E7228"/>
      <c r="F7228"/>
      <c r="G7228"/>
      <c r="H7228"/>
      <c r="I7228"/>
      <c r="K7228"/>
      <c r="N7228"/>
      <c r="U7228"/>
      <c r="V7228"/>
      <c r="X7228"/>
    </row>
    <row r="7229" spans="2:108" x14ac:dyDescent="0.3">
      <c r="B7229"/>
      <c r="C7229"/>
      <c r="E7229"/>
      <c r="F7229"/>
      <c r="G7229"/>
      <c r="H7229"/>
      <c r="I7229"/>
      <c r="K7229"/>
      <c r="N7229"/>
      <c r="U7229"/>
      <c r="V7229"/>
      <c r="X7229"/>
    </row>
    <row r="7230" spans="2:108" x14ac:dyDescent="0.3">
      <c r="B7230"/>
      <c r="C7230"/>
      <c r="E7230"/>
      <c r="F7230"/>
      <c r="G7230"/>
      <c r="H7230"/>
      <c r="I7230"/>
      <c r="K7230"/>
      <c r="N7230"/>
      <c r="U7230"/>
      <c r="V7230"/>
      <c r="X7230"/>
      <c r="Y7230"/>
      <c r="DD7230"/>
    </row>
    <row r="7231" spans="2:108" x14ac:dyDescent="0.3">
      <c r="B7231"/>
      <c r="C7231"/>
      <c r="E7231"/>
      <c r="F7231"/>
      <c r="G7231"/>
      <c r="H7231"/>
      <c r="I7231"/>
      <c r="K7231"/>
      <c r="N7231"/>
      <c r="O7231"/>
      <c r="P7231"/>
      <c r="U7231"/>
      <c r="V7231"/>
      <c r="X7231"/>
      <c r="DD7231"/>
    </row>
    <row r="7232" spans="2:108" x14ac:dyDescent="0.3">
      <c r="B7232"/>
      <c r="C7232"/>
      <c r="E7232"/>
      <c r="F7232"/>
      <c r="G7232"/>
      <c r="H7232"/>
      <c r="I7232"/>
      <c r="K7232"/>
      <c r="N7232"/>
      <c r="U7232"/>
      <c r="V7232"/>
      <c r="X7232"/>
    </row>
    <row r="7233" spans="2:108" x14ac:dyDescent="0.3">
      <c r="B7233"/>
      <c r="C7233"/>
      <c r="E7233"/>
      <c r="F7233"/>
      <c r="G7233"/>
      <c r="H7233"/>
      <c r="I7233"/>
      <c r="K7233"/>
      <c r="N7233"/>
      <c r="U7233"/>
      <c r="V7233"/>
      <c r="X7233"/>
      <c r="DD7233"/>
    </row>
    <row r="7234" spans="2:108" x14ac:dyDescent="0.3">
      <c r="B7234"/>
      <c r="C7234"/>
      <c r="E7234"/>
      <c r="F7234"/>
      <c r="G7234"/>
      <c r="H7234"/>
      <c r="I7234"/>
      <c r="K7234"/>
      <c r="N7234"/>
      <c r="U7234"/>
      <c r="V7234"/>
      <c r="X7234"/>
      <c r="DD7234"/>
    </row>
    <row r="7235" spans="2:108" x14ac:dyDescent="0.3">
      <c r="B7235"/>
      <c r="C7235"/>
      <c r="E7235"/>
      <c r="F7235"/>
      <c r="G7235"/>
      <c r="H7235"/>
      <c r="I7235"/>
      <c r="K7235"/>
      <c r="N7235"/>
      <c r="U7235"/>
      <c r="V7235"/>
      <c r="X7235"/>
      <c r="DD7235"/>
    </row>
    <row r="7236" spans="2:108" x14ac:dyDescent="0.3">
      <c r="B7236"/>
      <c r="C7236"/>
      <c r="E7236"/>
      <c r="F7236"/>
      <c r="G7236"/>
      <c r="H7236"/>
      <c r="I7236"/>
      <c r="K7236"/>
      <c r="N7236"/>
      <c r="U7236"/>
      <c r="V7236"/>
      <c r="X7236"/>
    </row>
    <row r="7237" spans="2:108" x14ac:dyDescent="0.3">
      <c r="B7237"/>
      <c r="C7237"/>
      <c r="E7237"/>
      <c r="F7237"/>
      <c r="G7237"/>
      <c r="I7237"/>
      <c r="K7237"/>
      <c r="N7237"/>
      <c r="U7237"/>
      <c r="V7237"/>
      <c r="X7237"/>
      <c r="Y7237"/>
    </row>
    <row r="7238" spans="2:108" x14ac:dyDescent="0.3">
      <c r="B7238"/>
      <c r="C7238"/>
      <c r="E7238"/>
      <c r="F7238"/>
      <c r="G7238"/>
      <c r="H7238"/>
      <c r="I7238"/>
      <c r="K7238"/>
      <c r="N7238"/>
      <c r="U7238"/>
      <c r="V7238"/>
      <c r="X7238"/>
    </row>
    <row r="7239" spans="2:108" x14ac:dyDescent="0.3">
      <c r="B7239"/>
      <c r="C7239"/>
      <c r="E7239"/>
      <c r="F7239"/>
      <c r="G7239"/>
      <c r="H7239"/>
      <c r="I7239"/>
      <c r="K7239"/>
      <c r="N7239"/>
      <c r="U7239"/>
      <c r="V7239"/>
      <c r="X7239"/>
      <c r="DD7239"/>
    </row>
    <row r="7240" spans="2:108" x14ac:dyDescent="0.3">
      <c r="B7240"/>
      <c r="C7240"/>
      <c r="E7240"/>
      <c r="F7240"/>
      <c r="G7240"/>
      <c r="H7240"/>
      <c r="I7240"/>
      <c r="K7240"/>
      <c r="N7240"/>
      <c r="U7240"/>
      <c r="V7240"/>
      <c r="X7240"/>
      <c r="Y7240"/>
    </row>
    <row r="7241" spans="2:108" x14ac:dyDescent="0.3">
      <c r="B7241"/>
      <c r="C7241"/>
      <c r="E7241"/>
      <c r="F7241"/>
      <c r="G7241"/>
      <c r="H7241"/>
      <c r="I7241"/>
      <c r="K7241"/>
      <c r="N7241"/>
      <c r="U7241"/>
      <c r="V7241"/>
      <c r="X7241"/>
      <c r="Y7241"/>
      <c r="DD7241"/>
    </row>
    <row r="7242" spans="2:108" x14ac:dyDescent="0.3">
      <c r="B7242"/>
      <c r="C7242"/>
      <c r="E7242"/>
      <c r="F7242"/>
      <c r="G7242"/>
      <c r="H7242"/>
      <c r="I7242"/>
      <c r="K7242"/>
      <c r="N7242"/>
      <c r="U7242"/>
      <c r="V7242"/>
      <c r="X7242"/>
    </row>
    <row r="7243" spans="2:108" x14ac:dyDescent="0.3">
      <c r="B7243"/>
      <c r="C7243"/>
      <c r="E7243"/>
      <c r="F7243"/>
      <c r="G7243"/>
      <c r="H7243"/>
      <c r="I7243"/>
      <c r="K7243"/>
      <c r="N7243"/>
      <c r="U7243"/>
      <c r="V7243"/>
      <c r="X7243"/>
      <c r="DD7243"/>
    </row>
    <row r="7244" spans="2:108" x14ac:dyDescent="0.3">
      <c r="B7244"/>
      <c r="C7244"/>
      <c r="E7244"/>
      <c r="F7244"/>
      <c r="G7244"/>
      <c r="H7244"/>
      <c r="I7244"/>
      <c r="K7244"/>
      <c r="N7244"/>
      <c r="U7244"/>
      <c r="V7244"/>
      <c r="X7244"/>
    </row>
    <row r="7245" spans="2:108" x14ac:dyDescent="0.3">
      <c r="B7245"/>
      <c r="C7245"/>
      <c r="E7245"/>
      <c r="F7245"/>
      <c r="G7245"/>
      <c r="H7245"/>
      <c r="I7245"/>
      <c r="K7245"/>
      <c r="N7245"/>
      <c r="U7245"/>
      <c r="V7245"/>
      <c r="X7245"/>
      <c r="DD7245"/>
    </row>
    <row r="7246" spans="2:108" x14ac:dyDescent="0.3">
      <c r="B7246"/>
      <c r="C7246"/>
      <c r="E7246"/>
      <c r="F7246"/>
      <c r="G7246"/>
      <c r="H7246"/>
      <c r="I7246"/>
      <c r="K7246"/>
      <c r="N7246"/>
      <c r="O7246"/>
      <c r="P7246"/>
      <c r="U7246"/>
      <c r="V7246"/>
      <c r="X7246"/>
      <c r="DD7246"/>
    </row>
    <row r="7247" spans="2:108" x14ac:dyDescent="0.3">
      <c r="B7247"/>
      <c r="C7247"/>
      <c r="E7247"/>
      <c r="F7247"/>
      <c r="G7247"/>
      <c r="H7247"/>
      <c r="I7247"/>
      <c r="K7247"/>
      <c r="N7247"/>
      <c r="O7247"/>
      <c r="P7247"/>
      <c r="U7247"/>
      <c r="V7247"/>
      <c r="X7247"/>
      <c r="DD7247"/>
    </row>
    <row r="7248" spans="2:108" x14ac:dyDescent="0.3">
      <c r="B7248"/>
      <c r="C7248"/>
      <c r="E7248"/>
      <c r="F7248"/>
      <c r="G7248"/>
      <c r="H7248"/>
      <c r="I7248"/>
      <c r="K7248"/>
      <c r="N7248"/>
      <c r="U7248"/>
      <c r="V7248"/>
      <c r="X7248"/>
      <c r="Y7248"/>
    </row>
    <row r="7249" spans="2:108" x14ac:dyDescent="0.3">
      <c r="B7249"/>
      <c r="C7249"/>
      <c r="E7249"/>
      <c r="F7249"/>
      <c r="G7249"/>
      <c r="H7249"/>
      <c r="I7249"/>
      <c r="K7249"/>
      <c r="N7249"/>
      <c r="U7249"/>
      <c r="V7249"/>
      <c r="X7249"/>
      <c r="Y7249"/>
      <c r="AP7249"/>
      <c r="AR7249"/>
      <c r="AV7249"/>
      <c r="AX7249"/>
      <c r="BS7249"/>
      <c r="BV7249"/>
      <c r="BW7249"/>
      <c r="BX7249"/>
      <c r="BY7249"/>
      <c r="CO7249"/>
    </row>
    <row r="7250" spans="2:108" x14ac:dyDescent="0.3">
      <c r="B7250"/>
      <c r="C7250"/>
      <c r="E7250"/>
      <c r="F7250"/>
      <c r="G7250"/>
      <c r="H7250"/>
      <c r="I7250"/>
      <c r="K7250"/>
      <c r="N7250"/>
      <c r="O7250"/>
      <c r="P7250"/>
      <c r="U7250"/>
      <c r="V7250"/>
      <c r="X7250"/>
      <c r="DD7250"/>
    </row>
    <row r="7251" spans="2:108" x14ac:dyDescent="0.3">
      <c r="B7251"/>
      <c r="C7251"/>
      <c r="E7251"/>
      <c r="F7251"/>
      <c r="G7251"/>
      <c r="H7251"/>
      <c r="I7251"/>
      <c r="K7251"/>
      <c r="N7251"/>
      <c r="U7251"/>
      <c r="V7251"/>
      <c r="X7251"/>
    </row>
    <row r="7252" spans="2:108" x14ac:dyDescent="0.3">
      <c r="B7252"/>
      <c r="C7252"/>
      <c r="E7252"/>
      <c r="F7252"/>
      <c r="G7252"/>
      <c r="H7252"/>
      <c r="I7252"/>
      <c r="K7252"/>
      <c r="N7252"/>
      <c r="U7252"/>
      <c r="V7252"/>
      <c r="X7252"/>
      <c r="DD7252"/>
    </row>
    <row r="7253" spans="2:108" x14ac:dyDescent="0.3">
      <c r="B7253"/>
      <c r="C7253"/>
      <c r="E7253"/>
      <c r="F7253"/>
      <c r="G7253"/>
      <c r="H7253"/>
      <c r="I7253"/>
      <c r="K7253"/>
      <c r="N7253"/>
      <c r="U7253"/>
      <c r="V7253"/>
      <c r="X7253"/>
      <c r="DD7253"/>
    </row>
    <row r="7254" spans="2:108" x14ac:dyDescent="0.3">
      <c r="B7254"/>
      <c r="C7254"/>
      <c r="E7254"/>
      <c r="F7254"/>
      <c r="G7254"/>
      <c r="H7254"/>
      <c r="I7254"/>
      <c r="K7254"/>
      <c r="N7254"/>
      <c r="U7254"/>
      <c r="V7254"/>
      <c r="X7254"/>
    </row>
    <row r="7255" spans="2:108" x14ac:dyDescent="0.3">
      <c r="B7255"/>
      <c r="C7255"/>
      <c r="E7255"/>
      <c r="F7255"/>
      <c r="G7255"/>
      <c r="H7255"/>
      <c r="I7255"/>
      <c r="K7255"/>
      <c r="N7255"/>
      <c r="U7255"/>
      <c r="V7255"/>
      <c r="X7255"/>
      <c r="DD7255"/>
    </row>
    <row r="7256" spans="2:108" x14ac:dyDescent="0.3">
      <c r="B7256"/>
      <c r="C7256"/>
      <c r="E7256"/>
      <c r="F7256"/>
      <c r="G7256"/>
      <c r="H7256"/>
      <c r="I7256"/>
      <c r="K7256"/>
      <c r="N7256"/>
      <c r="O7256"/>
      <c r="P7256"/>
      <c r="U7256"/>
      <c r="V7256"/>
      <c r="X7256"/>
      <c r="DD7256"/>
    </row>
    <row r="7257" spans="2:108" x14ac:dyDescent="0.3">
      <c r="B7257"/>
      <c r="C7257"/>
      <c r="E7257"/>
      <c r="F7257"/>
      <c r="G7257"/>
      <c r="H7257"/>
      <c r="I7257"/>
      <c r="K7257"/>
      <c r="N7257"/>
      <c r="U7257"/>
      <c r="V7257"/>
      <c r="X7257"/>
      <c r="DD7257"/>
    </row>
    <row r="7258" spans="2:108" x14ac:dyDescent="0.3">
      <c r="B7258"/>
      <c r="C7258"/>
      <c r="E7258"/>
      <c r="F7258"/>
      <c r="G7258"/>
      <c r="H7258"/>
      <c r="I7258"/>
      <c r="K7258"/>
      <c r="N7258"/>
      <c r="U7258"/>
      <c r="V7258"/>
      <c r="X7258"/>
    </row>
    <row r="7259" spans="2:108" x14ac:dyDescent="0.3">
      <c r="B7259"/>
      <c r="C7259"/>
      <c r="E7259"/>
      <c r="F7259"/>
      <c r="G7259"/>
      <c r="H7259"/>
      <c r="I7259"/>
      <c r="K7259"/>
      <c r="N7259"/>
      <c r="U7259"/>
      <c r="V7259"/>
      <c r="X7259"/>
      <c r="Y7259"/>
    </row>
    <row r="7260" spans="2:108" x14ac:dyDescent="0.3">
      <c r="B7260"/>
      <c r="C7260"/>
      <c r="E7260"/>
      <c r="F7260"/>
      <c r="G7260"/>
      <c r="H7260"/>
      <c r="I7260"/>
      <c r="K7260"/>
      <c r="N7260"/>
      <c r="U7260"/>
      <c r="V7260"/>
      <c r="X7260"/>
      <c r="AM7260"/>
      <c r="AO7260"/>
      <c r="AT7260"/>
      <c r="AV7260"/>
      <c r="AX7260"/>
      <c r="BA7260"/>
      <c r="DD7260"/>
    </row>
    <row r="7261" spans="2:108" x14ac:dyDescent="0.3">
      <c r="B7261"/>
      <c r="C7261"/>
      <c r="E7261"/>
      <c r="F7261"/>
      <c r="G7261"/>
      <c r="H7261"/>
      <c r="I7261"/>
      <c r="K7261"/>
      <c r="N7261"/>
      <c r="U7261"/>
      <c r="V7261"/>
      <c r="X7261"/>
    </row>
    <row r="7262" spans="2:108" x14ac:dyDescent="0.3">
      <c r="B7262"/>
      <c r="C7262"/>
      <c r="E7262"/>
      <c r="F7262"/>
      <c r="G7262"/>
      <c r="H7262"/>
      <c r="I7262"/>
      <c r="K7262"/>
      <c r="N7262"/>
      <c r="U7262"/>
      <c r="V7262"/>
      <c r="X7262"/>
      <c r="Y7262"/>
      <c r="DD7262"/>
    </row>
    <row r="7263" spans="2:108" x14ac:dyDescent="0.3">
      <c r="B7263"/>
      <c r="C7263"/>
      <c r="E7263"/>
      <c r="F7263"/>
      <c r="G7263"/>
      <c r="H7263"/>
      <c r="I7263"/>
      <c r="K7263"/>
      <c r="N7263"/>
      <c r="U7263"/>
      <c r="V7263"/>
      <c r="X7263"/>
    </row>
    <row r="7264" spans="2:108" x14ac:dyDescent="0.3">
      <c r="B7264"/>
      <c r="C7264"/>
      <c r="E7264"/>
      <c r="F7264"/>
      <c r="G7264"/>
      <c r="H7264"/>
      <c r="I7264"/>
      <c r="K7264"/>
      <c r="N7264"/>
      <c r="U7264"/>
      <c r="V7264"/>
      <c r="X7264"/>
      <c r="DD7264"/>
    </row>
    <row r="7265" spans="2:108" x14ac:dyDescent="0.3">
      <c r="B7265"/>
      <c r="C7265"/>
      <c r="E7265"/>
      <c r="F7265"/>
      <c r="G7265"/>
      <c r="H7265"/>
      <c r="I7265"/>
      <c r="K7265"/>
      <c r="N7265"/>
      <c r="U7265"/>
      <c r="V7265"/>
      <c r="X7265"/>
      <c r="DD7265"/>
    </row>
    <row r="7266" spans="2:108" x14ac:dyDescent="0.3">
      <c r="B7266"/>
      <c r="C7266"/>
      <c r="E7266"/>
      <c r="F7266"/>
      <c r="G7266"/>
      <c r="H7266"/>
      <c r="I7266"/>
      <c r="K7266"/>
      <c r="N7266"/>
      <c r="U7266"/>
      <c r="V7266"/>
      <c r="X7266"/>
      <c r="Y7266"/>
      <c r="DD7266"/>
    </row>
    <row r="7267" spans="2:108" x14ac:dyDescent="0.3">
      <c r="B7267"/>
      <c r="C7267"/>
      <c r="E7267"/>
      <c r="F7267"/>
      <c r="G7267"/>
      <c r="H7267"/>
      <c r="I7267"/>
      <c r="K7267"/>
      <c r="N7267"/>
      <c r="U7267"/>
      <c r="V7267"/>
      <c r="X7267"/>
    </row>
    <row r="7268" spans="2:108" x14ac:dyDescent="0.3">
      <c r="B7268"/>
      <c r="C7268"/>
      <c r="E7268"/>
      <c r="F7268"/>
      <c r="G7268"/>
      <c r="H7268"/>
      <c r="I7268"/>
      <c r="K7268"/>
      <c r="N7268"/>
      <c r="U7268"/>
      <c r="V7268"/>
      <c r="X7268"/>
      <c r="Y7268"/>
      <c r="DD7268"/>
    </row>
    <row r="7269" spans="2:108" x14ac:dyDescent="0.3">
      <c r="B7269"/>
      <c r="C7269"/>
      <c r="E7269"/>
      <c r="F7269"/>
      <c r="G7269"/>
      <c r="H7269"/>
      <c r="I7269"/>
      <c r="K7269"/>
      <c r="N7269"/>
      <c r="U7269"/>
      <c r="V7269"/>
      <c r="X7269"/>
      <c r="DD7269"/>
    </row>
    <row r="7270" spans="2:108" x14ac:dyDescent="0.3">
      <c r="B7270"/>
      <c r="C7270"/>
      <c r="E7270"/>
      <c r="F7270"/>
      <c r="G7270"/>
      <c r="H7270"/>
      <c r="I7270"/>
      <c r="K7270"/>
      <c r="N7270"/>
      <c r="U7270"/>
      <c r="V7270"/>
      <c r="X7270"/>
      <c r="DD7270"/>
    </row>
    <row r="7271" spans="2:108" x14ac:dyDescent="0.3">
      <c r="B7271"/>
      <c r="C7271"/>
      <c r="E7271"/>
      <c r="F7271"/>
      <c r="G7271"/>
      <c r="H7271"/>
      <c r="I7271"/>
      <c r="K7271"/>
      <c r="N7271"/>
      <c r="U7271"/>
      <c r="V7271"/>
      <c r="X7271"/>
      <c r="Y7271"/>
      <c r="DD7271"/>
    </row>
    <row r="7272" spans="2:108" x14ac:dyDescent="0.3">
      <c r="B7272"/>
      <c r="C7272"/>
      <c r="E7272"/>
      <c r="F7272"/>
      <c r="G7272"/>
      <c r="H7272"/>
      <c r="I7272"/>
      <c r="K7272"/>
      <c r="N7272"/>
      <c r="U7272"/>
      <c r="V7272"/>
      <c r="X7272"/>
    </row>
    <row r="7273" spans="2:108" x14ac:dyDescent="0.3">
      <c r="B7273"/>
      <c r="C7273"/>
      <c r="E7273"/>
      <c r="F7273"/>
      <c r="G7273"/>
      <c r="H7273"/>
      <c r="I7273"/>
      <c r="K7273"/>
      <c r="N7273"/>
      <c r="O7273"/>
      <c r="P7273"/>
      <c r="U7273"/>
      <c r="V7273"/>
      <c r="X7273"/>
      <c r="DD7273"/>
    </row>
    <row r="7274" spans="2:108" x14ac:dyDescent="0.3">
      <c r="B7274"/>
      <c r="C7274"/>
      <c r="E7274"/>
      <c r="F7274"/>
      <c r="G7274"/>
      <c r="H7274"/>
      <c r="I7274"/>
      <c r="K7274"/>
      <c r="N7274"/>
      <c r="O7274"/>
      <c r="P7274"/>
      <c r="U7274"/>
      <c r="V7274"/>
      <c r="X7274"/>
      <c r="DD7274"/>
    </row>
    <row r="7275" spans="2:108" x14ac:dyDescent="0.3">
      <c r="B7275"/>
      <c r="C7275"/>
      <c r="E7275"/>
      <c r="F7275"/>
      <c r="G7275"/>
      <c r="H7275"/>
      <c r="I7275"/>
      <c r="K7275"/>
      <c r="N7275"/>
      <c r="U7275"/>
      <c r="V7275"/>
      <c r="X7275"/>
      <c r="Y7275"/>
    </row>
    <row r="7276" spans="2:108" x14ac:dyDescent="0.3">
      <c r="B7276"/>
      <c r="C7276"/>
      <c r="E7276"/>
      <c r="F7276"/>
      <c r="G7276"/>
      <c r="H7276"/>
      <c r="I7276"/>
      <c r="K7276"/>
      <c r="N7276"/>
      <c r="U7276"/>
      <c r="V7276"/>
      <c r="X7276"/>
      <c r="DD7276"/>
    </row>
    <row r="7277" spans="2:108" x14ac:dyDescent="0.3">
      <c r="B7277"/>
      <c r="C7277"/>
      <c r="E7277"/>
      <c r="F7277"/>
      <c r="G7277"/>
      <c r="H7277"/>
      <c r="I7277"/>
      <c r="K7277"/>
      <c r="N7277"/>
      <c r="U7277"/>
      <c r="V7277"/>
      <c r="X7277"/>
    </row>
    <row r="7278" spans="2:108" x14ac:dyDescent="0.3">
      <c r="B7278"/>
      <c r="C7278"/>
      <c r="E7278"/>
      <c r="F7278"/>
      <c r="G7278"/>
      <c r="H7278"/>
      <c r="I7278"/>
      <c r="K7278"/>
      <c r="N7278"/>
      <c r="U7278"/>
      <c r="V7278"/>
      <c r="X7278"/>
      <c r="DD7278"/>
    </row>
    <row r="7279" spans="2:108" x14ac:dyDescent="0.3">
      <c r="B7279"/>
      <c r="C7279"/>
      <c r="E7279"/>
      <c r="F7279"/>
      <c r="G7279"/>
      <c r="H7279"/>
      <c r="I7279"/>
      <c r="K7279"/>
      <c r="N7279"/>
      <c r="U7279"/>
      <c r="V7279"/>
      <c r="X7279"/>
    </row>
    <row r="7280" spans="2:108" x14ac:dyDescent="0.3">
      <c r="B7280"/>
      <c r="C7280"/>
      <c r="E7280"/>
      <c r="F7280"/>
      <c r="G7280"/>
      <c r="H7280"/>
      <c r="I7280"/>
      <c r="K7280"/>
      <c r="N7280"/>
      <c r="U7280"/>
      <c r="V7280"/>
      <c r="X7280"/>
    </row>
    <row r="7281" spans="2:108" x14ac:dyDescent="0.3">
      <c r="B7281"/>
      <c r="C7281"/>
      <c r="E7281"/>
      <c r="F7281"/>
      <c r="G7281"/>
      <c r="H7281"/>
      <c r="I7281"/>
      <c r="K7281"/>
      <c r="N7281"/>
      <c r="U7281"/>
      <c r="V7281"/>
      <c r="X7281"/>
    </row>
    <row r="7282" spans="2:108" x14ac:dyDescent="0.3">
      <c r="B7282"/>
      <c r="C7282"/>
      <c r="E7282"/>
      <c r="F7282"/>
      <c r="G7282"/>
      <c r="H7282"/>
      <c r="I7282"/>
      <c r="K7282"/>
      <c r="N7282"/>
      <c r="O7282"/>
      <c r="P7282"/>
      <c r="U7282"/>
      <c r="V7282"/>
      <c r="X7282"/>
      <c r="DD7282"/>
    </row>
    <row r="7283" spans="2:108" x14ac:dyDescent="0.3">
      <c r="B7283"/>
      <c r="C7283"/>
      <c r="E7283"/>
      <c r="F7283"/>
      <c r="G7283"/>
      <c r="H7283"/>
      <c r="I7283"/>
      <c r="K7283"/>
      <c r="N7283"/>
      <c r="U7283"/>
      <c r="V7283"/>
      <c r="X7283"/>
      <c r="DD7283"/>
    </row>
    <row r="7284" spans="2:108" x14ac:dyDescent="0.3">
      <c r="B7284"/>
      <c r="C7284"/>
      <c r="E7284"/>
      <c r="F7284"/>
      <c r="G7284"/>
      <c r="H7284"/>
      <c r="I7284"/>
      <c r="K7284"/>
      <c r="N7284"/>
      <c r="U7284"/>
      <c r="V7284"/>
      <c r="X7284"/>
    </row>
    <row r="7285" spans="2:108" x14ac:dyDescent="0.3">
      <c r="B7285"/>
      <c r="C7285"/>
      <c r="E7285"/>
      <c r="F7285"/>
      <c r="G7285"/>
      <c r="H7285"/>
      <c r="I7285"/>
      <c r="K7285"/>
      <c r="N7285"/>
      <c r="U7285"/>
      <c r="V7285"/>
      <c r="X7285"/>
      <c r="DD7285"/>
    </row>
    <row r="7286" spans="2:108" x14ac:dyDescent="0.3">
      <c r="B7286"/>
      <c r="C7286"/>
      <c r="E7286"/>
      <c r="F7286"/>
      <c r="G7286"/>
      <c r="H7286"/>
      <c r="I7286"/>
      <c r="K7286"/>
      <c r="N7286"/>
      <c r="U7286"/>
      <c r="V7286"/>
      <c r="X7286"/>
    </row>
    <row r="7287" spans="2:108" x14ac:dyDescent="0.3">
      <c r="B7287"/>
      <c r="C7287"/>
      <c r="E7287"/>
      <c r="F7287"/>
      <c r="G7287"/>
      <c r="H7287"/>
      <c r="I7287"/>
      <c r="K7287"/>
      <c r="N7287"/>
      <c r="U7287"/>
      <c r="V7287"/>
      <c r="X7287"/>
      <c r="DD7287"/>
    </row>
    <row r="7288" spans="2:108" x14ac:dyDescent="0.3">
      <c r="B7288"/>
      <c r="C7288"/>
      <c r="E7288"/>
      <c r="F7288"/>
      <c r="G7288"/>
      <c r="H7288"/>
      <c r="I7288"/>
      <c r="K7288"/>
      <c r="N7288"/>
      <c r="U7288"/>
      <c r="V7288"/>
      <c r="X7288"/>
      <c r="DD7288"/>
    </row>
    <row r="7289" spans="2:108" x14ac:dyDescent="0.3">
      <c r="B7289"/>
      <c r="C7289"/>
      <c r="E7289"/>
      <c r="F7289"/>
      <c r="G7289"/>
      <c r="H7289"/>
      <c r="I7289"/>
      <c r="K7289"/>
      <c r="N7289"/>
      <c r="U7289"/>
      <c r="V7289"/>
      <c r="X7289"/>
      <c r="DD7289"/>
    </row>
    <row r="7290" spans="2:108" x14ac:dyDescent="0.3">
      <c r="B7290"/>
      <c r="C7290"/>
      <c r="E7290"/>
      <c r="F7290"/>
      <c r="G7290"/>
      <c r="I7290"/>
      <c r="K7290"/>
      <c r="N7290"/>
      <c r="U7290"/>
      <c r="V7290"/>
      <c r="X7290"/>
      <c r="Y7290"/>
      <c r="DD7290"/>
    </row>
    <row r="7291" spans="2:108" x14ac:dyDescent="0.3">
      <c r="B7291"/>
      <c r="C7291"/>
      <c r="E7291"/>
      <c r="F7291"/>
      <c r="G7291"/>
      <c r="H7291"/>
      <c r="I7291"/>
      <c r="K7291"/>
      <c r="N7291"/>
      <c r="U7291"/>
      <c r="V7291"/>
      <c r="X7291"/>
    </row>
    <row r="7292" spans="2:108" x14ac:dyDescent="0.3">
      <c r="B7292"/>
      <c r="C7292"/>
      <c r="E7292"/>
      <c r="F7292"/>
      <c r="G7292"/>
      <c r="H7292"/>
      <c r="I7292"/>
      <c r="K7292"/>
      <c r="N7292"/>
      <c r="O7292"/>
      <c r="P7292"/>
      <c r="U7292"/>
      <c r="V7292"/>
      <c r="X7292"/>
      <c r="DD7292"/>
    </row>
    <row r="7293" spans="2:108" x14ac:dyDescent="0.3">
      <c r="B7293"/>
      <c r="C7293"/>
      <c r="E7293"/>
      <c r="F7293"/>
      <c r="G7293"/>
      <c r="H7293"/>
      <c r="I7293"/>
      <c r="K7293"/>
      <c r="N7293"/>
      <c r="U7293"/>
      <c r="V7293"/>
      <c r="X7293"/>
    </row>
    <row r="7294" spans="2:108" x14ac:dyDescent="0.3">
      <c r="B7294"/>
      <c r="C7294"/>
      <c r="E7294"/>
      <c r="F7294"/>
      <c r="G7294"/>
      <c r="H7294"/>
      <c r="I7294"/>
      <c r="K7294"/>
      <c r="N7294"/>
      <c r="U7294"/>
      <c r="V7294"/>
      <c r="X7294"/>
    </row>
    <row r="7295" spans="2:108" x14ac:dyDescent="0.3">
      <c r="B7295"/>
      <c r="C7295"/>
      <c r="E7295"/>
      <c r="F7295"/>
      <c r="G7295"/>
      <c r="H7295"/>
      <c r="I7295"/>
      <c r="K7295"/>
      <c r="N7295"/>
      <c r="U7295"/>
      <c r="V7295"/>
      <c r="X7295"/>
    </row>
    <row r="7296" spans="2:108" x14ac:dyDescent="0.3">
      <c r="B7296"/>
      <c r="C7296"/>
      <c r="E7296"/>
      <c r="F7296"/>
      <c r="G7296"/>
      <c r="H7296"/>
      <c r="I7296"/>
      <c r="K7296"/>
      <c r="N7296"/>
      <c r="U7296"/>
      <c r="V7296"/>
      <c r="X7296"/>
    </row>
    <row r="7297" spans="2:108" x14ac:dyDescent="0.3">
      <c r="B7297"/>
      <c r="C7297"/>
      <c r="E7297"/>
      <c r="F7297"/>
      <c r="G7297"/>
      <c r="H7297"/>
      <c r="I7297"/>
      <c r="K7297"/>
      <c r="N7297"/>
      <c r="U7297"/>
      <c r="V7297"/>
      <c r="X7297"/>
      <c r="DD7297"/>
    </row>
    <row r="7298" spans="2:108" x14ac:dyDescent="0.3">
      <c r="B7298"/>
      <c r="C7298"/>
      <c r="E7298"/>
      <c r="F7298"/>
      <c r="G7298"/>
      <c r="H7298"/>
      <c r="I7298"/>
      <c r="K7298"/>
      <c r="N7298"/>
      <c r="U7298"/>
      <c r="V7298"/>
      <c r="X7298"/>
    </row>
    <row r="7299" spans="2:108" x14ac:dyDescent="0.3">
      <c r="B7299"/>
      <c r="C7299"/>
      <c r="E7299"/>
      <c r="F7299"/>
      <c r="G7299"/>
      <c r="H7299"/>
      <c r="I7299"/>
      <c r="K7299"/>
      <c r="N7299"/>
      <c r="U7299"/>
      <c r="V7299"/>
      <c r="X7299"/>
    </row>
    <row r="7300" spans="2:108" x14ac:dyDescent="0.3">
      <c r="B7300"/>
      <c r="C7300"/>
      <c r="E7300"/>
      <c r="F7300"/>
      <c r="G7300"/>
      <c r="H7300"/>
      <c r="I7300"/>
      <c r="K7300"/>
      <c r="N7300"/>
      <c r="U7300"/>
      <c r="V7300"/>
      <c r="X7300"/>
    </row>
    <row r="7301" spans="2:108" x14ac:dyDescent="0.3">
      <c r="B7301"/>
      <c r="C7301"/>
      <c r="E7301"/>
      <c r="F7301"/>
      <c r="G7301"/>
      <c r="H7301"/>
      <c r="I7301"/>
      <c r="K7301"/>
      <c r="N7301"/>
      <c r="U7301"/>
      <c r="V7301"/>
      <c r="X7301"/>
    </row>
    <row r="7302" spans="2:108" x14ac:dyDescent="0.3">
      <c r="B7302"/>
      <c r="C7302"/>
      <c r="E7302"/>
      <c r="F7302"/>
      <c r="G7302"/>
      <c r="H7302"/>
      <c r="I7302"/>
      <c r="K7302"/>
      <c r="N7302"/>
      <c r="U7302"/>
      <c r="V7302"/>
      <c r="X7302"/>
      <c r="DD7302"/>
    </row>
    <row r="7303" spans="2:108" x14ac:dyDescent="0.3">
      <c r="B7303"/>
      <c r="C7303"/>
      <c r="E7303"/>
      <c r="F7303"/>
      <c r="G7303"/>
      <c r="H7303"/>
      <c r="I7303"/>
      <c r="K7303"/>
      <c r="N7303"/>
      <c r="O7303"/>
      <c r="P7303"/>
      <c r="U7303"/>
      <c r="V7303"/>
      <c r="X7303"/>
      <c r="DD7303"/>
    </row>
    <row r="7304" spans="2:108" x14ac:dyDescent="0.3">
      <c r="B7304"/>
      <c r="C7304"/>
      <c r="E7304"/>
      <c r="F7304"/>
      <c r="G7304"/>
      <c r="H7304"/>
      <c r="I7304"/>
      <c r="K7304"/>
      <c r="N7304"/>
      <c r="U7304"/>
      <c r="V7304"/>
      <c r="X7304"/>
    </row>
    <row r="7305" spans="2:108" x14ac:dyDescent="0.3">
      <c r="B7305"/>
      <c r="C7305"/>
      <c r="E7305"/>
      <c r="F7305"/>
      <c r="G7305"/>
      <c r="H7305"/>
      <c r="I7305"/>
      <c r="K7305"/>
      <c r="N7305"/>
      <c r="U7305"/>
      <c r="V7305"/>
      <c r="X7305"/>
      <c r="DD7305"/>
    </row>
    <row r="7306" spans="2:108" x14ac:dyDescent="0.3">
      <c r="B7306"/>
      <c r="C7306"/>
      <c r="E7306"/>
      <c r="F7306"/>
      <c r="G7306"/>
      <c r="H7306"/>
      <c r="I7306"/>
      <c r="K7306"/>
      <c r="N7306"/>
      <c r="U7306"/>
      <c r="V7306"/>
      <c r="X7306"/>
    </row>
    <row r="7307" spans="2:108" x14ac:dyDescent="0.3">
      <c r="B7307"/>
      <c r="C7307"/>
      <c r="E7307"/>
      <c r="F7307"/>
      <c r="G7307"/>
      <c r="H7307"/>
      <c r="I7307"/>
      <c r="K7307"/>
      <c r="N7307"/>
      <c r="U7307"/>
      <c r="V7307"/>
      <c r="X7307"/>
    </row>
    <row r="7308" spans="2:108" x14ac:dyDescent="0.3">
      <c r="B7308"/>
      <c r="C7308"/>
      <c r="E7308"/>
      <c r="F7308"/>
      <c r="G7308"/>
      <c r="H7308"/>
      <c r="I7308"/>
      <c r="K7308"/>
      <c r="N7308"/>
      <c r="U7308"/>
      <c r="V7308"/>
      <c r="X7308"/>
    </row>
    <row r="7309" spans="2:108" x14ac:dyDescent="0.3">
      <c r="B7309"/>
      <c r="C7309"/>
      <c r="E7309"/>
      <c r="F7309"/>
      <c r="G7309"/>
      <c r="H7309"/>
      <c r="I7309"/>
      <c r="K7309"/>
      <c r="N7309"/>
      <c r="U7309"/>
      <c r="V7309"/>
      <c r="X7309"/>
      <c r="DD7309"/>
    </row>
    <row r="7310" spans="2:108" x14ac:dyDescent="0.3">
      <c r="B7310"/>
      <c r="C7310"/>
      <c r="E7310"/>
      <c r="F7310"/>
      <c r="G7310"/>
      <c r="H7310"/>
      <c r="I7310"/>
      <c r="K7310"/>
      <c r="N7310"/>
      <c r="U7310"/>
      <c r="V7310"/>
      <c r="X7310"/>
    </row>
    <row r="7311" spans="2:108" x14ac:dyDescent="0.3">
      <c r="B7311"/>
      <c r="C7311"/>
      <c r="E7311"/>
      <c r="F7311"/>
      <c r="G7311"/>
      <c r="H7311"/>
      <c r="I7311"/>
      <c r="K7311"/>
      <c r="N7311"/>
      <c r="U7311"/>
      <c r="V7311"/>
      <c r="X7311"/>
      <c r="DD7311"/>
    </row>
    <row r="7312" spans="2:108" x14ac:dyDescent="0.3">
      <c r="B7312"/>
      <c r="C7312"/>
      <c r="E7312"/>
      <c r="F7312"/>
      <c r="G7312"/>
      <c r="H7312"/>
      <c r="I7312"/>
      <c r="K7312"/>
      <c r="N7312"/>
      <c r="U7312"/>
      <c r="V7312"/>
      <c r="X7312"/>
      <c r="DD7312"/>
    </row>
    <row r="7313" spans="2:108" x14ac:dyDescent="0.3">
      <c r="B7313"/>
      <c r="C7313"/>
      <c r="E7313"/>
      <c r="F7313"/>
      <c r="G7313"/>
      <c r="H7313"/>
      <c r="I7313"/>
      <c r="K7313"/>
      <c r="N7313"/>
      <c r="O7313"/>
      <c r="P7313"/>
      <c r="U7313"/>
      <c r="V7313"/>
      <c r="X7313"/>
      <c r="DD7313"/>
    </row>
    <row r="7314" spans="2:108" x14ac:dyDescent="0.3">
      <c r="B7314"/>
      <c r="C7314"/>
      <c r="E7314"/>
      <c r="F7314"/>
      <c r="G7314"/>
      <c r="H7314"/>
      <c r="I7314"/>
      <c r="K7314"/>
      <c r="N7314"/>
      <c r="O7314"/>
      <c r="P7314"/>
      <c r="U7314"/>
      <c r="V7314"/>
      <c r="X7314"/>
      <c r="DD7314"/>
    </row>
    <row r="7315" spans="2:108" x14ac:dyDescent="0.3">
      <c r="B7315"/>
      <c r="C7315"/>
      <c r="E7315"/>
      <c r="F7315"/>
      <c r="G7315"/>
      <c r="H7315"/>
      <c r="I7315"/>
      <c r="K7315"/>
      <c r="N7315"/>
      <c r="U7315"/>
      <c r="V7315"/>
      <c r="X7315"/>
    </row>
    <row r="7316" spans="2:108" x14ac:dyDescent="0.3">
      <c r="B7316"/>
      <c r="C7316"/>
      <c r="E7316"/>
      <c r="F7316"/>
      <c r="G7316"/>
      <c r="H7316"/>
      <c r="I7316"/>
      <c r="K7316"/>
      <c r="N7316"/>
      <c r="U7316"/>
      <c r="V7316"/>
      <c r="X7316"/>
      <c r="Y7316"/>
      <c r="DD7316"/>
    </row>
    <row r="7317" spans="2:108" x14ac:dyDescent="0.3">
      <c r="B7317"/>
      <c r="C7317"/>
      <c r="E7317"/>
      <c r="F7317"/>
      <c r="G7317"/>
      <c r="H7317"/>
      <c r="I7317"/>
      <c r="K7317"/>
      <c r="N7317"/>
      <c r="U7317"/>
      <c r="V7317"/>
      <c r="X7317"/>
    </row>
    <row r="7318" spans="2:108" x14ac:dyDescent="0.3">
      <c r="B7318"/>
      <c r="C7318"/>
      <c r="E7318"/>
      <c r="F7318"/>
      <c r="G7318"/>
      <c r="H7318"/>
      <c r="I7318"/>
      <c r="K7318"/>
      <c r="N7318"/>
      <c r="U7318"/>
      <c r="V7318"/>
      <c r="X7318"/>
    </row>
    <row r="7319" spans="2:108" x14ac:dyDescent="0.3">
      <c r="B7319"/>
      <c r="C7319"/>
      <c r="E7319"/>
      <c r="F7319"/>
      <c r="G7319"/>
      <c r="H7319"/>
      <c r="I7319"/>
      <c r="K7319"/>
      <c r="N7319"/>
      <c r="U7319"/>
      <c r="V7319"/>
      <c r="X7319"/>
    </row>
    <row r="7320" spans="2:108" x14ac:dyDescent="0.3">
      <c r="B7320"/>
      <c r="C7320"/>
      <c r="E7320"/>
      <c r="F7320"/>
      <c r="G7320"/>
      <c r="I7320"/>
      <c r="K7320"/>
      <c r="N7320"/>
      <c r="U7320"/>
      <c r="V7320"/>
      <c r="X7320"/>
    </row>
    <row r="7321" spans="2:108" x14ac:dyDescent="0.3">
      <c r="B7321"/>
      <c r="C7321"/>
      <c r="E7321"/>
      <c r="F7321"/>
      <c r="G7321"/>
      <c r="H7321"/>
      <c r="I7321"/>
      <c r="K7321"/>
      <c r="N7321"/>
      <c r="U7321"/>
      <c r="V7321"/>
      <c r="X7321"/>
      <c r="DD7321"/>
    </row>
    <row r="7322" spans="2:108" x14ac:dyDescent="0.3">
      <c r="B7322"/>
      <c r="C7322"/>
      <c r="E7322"/>
      <c r="F7322"/>
      <c r="G7322"/>
      <c r="H7322"/>
      <c r="I7322"/>
      <c r="K7322"/>
      <c r="N7322"/>
      <c r="U7322"/>
      <c r="V7322"/>
      <c r="X7322"/>
      <c r="Y7322"/>
      <c r="DD7322"/>
    </row>
    <row r="7323" spans="2:108" x14ac:dyDescent="0.3">
      <c r="B7323"/>
      <c r="C7323"/>
      <c r="E7323"/>
      <c r="F7323"/>
      <c r="G7323"/>
      <c r="H7323"/>
      <c r="I7323"/>
      <c r="K7323"/>
      <c r="N7323"/>
      <c r="U7323"/>
      <c r="V7323"/>
      <c r="X7323"/>
      <c r="DD7323"/>
    </row>
    <row r="7324" spans="2:108" x14ac:dyDescent="0.3">
      <c r="B7324"/>
      <c r="C7324"/>
      <c r="E7324"/>
      <c r="F7324"/>
      <c r="G7324"/>
      <c r="H7324"/>
      <c r="I7324"/>
      <c r="K7324"/>
      <c r="N7324"/>
      <c r="O7324"/>
      <c r="P7324"/>
      <c r="U7324"/>
      <c r="V7324"/>
      <c r="X7324"/>
      <c r="DD7324"/>
    </row>
    <row r="7325" spans="2:108" x14ac:dyDescent="0.3">
      <c r="B7325"/>
      <c r="C7325"/>
      <c r="E7325"/>
      <c r="F7325"/>
      <c r="G7325"/>
      <c r="H7325"/>
      <c r="I7325"/>
      <c r="K7325"/>
      <c r="N7325"/>
      <c r="U7325"/>
      <c r="V7325"/>
      <c r="X7325"/>
    </row>
    <row r="7326" spans="2:108" x14ac:dyDescent="0.3">
      <c r="B7326"/>
      <c r="C7326"/>
      <c r="E7326"/>
      <c r="F7326"/>
      <c r="G7326"/>
      <c r="H7326"/>
      <c r="I7326"/>
      <c r="K7326"/>
      <c r="N7326"/>
      <c r="U7326"/>
      <c r="V7326"/>
      <c r="X7326"/>
    </row>
    <row r="7327" spans="2:108" x14ac:dyDescent="0.3">
      <c r="B7327"/>
      <c r="C7327"/>
      <c r="E7327"/>
      <c r="F7327"/>
      <c r="G7327"/>
      <c r="H7327"/>
      <c r="I7327"/>
      <c r="K7327"/>
      <c r="N7327"/>
      <c r="U7327"/>
      <c r="V7327"/>
      <c r="X7327"/>
      <c r="DD7327"/>
    </row>
    <row r="7328" spans="2:108" x14ac:dyDescent="0.3">
      <c r="B7328"/>
      <c r="C7328"/>
      <c r="E7328"/>
      <c r="F7328"/>
      <c r="G7328"/>
      <c r="H7328"/>
      <c r="I7328"/>
      <c r="K7328"/>
      <c r="N7328"/>
      <c r="U7328"/>
      <c r="V7328"/>
      <c r="X7328"/>
    </row>
    <row r="7329" spans="2:108" x14ac:dyDescent="0.3">
      <c r="B7329"/>
      <c r="C7329"/>
      <c r="E7329"/>
      <c r="F7329"/>
      <c r="G7329"/>
      <c r="H7329"/>
      <c r="I7329"/>
      <c r="K7329"/>
      <c r="N7329"/>
      <c r="U7329"/>
      <c r="V7329"/>
      <c r="X7329"/>
      <c r="DD7329"/>
    </row>
    <row r="7330" spans="2:108" x14ac:dyDescent="0.3">
      <c r="B7330"/>
      <c r="C7330"/>
      <c r="E7330"/>
      <c r="F7330"/>
      <c r="G7330"/>
      <c r="H7330"/>
      <c r="I7330"/>
      <c r="K7330"/>
      <c r="N7330"/>
      <c r="O7330"/>
      <c r="P7330"/>
      <c r="U7330"/>
      <c r="V7330"/>
      <c r="X7330"/>
      <c r="DD7330"/>
    </row>
    <row r="7331" spans="2:108" x14ac:dyDescent="0.3">
      <c r="B7331"/>
      <c r="C7331"/>
      <c r="E7331"/>
      <c r="F7331"/>
      <c r="G7331"/>
      <c r="H7331"/>
      <c r="I7331"/>
      <c r="K7331"/>
      <c r="N7331"/>
      <c r="U7331"/>
      <c r="V7331"/>
      <c r="X7331"/>
      <c r="Y7331"/>
      <c r="DD7331"/>
    </row>
    <row r="7332" spans="2:108" x14ac:dyDescent="0.3">
      <c r="B7332"/>
      <c r="C7332"/>
      <c r="E7332"/>
      <c r="F7332"/>
      <c r="G7332"/>
      <c r="H7332"/>
      <c r="I7332"/>
      <c r="K7332"/>
      <c r="N7332"/>
      <c r="U7332"/>
      <c r="V7332"/>
      <c r="X7332"/>
    </row>
    <row r="7333" spans="2:108" x14ac:dyDescent="0.3">
      <c r="B7333"/>
      <c r="C7333"/>
      <c r="E7333"/>
      <c r="F7333"/>
      <c r="G7333"/>
      <c r="H7333"/>
      <c r="I7333"/>
      <c r="K7333"/>
      <c r="N7333"/>
      <c r="O7333"/>
      <c r="P7333"/>
      <c r="U7333"/>
      <c r="V7333"/>
      <c r="X7333"/>
      <c r="DD7333"/>
    </row>
    <row r="7334" spans="2:108" x14ac:dyDescent="0.3">
      <c r="B7334"/>
      <c r="C7334"/>
      <c r="E7334"/>
      <c r="F7334"/>
      <c r="G7334"/>
      <c r="H7334"/>
      <c r="I7334"/>
      <c r="K7334"/>
      <c r="N7334"/>
      <c r="U7334"/>
      <c r="V7334"/>
      <c r="X7334"/>
    </row>
    <row r="7335" spans="2:108" x14ac:dyDescent="0.3">
      <c r="B7335"/>
      <c r="C7335"/>
      <c r="E7335"/>
      <c r="F7335"/>
      <c r="G7335"/>
      <c r="H7335"/>
      <c r="I7335"/>
      <c r="K7335"/>
      <c r="N7335"/>
      <c r="U7335"/>
      <c r="V7335"/>
      <c r="X7335"/>
    </row>
    <row r="7336" spans="2:108" x14ac:dyDescent="0.3">
      <c r="B7336"/>
      <c r="C7336"/>
      <c r="E7336"/>
      <c r="F7336"/>
      <c r="G7336"/>
      <c r="H7336"/>
      <c r="I7336"/>
      <c r="K7336"/>
      <c r="N7336"/>
      <c r="U7336"/>
      <c r="V7336"/>
      <c r="X7336"/>
    </row>
    <row r="7337" spans="2:108" x14ac:dyDescent="0.3">
      <c r="B7337"/>
      <c r="C7337"/>
      <c r="E7337"/>
      <c r="F7337"/>
      <c r="G7337"/>
      <c r="H7337"/>
      <c r="I7337"/>
      <c r="K7337"/>
      <c r="N7337"/>
      <c r="O7337"/>
      <c r="P7337"/>
      <c r="U7337"/>
      <c r="V7337"/>
      <c r="X7337"/>
      <c r="DD7337"/>
    </row>
    <row r="7338" spans="2:108" x14ac:dyDescent="0.3">
      <c r="B7338"/>
      <c r="C7338"/>
      <c r="E7338"/>
      <c r="F7338"/>
      <c r="G7338"/>
      <c r="H7338"/>
      <c r="I7338"/>
      <c r="K7338"/>
      <c r="N7338"/>
      <c r="U7338"/>
      <c r="V7338"/>
      <c r="X7338"/>
    </row>
    <row r="7339" spans="2:108" x14ac:dyDescent="0.3">
      <c r="B7339"/>
      <c r="C7339"/>
      <c r="E7339"/>
      <c r="F7339"/>
      <c r="G7339"/>
      <c r="H7339"/>
      <c r="I7339"/>
      <c r="K7339"/>
      <c r="N7339"/>
      <c r="O7339"/>
      <c r="P7339"/>
      <c r="U7339"/>
      <c r="V7339"/>
      <c r="X7339"/>
      <c r="DD7339"/>
    </row>
    <row r="7340" spans="2:108" x14ac:dyDescent="0.3">
      <c r="B7340"/>
      <c r="C7340"/>
      <c r="E7340"/>
      <c r="F7340"/>
      <c r="G7340"/>
      <c r="H7340"/>
      <c r="I7340"/>
      <c r="K7340"/>
      <c r="N7340"/>
      <c r="O7340"/>
      <c r="P7340"/>
      <c r="U7340"/>
      <c r="V7340"/>
      <c r="X7340"/>
      <c r="DD7340"/>
    </row>
    <row r="7341" spans="2:108" x14ac:dyDescent="0.3">
      <c r="B7341"/>
      <c r="C7341"/>
      <c r="E7341"/>
      <c r="F7341"/>
      <c r="G7341"/>
      <c r="H7341"/>
      <c r="I7341"/>
      <c r="K7341"/>
      <c r="N7341"/>
      <c r="U7341"/>
      <c r="V7341"/>
      <c r="X7341"/>
      <c r="DD7341"/>
    </row>
    <row r="7342" spans="2:108" x14ac:dyDescent="0.3">
      <c r="B7342"/>
      <c r="C7342"/>
      <c r="E7342"/>
      <c r="F7342"/>
      <c r="G7342"/>
      <c r="H7342"/>
      <c r="I7342"/>
      <c r="K7342"/>
      <c r="N7342"/>
      <c r="U7342"/>
      <c r="V7342"/>
      <c r="X7342"/>
    </row>
    <row r="7343" spans="2:108" x14ac:dyDescent="0.3">
      <c r="B7343"/>
      <c r="C7343"/>
      <c r="E7343"/>
      <c r="F7343"/>
      <c r="G7343"/>
      <c r="H7343"/>
      <c r="I7343"/>
      <c r="K7343"/>
      <c r="N7343"/>
      <c r="U7343"/>
      <c r="V7343"/>
      <c r="X7343"/>
      <c r="Y7343"/>
      <c r="DD7343"/>
    </row>
    <row r="7344" spans="2:108" x14ac:dyDescent="0.3">
      <c r="B7344"/>
      <c r="C7344"/>
      <c r="E7344"/>
      <c r="F7344"/>
      <c r="G7344"/>
      <c r="H7344"/>
      <c r="I7344"/>
      <c r="K7344"/>
      <c r="N7344"/>
      <c r="U7344"/>
      <c r="V7344"/>
      <c r="X7344"/>
      <c r="Y7344"/>
    </row>
    <row r="7345" spans="2:108" x14ac:dyDescent="0.3">
      <c r="B7345"/>
      <c r="C7345"/>
      <c r="E7345"/>
      <c r="F7345"/>
      <c r="G7345"/>
      <c r="H7345"/>
      <c r="I7345"/>
      <c r="K7345"/>
      <c r="N7345"/>
      <c r="U7345"/>
      <c r="V7345"/>
      <c r="X7345"/>
    </row>
    <row r="7346" spans="2:108" x14ac:dyDescent="0.3">
      <c r="B7346"/>
      <c r="C7346"/>
      <c r="E7346"/>
      <c r="F7346"/>
      <c r="G7346"/>
      <c r="I7346"/>
      <c r="K7346"/>
      <c r="L7346"/>
      <c r="N7346"/>
      <c r="U7346"/>
      <c r="V7346"/>
      <c r="X7346"/>
      <c r="DD7346"/>
    </row>
    <row r="7347" spans="2:108" x14ac:dyDescent="0.3">
      <c r="B7347"/>
      <c r="C7347"/>
      <c r="E7347"/>
      <c r="F7347"/>
      <c r="G7347"/>
      <c r="H7347"/>
      <c r="I7347"/>
      <c r="K7347"/>
      <c r="N7347"/>
      <c r="U7347"/>
      <c r="V7347"/>
      <c r="X7347"/>
    </row>
    <row r="7348" spans="2:108" x14ac:dyDescent="0.3">
      <c r="B7348"/>
      <c r="C7348"/>
      <c r="E7348"/>
      <c r="F7348"/>
      <c r="G7348"/>
      <c r="H7348"/>
      <c r="I7348"/>
      <c r="K7348"/>
      <c r="N7348"/>
      <c r="U7348"/>
      <c r="V7348"/>
      <c r="X7348"/>
      <c r="DD7348"/>
    </row>
    <row r="7349" spans="2:108" x14ac:dyDescent="0.3">
      <c r="B7349"/>
      <c r="C7349"/>
      <c r="E7349"/>
      <c r="F7349"/>
      <c r="G7349"/>
      <c r="H7349"/>
      <c r="I7349"/>
      <c r="K7349"/>
      <c r="N7349"/>
      <c r="U7349"/>
      <c r="V7349"/>
      <c r="X7349"/>
    </row>
    <row r="7350" spans="2:108" x14ac:dyDescent="0.3">
      <c r="B7350"/>
      <c r="C7350"/>
      <c r="E7350"/>
      <c r="F7350"/>
      <c r="G7350"/>
      <c r="H7350"/>
      <c r="I7350"/>
      <c r="K7350"/>
      <c r="N7350"/>
      <c r="U7350"/>
      <c r="V7350"/>
      <c r="X7350"/>
      <c r="Y7350"/>
    </row>
    <row r="7351" spans="2:108" x14ac:dyDescent="0.3">
      <c r="B7351"/>
      <c r="C7351"/>
      <c r="E7351"/>
      <c r="F7351"/>
      <c r="G7351"/>
      <c r="I7351"/>
      <c r="K7351"/>
      <c r="N7351"/>
      <c r="O7351"/>
      <c r="P7351"/>
      <c r="U7351"/>
      <c r="V7351"/>
      <c r="X7351"/>
      <c r="Y7351"/>
    </row>
    <row r="7352" spans="2:108" x14ac:dyDescent="0.3">
      <c r="B7352"/>
      <c r="C7352"/>
      <c r="E7352"/>
      <c r="F7352"/>
      <c r="G7352"/>
      <c r="H7352"/>
      <c r="I7352"/>
      <c r="K7352"/>
      <c r="N7352"/>
      <c r="U7352"/>
      <c r="V7352"/>
      <c r="X7352"/>
    </row>
    <row r="7353" spans="2:108" x14ac:dyDescent="0.3">
      <c r="B7353"/>
      <c r="C7353"/>
      <c r="E7353"/>
      <c r="F7353"/>
      <c r="G7353"/>
      <c r="H7353"/>
      <c r="I7353"/>
      <c r="K7353"/>
      <c r="N7353"/>
      <c r="U7353"/>
      <c r="V7353"/>
      <c r="X7353"/>
    </row>
    <row r="7354" spans="2:108" x14ac:dyDescent="0.3">
      <c r="B7354"/>
      <c r="C7354"/>
      <c r="E7354"/>
      <c r="F7354"/>
      <c r="G7354"/>
      <c r="H7354"/>
      <c r="I7354"/>
      <c r="K7354"/>
      <c r="N7354"/>
      <c r="U7354"/>
      <c r="V7354"/>
      <c r="X7354"/>
      <c r="DD7354"/>
    </row>
    <row r="7355" spans="2:108" x14ac:dyDescent="0.3">
      <c r="B7355"/>
      <c r="C7355"/>
      <c r="E7355"/>
      <c r="F7355"/>
      <c r="G7355"/>
      <c r="I7355"/>
      <c r="K7355"/>
      <c r="N7355"/>
      <c r="U7355"/>
      <c r="V7355"/>
      <c r="X7355"/>
      <c r="Y7355"/>
    </row>
    <row r="7356" spans="2:108" x14ac:dyDescent="0.3">
      <c r="B7356"/>
      <c r="C7356"/>
      <c r="E7356"/>
      <c r="F7356"/>
      <c r="G7356"/>
      <c r="H7356"/>
      <c r="I7356"/>
      <c r="K7356"/>
      <c r="N7356"/>
      <c r="U7356"/>
      <c r="V7356"/>
      <c r="X7356"/>
      <c r="DD7356"/>
    </row>
    <row r="7357" spans="2:108" x14ac:dyDescent="0.3">
      <c r="B7357"/>
      <c r="C7357"/>
      <c r="E7357"/>
      <c r="F7357"/>
      <c r="G7357"/>
      <c r="H7357"/>
      <c r="I7357"/>
      <c r="K7357"/>
      <c r="N7357"/>
      <c r="U7357"/>
      <c r="V7357"/>
      <c r="X7357"/>
    </row>
    <row r="7358" spans="2:108" x14ac:dyDescent="0.3">
      <c r="B7358"/>
      <c r="C7358"/>
      <c r="E7358"/>
      <c r="F7358"/>
      <c r="G7358"/>
      <c r="H7358"/>
      <c r="I7358"/>
      <c r="K7358"/>
      <c r="N7358"/>
      <c r="O7358"/>
      <c r="P7358"/>
      <c r="U7358"/>
      <c r="V7358"/>
      <c r="X7358"/>
      <c r="DD7358"/>
    </row>
    <row r="7359" spans="2:108" x14ac:dyDescent="0.3">
      <c r="B7359"/>
      <c r="C7359"/>
      <c r="E7359"/>
      <c r="F7359"/>
      <c r="G7359"/>
      <c r="H7359"/>
      <c r="I7359"/>
      <c r="K7359"/>
      <c r="N7359"/>
      <c r="U7359"/>
      <c r="V7359"/>
      <c r="X7359"/>
      <c r="DD7359"/>
    </row>
    <row r="7360" spans="2:108" x14ac:dyDescent="0.3">
      <c r="B7360"/>
      <c r="C7360"/>
      <c r="E7360"/>
      <c r="F7360"/>
      <c r="G7360"/>
      <c r="H7360"/>
      <c r="I7360"/>
      <c r="K7360"/>
      <c r="N7360"/>
      <c r="O7360"/>
      <c r="P7360"/>
      <c r="U7360"/>
      <c r="V7360"/>
      <c r="X7360"/>
      <c r="DD7360"/>
    </row>
    <row r="7361" spans="2:108" x14ac:dyDescent="0.3">
      <c r="B7361"/>
      <c r="C7361"/>
      <c r="E7361"/>
      <c r="F7361"/>
      <c r="G7361"/>
      <c r="H7361"/>
      <c r="I7361"/>
      <c r="K7361"/>
      <c r="N7361"/>
      <c r="U7361"/>
      <c r="V7361"/>
      <c r="X7361"/>
      <c r="Y7361"/>
      <c r="DD7361"/>
    </row>
    <row r="7362" spans="2:108" x14ac:dyDescent="0.3">
      <c r="B7362"/>
      <c r="C7362"/>
      <c r="E7362"/>
      <c r="F7362"/>
      <c r="G7362"/>
      <c r="H7362"/>
      <c r="I7362"/>
      <c r="K7362"/>
      <c r="N7362"/>
      <c r="O7362"/>
      <c r="P7362"/>
      <c r="U7362"/>
      <c r="V7362"/>
      <c r="X7362"/>
      <c r="DD7362"/>
    </row>
    <row r="7363" spans="2:108" x14ac:dyDescent="0.3">
      <c r="B7363"/>
      <c r="C7363"/>
      <c r="E7363"/>
      <c r="F7363"/>
      <c r="G7363"/>
      <c r="H7363"/>
      <c r="I7363"/>
      <c r="K7363"/>
      <c r="N7363"/>
      <c r="U7363"/>
      <c r="V7363"/>
      <c r="X7363"/>
    </row>
    <row r="7364" spans="2:108" x14ac:dyDescent="0.3">
      <c r="B7364"/>
      <c r="C7364"/>
      <c r="E7364"/>
      <c r="F7364"/>
      <c r="G7364"/>
      <c r="H7364"/>
      <c r="I7364"/>
      <c r="K7364"/>
      <c r="N7364"/>
      <c r="U7364"/>
      <c r="V7364"/>
      <c r="X7364"/>
    </row>
    <row r="7365" spans="2:108" x14ac:dyDescent="0.3">
      <c r="B7365"/>
      <c r="C7365"/>
      <c r="E7365"/>
      <c r="F7365"/>
      <c r="G7365"/>
      <c r="H7365"/>
      <c r="I7365"/>
      <c r="K7365"/>
      <c r="N7365"/>
      <c r="U7365"/>
      <c r="V7365"/>
      <c r="X7365"/>
      <c r="Y7365"/>
      <c r="DD7365"/>
    </row>
    <row r="7366" spans="2:108" x14ac:dyDescent="0.3">
      <c r="B7366"/>
      <c r="C7366"/>
      <c r="E7366"/>
      <c r="F7366"/>
      <c r="G7366"/>
      <c r="H7366"/>
      <c r="I7366"/>
      <c r="K7366"/>
      <c r="N7366"/>
      <c r="U7366"/>
      <c r="V7366"/>
      <c r="X7366"/>
    </row>
    <row r="7367" spans="2:108" x14ac:dyDescent="0.3">
      <c r="B7367"/>
      <c r="C7367"/>
      <c r="E7367"/>
      <c r="F7367"/>
      <c r="G7367"/>
      <c r="H7367"/>
      <c r="I7367"/>
      <c r="K7367"/>
      <c r="N7367"/>
      <c r="O7367"/>
      <c r="P7367"/>
      <c r="Q7367"/>
      <c r="U7367"/>
      <c r="V7367"/>
      <c r="X7367"/>
      <c r="Y7367"/>
      <c r="BW7367"/>
      <c r="CO7367"/>
      <c r="CQ7367"/>
      <c r="DD7367"/>
    </row>
    <row r="7368" spans="2:108" x14ac:dyDescent="0.3">
      <c r="B7368"/>
      <c r="C7368"/>
      <c r="E7368"/>
      <c r="F7368"/>
      <c r="G7368"/>
      <c r="H7368"/>
      <c r="I7368"/>
      <c r="K7368"/>
      <c r="N7368"/>
      <c r="U7368"/>
      <c r="V7368"/>
      <c r="X7368"/>
    </row>
    <row r="7369" spans="2:108" x14ac:dyDescent="0.3">
      <c r="B7369"/>
      <c r="C7369"/>
      <c r="E7369"/>
      <c r="F7369"/>
      <c r="G7369"/>
      <c r="I7369"/>
      <c r="K7369"/>
      <c r="N7369"/>
      <c r="U7369"/>
      <c r="V7369"/>
      <c r="X7369"/>
    </row>
    <row r="7370" spans="2:108" x14ac:dyDescent="0.3">
      <c r="B7370"/>
      <c r="C7370"/>
      <c r="E7370"/>
      <c r="F7370"/>
      <c r="G7370"/>
      <c r="H7370"/>
      <c r="I7370"/>
      <c r="K7370"/>
      <c r="N7370"/>
      <c r="U7370"/>
      <c r="V7370"/>
      <c r="X7370"/>
    </row>
    <row r="7371" spans="2:108" x14ac:dyDescent="0.3">
      <c r="B7371"/>
      <c r="C7371"/>
      <c r="E7371"/>
      <c r="F7371"/>
      <c r="G7371"/>
      <c r="H7371"/>
      <c r="I7371"/>
      <c r="K7371"/>
      <c r="N7371"/>
      <c r="U7371"/>
      <c r="V7371"/>
      <c r="X7371"/>
      <c r="Y7371"/>
      <c r="DD7371"/>
    </row>
    <row r="7372" spans="2:108" x14ac:dyDescent="0.3">
      <c r="B7372"/>
      <c r="C7372"/>
      <c r="E7372"/>
      <c r="F7372"/>
      <c r="G7372"/>
      <c r="H7372"/>
      <c r="I7372"/>
      <c r="K7372"/>
      <c r="N7372"/>
      <c r="U7372"/>
      <c r="V7372"/>
      <c r="X7372"/>
      <c r="DD7372"/>
    </row>
    <row r="7373" spans="2:108" x14ac:dyDescent="0.3">
      <c r="B7373"/>
      <c r="C7373"/>
      <c r="E7373"/>
      <c r="F7373"/>
      <c r="G7373"/>
      <c r="H7373"/>
      <c r="I7373"/>
      <c r="K7373"/>
      <c r="N7373"/>
      <c r="U7373"/>
      <c r="V7373"/>
      <c r="X7373"/>
    </row>
    <row r="7374" spans="2:108" x14ac:dyDescent="0.3">
      <c r="B7374"/>
      <c r="C7374"/>
      <c r="E7374"/>
      <c r="F7374"/>
      <c r="G7374"/>
      <c r="I7374"/>
      <c r="K7374"/>
      <c r="N7374"/>
      <c r="U7374"/>
      <c r="V7374"/>
      <c r="X7374"/>
      <c r="Y7374"/>
      <c r="AP7374"/>
      <c r="AR7374"/>
      <c r="AV7374"/>
      <c r="BV7374"/>
      <c r="BW7374"/>
      <c r="BX7374"/>
      <c r="BY7374"/>
      <c r="CQ7374"/>
    </row>
    <row r="7375" spans="2:108" x14ac:dyDescent="0.3">
      <c r="B7375"/>
      <c r="C7375"/>
      <c r="E7375"/>
      <c r="F7375"/>
      <c r="G7375"/>
      <c r="H7375"/>
      <c r="I7375"/>
      <c r="K7375"/>
      <c r="N7375"/>
      <c r="U7375"/>
      <c r="V7375"/>
      <c r="X7375"/>
      <c r="DD7375"/>
    </row>
    <row r="7376" spans="2:108" x14ac:dyDescent="0.3">
      <c r="B7376"/>
      <c r="C7376"/>
      <c r="E7376"/>
      <c r="F7376"/>
      <c r="G7376"/>
      <c r="H7376"/>
      <c r="I7376"/>
      <c r="K7376"/>
      <c r="N7376"/>
      <c r="U7376"/>
      <c r="V7376"/>
      <c r="X7376"/>
      <c r="DD7376"/>
    </row>
    <row r="7377" spans="2:108" x14ac:dyDescent="0.3">
      <c r="B7377"/>
      <c r="C7377"/>
      <c r="E7377"/>
      <c r="F7377"/>
      <c r="G7377"/>
      <c r="H7377"/>
      <c r="I7377"/>
      <c r="K7377"/>
      <c r="N7377"/>
      <c r="U7377"/>
      <c r="V7377"/>
      <c r="X7377"/>
    </row>
    <row r="7378" spans="2:108" x14ac:dyDescent="0.3">
      <c r="B7378"/>
      <c r="C7378"/>
      <c r="E7378"/>
      <c r="F7378"/>
      <c r="G7378"/>
      <c r="H7378"/>
      <c r="I7378"/>
      <c r="K7378"/>
      <c r="N7378"/>
      <c r="U7378"/>
      <c r="V7378"/>
      <c r="X7378"/>
      <c r="DD7378"/>
    </row>
    <row r="7379" spans="2:108" x14ac:dyDescent="0.3">
      <c r="B7379"/>
      <c r="C7379"/>
      <c r="E7379"/>
      <c r="F7379"/>
      <c r="G7379"/>
      <c r="H7379"/>
      <c r="I7379"/>
      <c r="K7379"/>
      <c r="N7379"/>
      <c r="U7379"/>
      <c r="V7379"/>
      <c r="X7379"/>
    </row>
    <row r="7380" spans="2:108" x14ac:dyDescent="0.3">
      <c r="B7380"/>
      <c r="C7380"/>
      <c r="E7380"/>
      <c r="F7380"/>
      <c r="G7380"/>
      <c r="H7380"/>
      <c r="I7380"/>
      <c r="K7380"/>
      <c r="N7380"/>
      <c r="U7380"/>
      <c r="V7380"/>
      <c r="X7380"/>
    </row>
    <row r="7381" spans="2:108" x14ac:dyDescent="0.3">
      <c r="B7381"/>
      <c r="C7381"/>
      <c r="E7381"/>
      <c r="F7381"/>
      <c r="G7381"/>
      <c r="H7381"/>
      <c r="I7381"/>
      <c r="K7381"/>
      <c r="N7381"/>
      <c r="U7381"/>
      <c r="V7381"/>
      <c r="X7381"/>
      <c r="Y7381"/>
    </row>
    <row r="7382" spans="2:108" x14ac:dyDescent="0.3">
      <c r="B7382"/>
      <c r="C7382"/>
      <c r="E7382"/>
      <c r="F7382"/>
      <c r="G7382"/>
      <c r="H7382"/>
      <c r="I7382"/>
      <c r="K7382"/>
      <c r="N7382"/>
      <c r="U7382"/>
      <c r="V7382"/>
      <c r="X7382"/>
    </row>
    <row r="7383" spans="2:108" x14ac:dyDescent="0.3">
      <c r="B7383"/>
      <c r="C7383"/>
      <c r="E7383"/>
      <c r="F7383"/>
      <c r="G7383"/>
      <c r="H7383"/>
      <c r="I7383"/>
      <c r="K7383"/>
      <c r="N7383"/>
      <c r="U7383"/>
      <c r="V7383"/>
      <c r="X7383"/>
    </row>
    <row r="7384" spans="2:108" x14ac:dyDescent="0.3">
      <c r="B7384"/>
      <c r="C7384"/>
      <c r="E7384"/>
      <c r="F7384"/>
      <c r="G7384"/>
      <c r="H7384"/>
      <c r="I7384"/>
      <c r="K7384"/>
      <c r="N7384"/>
      <c r="U7384"/>
      <c r="V7384"/>
      <c r="X7384"/>
    </row>
    <row r="7385" spans="2:108" x14ac:dyDescent="0.3">
      <c r="B7385"/>
      <c r="C7385"/>
      <c r="E7385"/>
      <c r="F7385"/>
      <c r="G7385"/>
      <c r="H7385"/>
      <c r="I7385"/>
      <c r="K7385"/>
      <c r="N7385"/>
      <c r="U7385"/>
      <c r="V7385"/>
      <c r="X7385"/>
    </row>
    <row r="7386" spans="2:108" x14ac:dyDescent="0.3">
      <c r="B7386"/>
      <c r="C7386"/>
      <c r="E7386"/>
      <c r="F7386"/>
      <c r="G7386"/>
      <c r="H7386"/>
      <c r="I7386"/>
      <c r="K7386"/>
      <c r="N7386"/>
      <c r="U7386"/>
      <c r="V7386"/>
      <c r="X7386"/>
    </row>
    <row r="7387" spans="2:108" x14ac:dyDescent="0.3">
      <c r="B7387"/>
      <c r="C7387"/>
      <c r="E7387"/>
      <c r="F7387"/>
      <c r="G7387"/>
      <c r="H7387"/>
      <c r="I7387"/>
      <c r="K7387"/>
      <c r="N7387"/>
      <c r="U7387"/>
      <c r="V7387"/>
      <c r="X7387"/>
      <c r="DD7387"/>
    </row>
    <row r="7388" spans="2:108" x14ac:dyDescent="0.3">
      <c r="B7388"/>
      <c r="C7388"/>
      <c r="E7388"/>
      <c r="F7388"/>
      <c r="G7388"/>
      <c r="H7388"/>
      <c r="I7388"/>
      <c r="K7388"/>
      <c r="N7388"/>
      <c r="O7388"/>
      <c r="P7388"/>
      <c r="U7388"/>
      <c r="V7388"/>
      <c r="X7388"/>
      <c r="DD7388"/>
    </row>
    <row r="7389" spans="2:108" x14ac:dyDescent="0.3">
      <c r="B7389"/>
      <c r="C7389"/>
      <c r="E7389"/>
      <c r="F7389"/>
      <c r="G7389"/>
      <c r="H7389"/>
      <c r="I7389"/>
      <c r="K7389"/>
      <c r="N7389"/>
      <c r="O7389"/>
      <c r="P7389"/>
      <c r="U7389"/>
      <c r="V7389"/>
      <c r="X7389"/>
      <c r="DD7389"/>
    </row>
    <row r="7390" spans="2:108" x14ac:dyDescent="0.3">
      <c r="B7390"/>
      <c r="C7390"/>
      <c r="E7390"/>
      <c r="F7390"/>
      <c r="G7390"/>
      <c r="H7390"/>
      <c r="I7390"/>
      <c r="K7390"/>
      <c r="N7390"/>
      <c r="O7390"/>
      <c r="P7390"/>
      <c r="U7390"/>
      <c r="V7390"/>
      <c r="X7390"/>
      <c r="DD7390"/>
    </row>
    <row r="7391" spans="2:108" x14ac:dyDescent="0.3">
      <c r="B7391"/>
      <c r="C7391"/>
      <c r="E7391"/>
      <c r="F7391"/>
      <c r="G7391"/>
      <c r="H7391"/>
      <c r="I7391"/>
      <c r="K7391"/>
      <c r="N7391"/>
      <c r="O7391"/>
      <c r="P7391"/>
      <c r="U7391"/>
      <c r="V7391"/>
      <c r="X7391"/>
      <c r="DD7391"/>
    </row>
    <row r="7392" spans="2:108" x14ac:dyDescent="0.3">
      <c r="B7392"/>
      <c r="C7392"/>
      <c r="E7392"/>
      <c r="F7392"/>
      <c r="G7392"/>
      <c r="H7392"/>
      <c r="I7392"/>
      <c r="K7392"/>
      <c r="N7392"/>
      <c r="U7392"/>
      <c r="V7392"/>
      <c r="X7392"/>
      <c r="DD7392"/>
    </row>
    <row r="7393" spans="2:108" x14ac:dyDescent="0.3">
      <c r="B7393"/>
      <c r="C7393"/>
      <c r="E7393"/>
      <c r="F7393"/>
      <c r="G7393"/>
      <c r="H7393"/>
      <c r="I7393"/>
      <c r="K7393"/>
      <c r="N7393"/>
      <c r="U7393"/>
      <c r="V7393"/>
      <c r="X7393"/>
      <c r="DD7393"/>
    </row>
    <row r="7394" spans="2:108" x14ac:dyDescent="0.3">
      <c r="B7394"/>
      <c r="C7394"/>
      <c r="E7394"/>
      <c r="F7394"/>
      <c r="G7394"/>
      <c r="H7394"/>
      <c r="I7394"/>
      <c r="K7394"/>
      <c r="N7394"/>
      <c r="U7394"/>
      <c r="V7394"/>
      <c r="X7394"/>
    </row>
    <row r="7395" spans="2:108" x14ac:dyDescent="0.3">
      <c r="B7395"/>
      <c r="C7395"/>
      <c r="E7395"/>
      <c r="F7395"/>
      <c r="G7395"/>
      <c r="H7395"/>
      <c r="I7395"/>
      <c r="K7395"/>
      <c r="N7395"/>
      <c r="O7395"/>
      <c r="P7395"/>
      <c r="U7395"/>
      <c r="V7395"/>
      <c r="X7395"/>
      <c r="DD7395"/>
    </row>
    <row r="7396" spans="2:108" x14ac:dyDescent="0.3">
      <c r="B7396"/>
      <c r="C7396"/>
      <c r="E7396"/>
      <c r="F7396"/>
      <c r="G7396"/>
      <c r="H7396"/>
      <c r="I7396"/>
      <c r="K7396"/>
      <c r="N7396"/>
      <c r="U7396"/>
      <c r="V7396"/>
      <c r="X7396"/>
      <c r="Y7396"/>
      <c r="DD7396"/>
    </row>
    <row r="7397" spans="2:108" x14ac:dyDescent="0.3">
      <c r="B7397"/>
      <c r="C7397"/>
      <c r="E7397"/>
      <c r="F7397"/>
      <c r="G7397"/>
      <c r="H7397"/>
      <c r="I7397"/>
      <c r="K7397"/>
      <c r="N7397"/>
      <c r="U7397"/>
      <c r="V7397"/>
      <c r="X7397"/>
      <c r="DD7397"/>
    </row>
    <row r="7398" spans="2:108" x14ac:dyDescent="0.3">
      <c r="B7398"/>
      <c r="C7398"/>
      <c r="E7398"/>
      <c r="F7398"/>
      <c r="G7398"/>
      <c r="H7398"/>
      <c r="I7398"/>
      <c r="K7398"/>
      <c r="N7398"/>
      <c r="U7398"/>
      <c r="V7398"/>
      <c r="X7398"/>
      <c r="DD7398"/>
    </row>
    <row r="7399" spans="2:108" x14ac:dyDescent="0.3">
      <c r="B7399"/>
      <c r="C7399"/>
      <c r="E7399"/>
      <c r="F7399"/>
      <c r="G7399"/>
      <c r="H7399"/>
      <c r="I7399"/>
      <c r="K7399"/>
      <c r="N7399"/>
      <c r="U7399"/>
      <c r="V7399"/>
      <c r="X7399"/>
    </row>
    <row r="7400" spans="2:108" x14ac:dyDescent="0.3">
      <c r="B7400"/>
      <c r="C7400"/>
      <c r="E7400"/>
      <c r="F7400"/>
      <c r="G7400"/>
      <c r="H7400"/>
      <c r="I7400"/>
      <c r="K7400"/>
      <c r="N7400"/>
      <c r="U7400"/>
      <c r="V7400"/>
      <c r="X7400"/>
      <c r="DD7400"/>
    </row>
    <row r="7401" spans="2:108" x14ac:dyDescent="0.3">
      <c r="B7401"/>
      <c r="C7401"/>
      <c r="E7401"/>
      <c r="F7401"/>
      <c r="G7401"/>
      <c r="H7401"/>
      <c r="I7401"/>
      <c r="K7401"/>
      <c r="N7401"/>
      <c r="U7401"/>
      <c r="V7401"/>
      <c r="X7401"/>
      <c r="Y7401"/>
    </row>
    <row r="7402" spans="2:108" x14ac:dyDescent="0.3">
      <c r="B7402"/>
      <c r="C7402"/>
      <c r="E7402"/>
      <c r="F7402"/>
      <c r="G7402"/>
      <c r="I7402"/>
      <c r="K7402"/>
      <c r="N7402"/>
      <c r="U7402"/>
      <c r="V7402"/>
      <c r="X7402"/>
      <c r="Y7402"/>
      <c r="AP7402"/>
      <c r="AR7402"/>
      <c r="AV7402"/>
      <c r="BV7402"/>
      <c r="BW7402"/>
      <c r="BX7402"/>
      <c r="BY7402"/>
      <c r="CO7402"/>
      <c r="CQ7402"/>
    </row>
    <row r="7403" spans="2:108" x14ac:dyDescent="0.3">
      <c r="B7403"/>
      <c r="C7403"/>
      <c r="E7403"/>
      <c r="F7403"/>
      <c r="G7403"/>
      <c r="H7403"/>
      <c r="I7403"/>
      <c r="K7403"/>
      <c r="N7403"/>
      <c r="U7403"/>
      <c r="V7403"/>
      <c r="X7403"/>
    </row>
    <row r="7404" spans="2:108" x14ac:dyDescent="0.3">
      <c r="B7404"/>
      <c r="C7404"/>
      <c r="E7404"/>
      <c r="F7404"/>
      <c r="G7404"/>
      <c r="H7404"/>
      <c r="I7404"/>
      <c r="K7404"/>
      <c r="N7404"/>
      <c r="U7404"/>
      <c r="V7404"/>
      <c r="X7404"/>
    </row>
    <row r="7405" spans="2:108" x14ac:dyDescent="0.3">
      <c r="B7405"/>
      <c r="C7405"/>
      <c r="E7405"/>
      <c r="F7405"/>
      <c r="G7405"/>
      <c r="I7405"/>
      <c r="K7405"/>
      <c r="N7405"/>
      <c r="U7405"/>
      <c r="V7405"/>
      <c r="X7405"/>
      <c r="Y7405"/>
      <c r="DD7405"/>
    </row>
    <row r="7406" spans="2:108" x14ac:dyDescent="0.3">
      <c r="B7406"/>
      <c r="C7406"/>
      <c r="E7406"/>
      <c r="F7406"/>
      <c r="G7406"/>
      <c r="H7406"/>
      <c r="I7406"/>
      <c r="K7406"/>
      <c r="N7406"/>
      <c r="U7406"/>
      <c r="V7406"/>
      <c r="X7406"/>
    </row>
    <row r="7407" spans="2:108" x14ac:dyDescent="0.3">
      <c r="B7407"/>
      <c r="C7407"/>
      <c r="E7407"/>
      <c r="F7407"/>
      <c r="G7407"/>
      <c r="H7407"/>
      <c r="I7407"/>
      <c r="K7407"/>
      <c r="N7407"/>
      <c r="U7407"/>
      <c r="V7407"/>
      <c r="X7407"/>
      <c r="DD7407"/>
    </row>
    <row r="7408" spans="2:108" x14ac:dyDescent="0.3">
      <c r="B7408"/>
      <c r="C7408"/>
      <c r="E7408"/>
      <c r="F7408"/>
      <c r="G7408"/>
      <c r="H7408"/>
      <c r="I7408"/>
      <c r="K7408"/>
      <c r="N7408"/>
      <c r="U7408"/>
      <c r="V7408"/>
      <c r="X7408"/>
      <c r="DD7408"/>
    </row>
    <row r="7409" spans="2:108" x14ac:dyDescent="0.3">
      <c r="B7409"/>
      <c r="C7409"/>
      <c r="E7409"/>
      <c r="F7409"/>
      <c r="G7409"/>
      <c r="H7409"/>
      <c r="I7409"/>
      <c r="K7409"/>
      <c r="N7409"/>
      <c r="U7409"/>
      <c r="V7409"/>
      <c r="X7409"/>
      <c r="DD7409"/>
    </row>
    <row r="7410" spans="2:108" x14ac:dyDescent="0.3">
      <c r="B7410"/>
      <c r="C7410"/>
      <c r="E7410"/>
      <c r="F7410"/>
      <c r="G7410"/>
      <c r="H7410"/>
      <c r="I7410"/>
      <c r="K7410"/>
      <c r="N7410"/>
      <c r="O7410"/>
      <c r="P7410"/>
      <c r="U7410"/>
      <c r="V7410"/>
      <c r="X7410"/>
      <c r="DD7410"/>
    </row>
    <row r="7411" spans="2:108" x14ac:dyDescent="0.3">
      <c r="B7411"/>
      <c r="C7411"/>
      <c r="E7411"/>
      <c r="F7411"/>
      <c r="G7411"/>
      <c r="H7411"/>
      <c r="I7411"/>
      <c r="K7411"/>
      <c r="N7411"/>
      <c r="U7411"/>
      <c r="V7411"/>
      <c r="X7411"/>
      <c r="Y7411"/>
      <c r="DD7411"/>
    </row>
    <row r="7412" spans="2:108" x14ac:dyDescent="0.3">
      <c r="B7412"/>
      <c r="C7412"/>
      <c r="E7412"/>
      <c r="F7412"/>
      <c r="G7412"/>
      <c r="H7412"/>
      <c r="I7412"/>
      <c r="K7412"/>
      <c r="N7412"/>
      <c r="O7412"/>
      <c r="P7412"/>
      <c r="U7412"/>
      <c r="V7412"/>
      <c r="X7412"/>
      <c r="DD7412"/>
    </row>
    <row r="7413" spans="2:108" x14ac:dyDescent="0.3">
      <c r="B7413"/>
      <c r="C7413"/>
      <c r="E7413"/>
      <c r="F7413"/>
      <c r="G7413"/>
      <c r="H7413"/>
      <c r="I7413"/>
      <c r="K7413"/>
      <c r="N7413"/>
      <c r="O7413"/>
      <c r="P7413"/>
      <c r="U7413"/>
      <c r="V7413"/>
      <c r="X7413"/>
      <c r="DD7413"/>
    </row>
    <row r="7414" spans="2:108" x14ac:dyDescent="0.3">
      <c r="B7414"/>
      <c r="C7414"/>
      <c r="E7414"/>
      <c r="F7414"/>
      <c r="G7414"/>
      <c r="H7414"/>
      <c r="I7414"/>
      <c r="K7414"/>
      <c r="N7414"/>
      <c r="U7414"/>
      <c r="V7414"/>
      <c r="X7414"/>
      <c r="DD7414"/>
    </row>
    <row r="7415" spans="2:108" x14ac:dyDescent="0.3">
      <c r="B7415"/>
      <c r="C7415"/>
      <c r="E7415"/>
      <c r="F7415"/>
      <c r="G7415"/>
      <c r="H7415"/>
      <c r="I7415"/>
      <c r="K7415"/>
      <c r="N7415"/>
      <c r="U7415"/>
      <c r="V7415"/>
      <c r="X7415"/>
      <c r="DD7415"/>
    </row>
    <row r="7416" spans="2:108" x14ac:dyDescent="0.3">
      <c r="B7416"/>
      <c r="C7416"/>
      <c r="E7416"/>
      <c r="F7416"/>
      <c r="G7416"/>
      <c r="H7416"/>
      <c r="I7416"/>
      <c r="K7416"/>
      <c r="N7416"/>
      <c r="U7416"/>
      <c r="V7416"/>
      <c r="X7416"/>
    </row>
    <row r="7417" spans="2:108" x14ac:dyDescent="0.3">
      <c r="B7417"/>
      <c r="C7417"/>
      <c r="E7417"/>
      <c r="F7417"/>
      <c r="G7417"/>
      <c r="I7417"/>
      <c r="K7417"/>
      <c r="N7417"/>
      <c r="U7417"/>
      <c r="V7417"/>
      <c r="X7417"/>
      <c r="Y7417"/>
      <c r="AP7417"/>
      <c r="AR7417"/>
      <c r="AV7417"/>
      <c r="BV7417"/>
      <c r="BW7417"/>
      <c r="BX7417"/>
      <c r="BY7417"/>
      <c r="CO7417"/>
      <c r="CQ7417"/>
    </row>
    <row r="7418" spans="2:108" x14ac:dyDescent="0.3">
      <c r="B7418"/>
      <c r="C7418"/>
      <c r="E7418"/>
      <c r="F7418"/>
      <c r="G7418"/>
      <c r="H7418"/>
      <c r="I7418"/>
      <c r="K7418"/>
      <c r="N7418"/>
      <c r="U7418"/>
      <c r="V7418"/>
      <c r="X7418"/>
      <c r="Y7418"/>
    </row>
    <row r="7419" spans="2:108" x14ac:dyDescent="0.3">
      <c r="B7419"/>
      <c r="C7419"/>
      <c r="E7419"/>
      <c r="F7419"/>
      <c r="G7419"/>
      <c r="H7419"/>
      <c r="I7419"/>
      <c r="K7419"/>
      <c r="N7419"/>
      <c r="U7419"/>
      <c r="V7419"/>
      <c r="X7419"/>
    </row>
    <row r="7420" spans="2:108" x14ac:dyDescent="0.3">
      <c r="B7420"/>
      <c r="C7420"/>
      <c r="E7420"/>
      <c r="F7420"/>
      <c r="G7420"/>
      <c r="H7420"/>
      <c r="I7420"/>
      <c r="K7420"/>
      <c r="N7420"/>
      <c r="U7420"/>
      <c r="V7420"/>
      <c r="X7420"/>
    </row>
    <row r="7421" spans="2:108" x14ac:dyDescent="0.3">
      <c r="B7421"/>
      <c r="C7421"/>
      <c r="E7421"/>
      <c r="F7421"/>
      <c r="G7421"/>
      <c r="H7421"/>
      <c r="I7421"/>
      <c r="K7421"/>
      <c r="N7421"/>
      <c r="U7421"/>
      <c r="V7421"/>
      <c r="X7421"/>
      <c r="Y7421"/>
    </row>
    <row r="7422" spans="2:108" x14ac:dyDescent="0.3">
      <c r="B7422"/>
      <c r="C7422"/>
      <c r="E7422"/>
      <c r="F7422"/>
      <c r="G7422"/>
      <c r="H7422"/>
      <c r="I7422"/>
      <c r="K7422"/>
      <c r="N7422"/>
      <c r="U7422"/>
      <c r="V7422"/>
      <c r="X7422"/>
    </row>
    <row r="7423" spans="2:108" x14ac:dyDescent="0.3">
      <c r="B7423"/>
      <c r="C7423"/>
      <c r="E7423"/>
      <c r="F7423"/>
      <c r="G7423"/>
      <c r="H7423"/>
      <c r="I7423"/>
      <c r="K7423"/>
      <c r="N7423"/>
      <c r="U7423"/>
      <c r="V7423"/>
      <c r="X7423"/>
      <c r="DD7423"/>
    </row>
    <row r="7424" spans="2:108" x14ac:dyDescent="0.3">
      <c r="B7424"/>
      <c r="C7424"/>
      <c r="E7424"/>
      <c r="F7424"/>
      <c r="G7424"/>
      <c r="H7424"/>
      <c r="I7424"/>
      <c r="K7424"/>
      <c r="N7424"/>
      <c r="U7424"/>
      <c r="V7424"/>
      <c r="X7424"/>
    </row>
    <row r="7425" spans="2:108" x14ac:dyDescent="0.3">
      <c r="B7425"/>
      <c r="C7425"/>
      <c r="E7425"/>
      <c r="F7425"/>
      <c r="G7425"/>
      <c r="H7425"/>
      <c r="I7425"/>
      <c r="K7425"/>
      <c r="N7425"/>
      <c r="O7425"/>
      <c r="P7425"/>
      <c r="U7425"/>
      <c r="V7425"/>
      <c r="X7425"/>
      <c r="DD7425"/>
    </row>
    <row r="7426" spans="2:108" x14ac:dyDescent="0.3">
      <c r="B7426"/>
      <c r="C7426"/>
      <c r="E7426"/>
      <c r="F7426"/>
      <c r="G7426"/>
      <c r="H7426"/>
      <c r="I7426"/>
      <c r="K7426"/>
      <c r="N7426"/>
      <c r="U7426"/>
      <c r="V7426"/>
      <c r="X7426"/>
      <c r="DD7426"/>
    </row>
    <row r="7427" spans="2:108" x14ac:dyDescent="0.3">
      <c r="B7427"/>
      <c r="C7427"/>
      <c r="E7427"/>
      <c r="F7427"/>
      <c r="G7427"/>
      <c r="I7427"/>
      <c r="K7427"/>
      <c r="L7427"/>
      <c r="N7427"/>
      <c r="U7427"/>
      <c r="V7427"/>
      <c r="X7427"/>
      <c r="DD7427"/>
    </row>
    <row r="7428" spans="2:108" x14ac:dyDescent="0.3">
      <c r="B7428"/>
      <c r="C7428"/>
      <c r="E7428"/>
      <c r="F7428"/>
      <c r="G7428"/>
      <c r="H7428"/>
      <c r="I7428"/>
      <c r="K7428"/>
      <c r="N7428"/>
      <c r="U7428"/>
      <c r="V7428"/>
      <c r="X7428"/>
    </row>
    <row r="7429" spans="2:108" x14ac:dyDescent="0.3">
      <c r="B7429"/>
      <c r="C7429"/>
      <c r="E7429"/>
      <c r="F7429"/>
      <c r="G7429"/>
      <c r="H7429"/>
      <c r="I7429"/>
      <c r="K7429"/>
      <c r="N7429"/>
      <c r="U7429"/>
      <c r="V7429"/>
      <c r="X7429"/>
    </row>
    <row r="7430" spans="2:108" x14ac:dyDescent="0.3">
      <c r="B7430"/>
      <c r="C7430"/>
      <c r="E7430"/>
      <c r="F7430"/>
      <c r="G7430"/>
      <c r="I7430"/>
      <c r="K7430"/>
      <c r="N7430"/>
      <c r="U7430"/>
      <c r="V7430"/>
      <c r="X7430"/>
      <c r="Y7430"/>
    </row>
    <row r="7431" spans="2:108" x14ac:dyDescent="0.3">
      <c r="B7431"/>
      <c r="C7431"/>
      <c r="E7431"/>
      <c r="F7431"/>
      <c r="G7431"/>
      <c r="H7431"/>
      <c r="I7431"/>
      <c r="K7431"/>
      <c r="N7431"/>
      <c r="U7431"/>
      <c r="V7431"/>
      <c r="X7431"/>
    </row>
    <row r="7432" spans="2:108" x14ac:dyDescent="0.3">
      <c r="B7432"/>
      <c r="C7432"/>
      <c r="E7432"/>
      <c r="F7432"/>
      <c r="G7432"/>
      <c r="H7432"/>
      <c r="I7432"/>
      <c r="K7432"/>
      <c r="N7432"/>
      <c r="U7432"/>
      <c r="V7432"/>
      <c r="X7432"/>
      <c r="Y7432"/>
      <c r="AP7432"/>
      <c r="AR7432"/>
      <c r="AV7432"/>
      <c r="AX7432"/>
      <c r="BS7432"/>
      <c r="BV7432"/>
      <c r="BW7432"/>
      <c r="BX7432"/>
      <c r="BY7432"/>
      <c r="CO7432"/>
    </row>
    <row r="7433" spans="2:108" x14ac:dyDescent="0.3">
      <c r="B7433"/>
      <c r="C7433"/>
      <c r="E7433"/>
      <c r="F7433"/>
      <c r="G7433"/>
      <c r="H7433"/>
      <c r="I7433"/>
      <c r="K7433"/>
      <c r="N7433"/>
      <c r="U7433"/>
      <c r="V7433"/>
      <c r="X7433"/>
      <c r="DD7433"/>
    </row>
    <row r="7434" spans="2:108" x14ac:dyDescent="0.3">
      <c r="B7434"/>
      <c r="C7434"/>
      <c r="E7434"/>
      <c r="F7434"/>
      <c r="G7434"/>
      <c r="H7434"/>
      <c r="I7434"/>
      <c r="K7434"/>
      <c r="N7434"/>
      <c r="O7434"/>
      <c r="P7434"/>
      <c r="U7434"/>
      <c r="V7434"/>
      <c r="X7434"/>
      <c r="DD7434"/>
    </row>
    <row r="7435" spans="2:108" x14ac:dyDescent="0.3">
      <c r="B7435"/>
      <c r="C7435"/>
      <c r="E7435"/>
      <c r="F7435"/>
      <c r="G7435"/>
      <c r="H7435"/>
      <c r="I7435"/>
      <c r="K7435"/>
      <c r="N7435"/>
      <c r="U7435"/>
      <c r="V7435"/>
      <c r="X7435"/>
    </row>
    <row r="7436" spans="2:108" x14ac:dyDescent="0.3">
      <c r="B7436"/>
      <c r="C7436"/>
      <c r="E7436"/>
      <c r="F7436"/>
      <c r="G7436"/>
      <c r="H7436"/>
      <c r="I7436"/>
      <c r="K7436"/>
      <c r="N7436"/>
      <c r="U7436"/>
      <c r="V7436"/>
      <c r="X7436"/>
    </row>
    <row r="7437" spans="2:108" x14ac:dyDescent="0.3">
      <c r="B7437"/>
      <c r="C7437"/>
      <c r="E7437"/>
      <c r="F7437"/>
      <c r="G7437"/>
      <c r="H7437"/>
      <c r="I7437"/>
      <c r="K7437"/>
      <c r="N7437"/>
      <c r="U7437"/>
      <c r="V7437"/>
      <c r="X7437"/>
      <c r="DD7437"/>
    </row>
    <row r="7438" spans="2:108" x14ac:dyDescent="0.3">
      <c r="B7438"/>
      <c r="C7438"/>
      <c r="E7438"/>
      <c r="F7438"/>
      <c r="G7438"/>
      <c r="H7438"/>
      <c r="I7438"/>
      <c r="K7438"/>
      <c r="N7438"/>
      <c r="U7438"/>
      <c r="V7438"/>
      <c r="X7438"/>
      <c r="DD7438"/>
    </row>
    <row r="7439" spans="2:108" x14ac:dyDescent="0.3">
      <c r="B7439"/>
      <c r="C7439"/>
      <c r="E7439"/>
      <c r="F7439"/>
      <c r="G7439"/>
      <c r="H7439"/>
      <c r="I7439"/>
      <c r="K7439"/>
      <c r="N7439"/>
      <c r="U7439"/>
      <c r="V7439"/>
      <c r="X7439"/>
    </row>
    <row r="7440" spans="2:108" x14ac:dyDescent="0.3">
      <c r="B7440"/>
      <c r="C7440"/>
      <c r="E7440"/>
      <c r="F7440"/>
      <c r="G7440"/>
      <c r="H7440"/>
      <c r="I7440"/>
      <c r="K7440"/>
      <c r="N7440"/>
      <c r="U7440"/>
      <c r="V7440"/>
      <c r="X7440"/>
    </row>
    <row r="7441" spans="2:108" x14ac:dyDescent="0.3">
      <c r="B7441"/>
      <c r="C7441"/>
      <c r="E7441"/>
      <c r="F7441"/>
      <c r="G7441"/>
      <c r="H7441"/>
      <c r="I7441"/>
      <c r="K7441"/>
      <c r="N7441"/>
      <c r="O7441"/>
      <c r="P7441"/>
      <c r="U7441"/>
      <c r="V7441"/>
      <c r="X7441"/>
      <c r="DD7441"/>
    </row>
    <row r="7442" spans="2:108" x14ac:dyDescent="0.3">
      <c r="B7442"/>
      <c r="C7442"/>
      <c r="E7442"/>
      <c r="F7442"/>
      <c r="G7442"/>
      <c r="H7442"/>
      <c r="I7442"/>
      <c r="K7442"/>
      <c r="N7442"/>
      <c r="U7442"/>
      <c r="V7442"/>
      <c r="X7442"/>
      <c r="Y7442"/>
      <c r="DD7442"/>
    </row>
    <row r="7443" spans="2:108" x14ac:dyDescent="0.3">
      <c r="B7443"/>
      <c r="C7443"/>
      <c r="E7443"/>
      <c r="F7443"/>
      <c r="G7443"/>
      <c r="H7443"/>
      <c r="I7443"/>
      <c r="K7443"/>
      <c r="N7443"/>
      <c r="U7443"/>
      <c r="V7443"/>
      <c r="X7443"/>
      <c r="DD7443"/>
    </row>
    <row r="7444" spans="2:108" x14ac:dyDescent="0.3">
      <c r="B7444"/>
      <c r="C7444"/>
      <c r="E7444"/>
      <c r="F7444"/>
      <c r="G7444"/>
      <c r="H7444"/>
      <c r="I7444"/>
      <c r="K7444"/>
      <c r="N7444"/>
      <c r="O7444"/>
      <c r="P7444"/>
      <c r="U7444"/>
      <c r="V7444"/>
      <c r="X7444"/>
      <c r="DD7444"/>
    </row>
    <row r="7445" spans="2:108" x14ac:dyDescent="0.3">
      <c r="B7445"/>
      <c r="C7445"/>
      <c r="E7445"/>
      <c r="F7445"/>
      <c r="G7445"/>
      <c r="H7445"/>
      <c r="I7445"/>
      <c r="K7445"/>
      <c r="N7445"/>
      <c r="U7445"/>
      <c r="V7445"/>
      <c r="X7445"/>
      <c r="DD7445"/>
    </row>
    <row r="7446" spans="2:108" x14ac:dyDescent="0.3">
      <c r="B7446"/>
      <c r="C7446"/>
      <c r="E7446"/>
      <c r="F7446"/>
      <c r="G7446"/>
      <c r="H7446"/>
      <c r="I7446"/>
      <c r="K7446"/>
      <c r="N7446"/>
      <c r="O7446"/>
      <c r="P7446"/>
      <c r="U7446"/>
      <c r="V7446"/>
      <c r="X7446"/>
      <c r="DD7446"/>
    </row>
    <row r="7447" spans="2:108" x14ac:dyDescent="0.3">
      <c r="B7447"/>
      <c r="C7447"/>
      <c r="E7447"/>
      <c r="F7447"/>
      <c r="G7447"/>
      <c r="H7447"/>
      <c r="I7447"/>
      <c r="K7447"/>
      <c r="N7447"/>
      <c r="U7447"/>
      <c r="V7447"/>
      <c r="X7447"/>
    </row>
    <row r="7448" spans="2:108" x14ac:dyDescent="0.3">
      <c r="B7448"/>
      <c r="C7448"/>
      <c r="E7448"/>
      <c r="F7448"/>
      <c r="G7448"/>
      <c r="H7448"/>
      <c r="I7448"/>
      <c r="K7448"/>
      <c r="N7448"/>
      <c r="O7448"/>
      <c r="P7448"/>
      <c r="U7448"/>
      <c r="V7448"/>
      <c r="X7448"/>
      <c r="DD7448"/>
    </row>
    <row r="7449" spans="2:108" x14ac:dyDescent="0.3">
      <c r="B7449"/>
      <c r="C7449"/>
      <c r="E7449"/>
      <c r="F7449"/>
      <c r="G7449"/>
      <c r="I7449"/>
      <c r="K7449"/>
      <c r="N7449"/>
      <c r="U7449"/>
      <c r="V7449"/>
      <c r="X7449"/>
      <c r="DD7449"/>
    </row>
    <row r="7450" spans="2:108" x14ac:dyDescent="0.3">
      <c r="B7450"/>
      <c r="C7450"/>
      <c r="E7450"/>
      <c r="F7450"/>
      <c r="G7450"/>
      <c r="H7450"/>
      <c r="I7450"/>
      <c r="K7450"/>
      <c r="N7450"/>
      <c r="U7450"/>
      <c r="V7450"/>
      <c r="X7450"/>
    </row>
    <row r="7451" spans="2:108" x14ac:dyDescent="0.3">
      <c r="B7451"/>
      <c r="C7451"/>
      <c r="E7451"/>
      <c r="F7451"/>
      <c r="G7451"/>
      <c r="H7451"/>
      <c r="I7451"/>
      <c r="K7451"/>
      <c r="N7451"/>
      <c r="U7451"/>
      <c r="V7451"/>
      <c r="X7451"/>
    </row>
    <row r="7452" spans="2:108" x14ac:dyDescent="0.3">
      <c r="B7452"/>
      <c r="C7452"/>
      <c r="E7452"/>
      <c r="F7452"/>
      <c r="G7452"/>
      <c r="H7452"/>
      <c r="I7452"/>
      <c r="K7452"/>
      <c r="N7452"/>
      <c r="U7452"/>
      <c r="V7452"/>
      <c r="X7452"/>
      <c r="Y7452"/>
      <c r="DD7452"/>
    </row>
    <row r="7453" spans="2:108" x14ac:dyDescent="0.3">
      <c r="B7453"/>
      <c r="C7453"/>
      <c r="E7453"/>
      <c r="F7453"/>
      <c r="G7453"/>
      <c r="H7453"/>
      <c r="I7453"/>
      <c r="K7453"/>
      <c r="N7453"/>
      <c r="U7453"/>
      <c r="V7453"/>
      <c r="X7453"/>
    </row>
    <row r="7454" spans="2:108" x14ac:dyDescent="0.3">
      <c r="B7454"/>
      <c r="C7454"/>
      <c r="E7454"/>
      <c r="F7454"/>
      <c r="G7454"/>
      <c r="I7454"/>
      <c r="K7454"/>
      <c r="N7454"/>
      <c r="U7454"/>
      <c r="V7454"/>
      <c r="X7454"/>
      <c r="Y7454"/>
    </row>
    <row r="7455" spans="2:108" x14ac:dyDescent="0.3">
      <c r="B7455"/>
      <c r="C7455"/>
      <c r="E7455"/>
      <c r="F7455"/>
      <c r="G7455"/>
      <c r="H7455"/>
      <c r="I7455"/>
      <c r="K7455"/>
      <c r="N7455"/>
      <c r="O7455"/>
      <c r="P7455"/>
      <c r="U7455"/>
      <c r="V7455"/>
      <c r="X7455"/>
      <c r="AI7455"/>
    </row>
    <row r="7456" spans="2:108" x14ac:dyDescent="0.3">
      <c r="B7456"/>
      <c r="C7456"/>
      <c r="E7456"/>
      <c r="F7456"/>
      <c r="G7456"/>
      <c r="H7456"/>
      <c r="I7456"/>
      <c r="K7456"/>
      <c r="N7456"/>
      <c r="U7456"/>
      <c r="V7456"/>
      <c r="X7456"/>
      <c r="Y7456"/>
      <c r="DD7456"/>
    </row>
    <row r="7457" spans="2:108" x14ac:dyDescent="0.3">
      <c r="B7457"/>
      <c r="C7457"/>
      <c r="E7457"/>
      <c r="F7457"/>
      <c r="G7457"/>
      <c r="H7457"/>
      <c r="I7457"/>
      <c r="K7457"/>
      <c r="N7457"/>
      <c r="U7457"/>
      <c r="V7457"/>
      <c r="X7457"/>
    </row>
    <row r="7458" spans="2:108" x14ac:dyDescent="0.3">
      <c r="B7458"/>
      <c r="C7458"/>
      <c r="E7458"/>
      <c r="F7458"/>
      <c r="G7458"/>
      <c r="H7458"/>
      <c r="I7458"/>
      <c r="K7458"/>
      <c r="N7458"/>
      <c r="U7458"/>
      <c r="V7458"/>
      <c r="X7458"/>
    </row>
    <row r="7459" spans="2:108" x14ac:dyDescent="0.3">
      <c r="B7459"/>
      <c r="C7459"/>
      <c r="E7459"/>
      <c r="F7459"/>
      <c r="G7459"/>
      <c r="H7459"/>
      <c r="I7459"/>
      <c r="K7459"/>
      <c r="N7459"/>
      <c r="U7459"/>
      <c r="V7459"/>
      <c r="X7459"/>
      <c r="DD7459"/>
    </row>
    <row r="7460" spans="2:108" x14ac:dyDescent="0.3">
      <c r="B7460"/>
      <c r="C7460"/>
      <c r="E7460"/>
      <c r="F7460"/>
      <c r="G7460"/>
      <c r="H7460"/>
      <c r="I7460"/>
      <c r="K7460"/>
      <c r="N7460"/>
      <c r="U7460"/>
      <c r="V7460"/>
      <c r="X7460"/>
      <c r="DD7460"/>
    </row>
    <row r="7461" spans="2:108" x14ac:dyDescent="0.3">
      <c r="B7461"/>
      <c r="C7461"/>
      <c r="E7461"/>
      <c r="F7461"/>
      <c r="G7461"/>
      <c r="H7461"/>
      <c r="I7461"/>
      <c r="K7461"/>
      <c r="N7461"/>
      <c r="U7461"/>
      <c r="V7461"/>
      <c r="X7461"/>
    </row>
    <row r="7462" spans="2:108" x14ac:dyDescent="0.3">
      <c r="B7462"/>
      <c r="C7462"/>
      <c r="E7462"/>
      <c r="F7462"/>
      <c r="G7462"/>
      <c r="H7462"/>
      <c r="I7462"/>
      <c r="K7462"/>
      <c r="N7462"/>
      <c r="U7462"/>
      <c r="V7462"/>
      <c r="X7462"/>
    </row>
    <row r="7463" spans="2:108" x14ac:dyDescent="0.3">
      <c r="B7463"/>
      <c r="C7463"/>
      <c r="E7463"/>
      <c r="F7463"/>
      <c r="G7463"/>
      <c r="H7463"/>
      <c r="I7463"/>
      <c r="K7463"/>
      <c r="N7463"/>
      <c r="U7463"/>
      <c r="V7463"/>
      <c r="X7463"/>
    </row>
    <row r="7464" spans="2:108" x14ac:dyDescent="0.3">
      <c r="B7464"/>
      <c r="C7464"/>
      <c r="E7464"/>
      <c r="F7464"/>
      <c r="G7464"/>
      <c r="H7464"/>
      <c r="I7464"/>
      <c r="K7464"/>
      <c r="N7464"/>
      <c r="U7464"/>
      <c r="V7464"/>
      <c r="X7464"/>
    </row>
    <row r="7465" spans="2:108" x14ac:dyDescent="0.3">
      <c r="B7465"/>
      <c r="C7465"/>
      <c r="E7465"/>
      <c r="F7465"/>
      <c r="G7465"/>
      <c r="H7465"/>
      <c r="I7465"/>
      <c r="K7465"/>
      <c r="N7465"/>
      <c r="O7465"/>
      <c r="P7465"/>
      <c r="U7465"/>
      <c r="V7465"/>
      <c r="X7465"/>
      <c r="DD7465"/>
    </row>
    <row r="7466" spans="2:108" x14ac:dyDescent="0.3">
      <c r="B7466"/>
      <c r="C7466"/>
      <c r="E7466"/>
      <c r="F7466"/>
      <c r="G7466"/>
      <c r="H7466"/>
      <c r="I7466"/>
      <c r="K7466"/>
      <c r="N7466"/>
      <c r="U7466"/>
      <c r="V7466"/>
      <c r="X7466"/>
    </row>
    <row r="7467" spans="2:108" x14ac:dyDescent="0.3">
      <c r="B7467"/>
      <c r="C7467"/>
      <c r="E7467"/>
      <c r="F7467"/>
      <c r="G7467"/>
      <c r="H7467"/>
      <c r="I7467"/>
      <c r="K7467"/>
      <c r="N7467"/>
      <c r="U7467"/>
      <c r="V7467"/>
      <c r="X7467"/>
    </row>
    <row r="7468" spans="2:108" x14ac:dyDescent="0.3">
      <c r="B7468"/>
      <c r="C7468"/>
      <c r="E7468"/>
      <c r="F7468"/>
      <c r="G7468"/>
      <c r="H7468"/>
      <c r="I7468"/>
      <c r="K7468"/>
      <c r="N7468"/>
      <c r="U7468"/>
      <c r="V7468"/>
      <c r="X7468"/>
    </row>
    <row r="7469" spans="2:108" x14ac:dyDescent="0.3">
      <c r="B7469"/>
      <c r="C7469"/>
      <c r="E7469"/>
      <c r="F7469"/>
      <c r="G7469"/>
      <c r="H7469"/>
      <c r="I7469"/>
      <c r="K7469"/>
      <c r="N7469"/>
      <c r="U7469"/>
      <c r="V7469"/>
      <c r="X7469"/>
    </row>
    <row r="7470" spans="2:108" x14ac:dyDescent="0.3">
      <c r="B7470"/>
      <c r="C7470"/>
      <c r="E7470"/>
      <c r="F7470"/>
      <c r="G7470"/>
      <c r="H7470"/>
      <c r="I7470"/>
      <c r="K7470"/>
      <c r="N7470"/>
      <c r="U7470"/>
      <c r="V7470"/>
      <c r="X7470"/>
      <c r="Y7470"/>
    </row>
    <row r="7471" spans="2:108" x14ac:dyDescent="0.3">
      <c r="B7471"/>
      <c r="C7471"/>
      <c r="E7471"/>
      <c r="F7471"/>
      <c r="G7471"/>
      <c r="H7471"/>
      <c r="I7471"/>
      <c r="K7471"/>
      <c r="N7471"/>
      <c r="U7471"/>
      <c r="V7471"/>
      <c r="X7471"/>
      <c r="AM7471"/>
      <c r="AO7471"/>
      <c r="AT7471"/>
      <c r="AV7471"/>
      <c r="AX7471"/>
      <c r="AZ7471"/>
      <c r="BA7471"/>
      <c r="DD7471"/>
    </row>
    <row r="7472" spans="2:108" x14ac:dyDescent="0.3">
      <c r="B7472"/>
      <c r="C7472"/>
      <c r="E7472"/>
      <c r="F7472"/>
      <c r="G7472"/>
      <c r="H7472"/>
      <c r="I7472"/>
      <c r="K7472"/>
      <c r="N7472"/>
      <c r="U7472"/>
      <c r="V7472"/>
      <c r="X7472"/>
      <c r="DD7472"/>
    </row>
    <row r="7473" spans="2:108" x14ac:dyDescent="0.3">
      <c r="B7473"/>
      <c r="C7473"/>
      <c r="E7473"/>
      <c r="F7473"/>
      <c r="G7473"/>
      <c r="H7473"/>
      <c r="I7473"/>
      <c r="K7473"/>
      <c r="N7473"/>
      <c r="U7473"/>
      <c r="V7473"/>
      <c r="X7473"/>
      <c r="DD7473"/>
    </row>
    <row r="7474" spans="2:108" x14ac:dyDescent="0.3">
      <c r="B7474"/>
      <c r="C7474"/>
      <c r="E7474"/>
      <c r="F7474"/>
      <c r="G7474"/>
      <c r="H7474"/>
      <c r="I7474"/>
      <c r="K7474"/>
      <c r="N7474"/>
      <c r="U7474"/>
      <c r="V7474"/>
      <c r="X7474"/>
      <c r="DD7474"/>
    </row>
    <row r="7475" spans="2:108" x14ac:dyDescent="0.3">
      <c r="B7475"/>
      <c r="C7475"/>
      <c r="E7475"/>
      <c r="F7475"/>
      <c r="G7475"/>
      <c r="H7475"/>
      <c r="I7475"/>
      <c r="K7475"/>
      <c r="N7475"/>
      <c r="U7475"/>
      <c r="V7475"/>
      <c r="X7475"/>
      <c r="Y7475"/>
      <c r="DD7475"/>
    </row>
    <row r="7476" spans="2:108" x14ac:dyDescent="0.3">
      <c r="B7476"/>
      <c r="C7476"/>
      <c r="E7476"/>
      <c r="F7476"/>
      <c r="G7476"/>
      <c r="H7476"/>
      <c r="I7476"/>
      <c r="K7476"/>
      <c r="N7476"/>
      <c r="U7476"/>
      <c r="V7476"/>
      <c r="X7476"/>
      <c r="Y7476"/>
      <c r="AP7476"/>
      <c r="AR7476"/>
      <c r="AV7476"/>
      <c r="AX7476"/>
      <c r="BS7476"/>
      <c r="BV7476"/>
      <c r="BW7476"/>
      <c r="BX7476"/>
      <c r="BY7476"/>
      <c r="CO7476"/>
    </row>
    <row r="7477" spans="2:108" x14ac:dyDescent="0.3">
      <c r="B7477"/>
      <c r="C7477"/>
      <c r="E7477"/>
      <c r="F7477"/>
      <c r="G7477"/>
      <c r="H7477"/>
      <c r="I7477"/>
      <c r="K7477"/>
      <c r="N7477"/>
      <c r="O7477"/>
      <c r="P7477"/>
      <c r="U7477"/>
      <c r="V7477"/>
      <c r="X7477"/>
      <c r="DD7477"/>
    </row>
    <row r="7478" spans="2:108" x14ac:dyDescent="0.3">
      <c r="B7478"/>
      <c r="C7478"/>
      <c r="E7478"/>
      <c r="F7478"/>
      <c r="G7478"/>
      <c r="H7478"/>
      <c r="I7478"/>
      <c r="K7478"/>
      <c r="N7478"/>
      <c r="U7478"/>
      <c r="V7478"/>
      <c r="X7478"/>
    </row>
    <row r="7479" spans="2:108" x14ac:dyDescent="0.3">
      <c r="B7479"/>
      <c r="C7479"/>
      <c r="E7479"/>
      <c r="F7479"/>
      <c r="G7479"/>
      <c r="H7479"/>
      <c r="I7479"/>
      <c r="K7479"/>
      <c r="N7479"/>
      <c r="U7479"/>
      <c r="V7479"/>
      <c r="X7479"/>
    </row>
    <row r="7480" spans="2:108" x14ac:dyDescent="0.3">
      <c r="B7480"/>
      <c r="C7480"/>
      <c r="E7480"/>
      <c r="F7480"/>
      <c r="G7480"/>
      <c r="H7480"/>
      <c r="I7480"/>
      <c r="K7480"/>
      <c r="N7480"/>
      <c r="U7480"/>
      <c r="V7480"/>
      <c r="X7480"/>
    </row>
    <row r="7481" spans="2:108" x14ac:dyDescent="0.3">
      <c r="B7481"/>
      <c r="C7481"/>
      <c r="E7481"/>
      <c r="F7481"/>
      <c r="G7481"/>
      <c r="H7481"/>
      <c r="I7481"/>
      <c r="K7481"/>
      <c r="N7481"/>
      <c r="U7481"/>
      <c r="V7481"/>
      <c r="X7481"/>
      <c r="Y7481"/>
    </row>
    <row r="7482" spans="2:108" x14ac:dyDescent="0.3">
      <c r="B7482"/>
      <c r="C7482"/>
      <c r="E7482"/>
      <c r="F7482"/>
      <c r="G7482"/>
      <c r="H7482"/>
      <c r="I7482"/>
      <c r="K7482"/>
      <c r="N7482"/>
      <c r="U7482"/>
      <c r="V7482"/>
      <c r="X7482"/>
      <c r="DD7482"/>
    </row>
    <row r="7483" spans="2:108" x14ac:dyDescent="0.3">
      <c r="B7483"/>
      <c r="C7483"/>
      <c r="E7483"/>
      <c r="F7483"/>
      <c r="G7483"/>
      <c r="I7483"/>
      <c r="K7483"/>
      <c r="N7483"/>
      <c r="O7483"/>
      <c r="P7483"/>
      <c r="Q7483"/>
      <c r="U7483"/>
      <c r="V7483"/>
      <c r="X7483"/>
      <c r="Y7483"/>
      <c r="AD7483"/>
      <c r="BW7483"/>
      <c r="CO7483"/>
      <c r="CQ7483"/>
      <c r="DD7483"/>
    </row>
    <row r="7484" spans="2:108" x14ac:dyDescent="0.3">
      <c r="B7484"/>
      <c r="C7484"/>
      <c r="E7484"/>
      <c r="F7484"/>
      <c r="G7484"/>
      <c r="H7484"/>
      <c r="I7484"/>
      <c r="K7484"/>
      <c r="N7484"/>
      <c r="U7484"/>
      <c r="V7484"/>
      <c r="X7484"/>
    </row>
    <row r="7485" spans="2:108" x14ac:dyDescent="0.3">
      <c r="B7485"/>
      <c r="C7485"/>
      <c r="E7485"/>
      <c r="F7485"/>
      <c r="G7485"/>
      <c r="H7485"/>
      <c r="I7485"/>
      <c r="K7485"/>
      <c r="N7485"/>
      <c r="U7485"/>
      <c r="V7485"/>
      <c r="X7485"/>
    </row>
    <row r="7486" spans="2:108" x14ac:dyDescent="0.3">
      <c r="B7486"/>
      <c r="C7486"/>
      <c r="E7486"/>
      <c r="F7486"/>
      <c r="G7486"/>
      <c r="H7486"/>
      <c r="I7486"/>
      <c r="K7486"/>
      <c r="N7486"/>
      <c r="U7486"/>
      <c r="V7486"/>
      <c r="X7486"/>
    </row>
    <row r="7487" spans="2:108" x14ac:dyDescent="0.3">
      <c r="B7487"/>
      <c r="C7487"/>
      <c r="E7487"/>
      <c r="F7487"/>
      <c r="G7487"/>
      <c r="H7487"/>
      <c r="I7487"/>
      <c r="K7487"/>
      <c r="N7487"/>
      <c r="O7487"/>
      <c r="P7487"/>
      <c r="U7487"/>
      <c r="V7487"/>
      <c r="X7487"/>
      <c r="DD7487"/>
    </row>
    <row r="7488" spans="2:108" x14ac:dyDescent="0.3">
      <c r="B7488"/>
      <c r="C7488"/>
      <c r="E7488"/>
      <c r="F7488"/>
      <c r="G7488"/>
      <c r="H7488"/>
      <c r="I7488"/>
      <c r="K7488"/>
      <c r="N7488"/>
      <c r="U7488"/>
      <c r="V7488"/>
      <c r="X7488"/>
    </row>
    <row r="7489" spans="2:108" x14ac:dyDescent="0.3">
      <c r="B7489"/>
      <c r="C7489"/>
      <c r="E7489"/>
      <c r="F7489"/>
      <c r="G7489"/>
      <c r="H7489"/>
      <c r="I7489"/>
      <c r="K7489"/>
      <c r="N7489"/>
      <c r="U7489"/>
      <c r="V7489"/>
      <c r="X7489"/>
      <c r="DD7489"/>
    </row>
    <row r="7490" spans="2:108" x14ac:dyDescent="0.3">
      <c r="B7490"/>
      <c r="C7490"/>
      <c r="E7490"/>
      <c r="F7490"/>
      <c r="G7490"/>
      <c r="H7490"/>
      <c r="I7490"/>
      <c r="K7490"/>
      <c r="N7490"/>
      <c r="U7490"/>
      <c r="V7490"/>
      <c r="X7490"/>
      <c r="DD7490"/>
    </row>
    <row r="7491" spans="2:108" x14ac:dyDescent="0.3">
      <c r="B7491"/>
      <c r="C7491"/>
      <c r="E7491"/>
      <c r="F7491"/>
      <c r="G7491"/>
      <c r="H7491"/>
      <c r="I7491"/>
      <c r="K7491"/>
      <c r="N7491"/>
      <c r="U7491"/>
      <c r="V7491"/>
      <c r="X7491"/>
      <c r="Y7491"/>
      <c r="AP7491"/>
      <c r="AR7491"/>
      <c r="AV7491"/>
      <c r="AX7491"/>
      <c r="BS7491"/>
      <c r="BV7491"/>
      <c r="BW7491"/>
      <c r="BX7491"/>
      <c r="BY7491"/>
      <c r="CO7491"/>
    </row>
    <row r="7492" spans="2:108" x14ac:dyDescent="0.3">
      <c r="B7492"/>
      <c r="C7492"/>
      <c r="E7492"/>
      <c r="F7492"/>
      <c r="G7492"/>
      <c r="H7492"/>
      <c r="I7492"/>
      <c r="K7492"/>
      <c r="N7492"/>
      <c r="U7492"/>
      <c r="V7492"/>
      <c r="X7492"/>
    </row>
    <row r="7493" spans="2:108" x14ac:dyDescent="0.3">
      <c r="B7493"/>
      <c r="C7493"/>
      <c r="E7493"/>
      <c r="F7493"/>
      <c r="G7493"/>
      <c r="H7493"/>
      <c r="I7493"/>
      <c r="K7493"/>
      <c r="N7493"/>
      <c r="U7493"/>
      <c r="V7493"/>
      <c r="X7493"/>
      <c r="DD7493"/>
    </row>
    <row r="7494" spans="2:108" x14ac:dyDescent="0.3">
      <c r="B7494"/>
      <c r="C7494"/>
      <c r="E7494"/>
      <c r="F7494"/>
      <c r="G7494"/>
      <c r="H7494"/>
      <c r="I7494"/>
      <c r="K7494"/>
      <c r="N7494"/>
      <c r="U7494"/>
      <c r="V7494"/>
      <c r="X7494"/>
    </row>
    <row r="7495" spans="2:108" x14ac:dyDescent="0.3">
      <c r="B7495"/>
      <c r="C7495"/>
      <c r="E7495"/>
      <c r="F7495"/>
      <c r="G7495"/>
      <c r="H7495"/>
      <c r="I7495"/>
      <c r="K7495"/>
      <c r="N7495"/>
      <c r="U7495"/>
      <c r="V7495"/>
      <c r="X7495"/>
      <c r="DD7495"/>
    </row>
    <row r="7496" spans="2:108" x14ac:dyDescent="0.3">
      <c r="B7496"/>
      <c r="C7496"/>
      <c r="E7496"/>
      <c r="F7496"/>
      <c r="G7496"/>
      <c r="H7496"/>
      <c r="I7496"/>
      <c r="K7496"/>
      <c r="N7496"/>
      <c r="U7496"/>
      <c r="V7496"/>
      <c r="X7496"/>
    </row>
    <row r="7497" spans="2:108" x14ac:dyDescent="0.3">
      <c r="B7497"/>
      <c r="C7497"/>
      <c r="E7497"/>
      <c r="F7497"/>
      <c r="G7497"/>
      <c r="H7497"/>
      <c r="I7497"/>
      <c r="K7497"/>
      <c r="N7497"/>
      <c r="U7497"/>
      <c r="V7497"/>
      <c r="X7497"/>
    </row>
    <row r="7498" spans="2:108" x14ac:dyDescent="0.3">
      <c r="B7498"/>
      <c r="C7498"/>
      <c r="E7498"/>
      <c r="F7498"/>
      <c r="G7498"/>
      <c r="H7498"/>
      <c r="I7498"/>
      <c r="K7498"/>
      <c r="N7498"/>
      <c r="O7498"/>
      <c r="P7498"/>
      <c r="U7498"/>
      <c r="V7498"/>
      <c r="X7498"/>
      <c r="DD7498"/>
    </row>
    <row r="7499" spans="2:108" x14ac:dyDescent="0.3">
      <c r="B7499"/>
      <c r="C7499"/>
      <c r="E7499"/>
      <c r="F7499"/>
      <c r="G7499"/>
      <c r="H7499"/>
      <c r="I7499"/>
      <c r="K7499"/>
      <c r="N7499"/>
      <c r="U7499"/>
      <c r="V7499"/>
      <c r="X7499"/>
      <c r="DD7499"/>
    </row>
    <row r="7500" spans="2:108" x14ac:dyDescent="0.3">
      <c r="B7500"/>
      <c r="C7500"/>
      <c r="E7500"/>
      <c r="F7500"/>
      <c r="G7500"/>
      <c r="H7500"/>
      <c r="I7500"/>
      <c r="K7500"/>
      <c r="N7500"/>
      <c r="U7500"/>
      <c r="V7500"/>
      <c r="X7500"/>
    </row>
    <row r="7501" spans="2:108" x14ac:dyDescent="0.3">
      <c r="B7501"/>
      <c r="C7501"/>
      <c r="E7501"/>
      <c r="F7501"/>
      <c r="G7501"/>
      <c r="I7501"/>
      <c r="K7501"/>
      <c r="N7501"/>
      <c r="U7501"/>
      <c r="V7501"/>
      <c r="X7501"/>
      <c r="DD7501"/>
    </row>
    <row r="7502" spans="2:108" x14ac:dyDescent="0.3">
      <c r="B7502"/>
      <c r="C7502"/>
      <c r="E7502"/>
      <c r="F7502"/>
      <c r="G7502"/>
      <c r="H7502"/>
      <c r="I7502"/>
      <c r="K7502"/>
      <c r="N7502"/>
      <c r="U7502"/>
      <c r="V7502"/>
      <c r="X7502"/>
      <c r="DD7502"/>
    </row>
    <row r="7503" spans="2:108" x14ac:dyDescent="0.3">
      <c r="B7503"/>
      <c r="C7503"/>
      <c r="E7503"/>
      <c r="F7503"/>
      <c r="G7503"/>
      <c r="H7503"/>
      <c r="I7503"/>
      <c r="K7503"/>
      <c r="N7503"/>
      <c r="U7503"/>
      <c r="V7503"/>
      <c r="X7503"/>
    </row>
    <row r="7504" spans="2:108" x14ac:dyDescent="0.3">
      <c r="B7504"/>
      <c r="C7504"/>
      <c r="E7504"/>
      <c r="F7504"/>
      <c r="G7504"/>
      <c r="H7504"/>
      <c r="I7504"/>
      <c r="K7504"/>
      <c r="N7504"/>
      <c r="U7504"/>
      <c r="V7504"/>
      <c r="X7504"/>
    </row>
    <row r="7505" spans="2:108" x14ac:dyDescent="0.3">
      <c r="B7505"/>
      <c r="C7505"/>
      <c r="E7505"/>
      <c r="F7505"/>
      <c r="G7505"/>
      <c r="I7505"/>
      <c r="K7505"/>
      <c r="N7505"/>
      <c r="U7505"/>
      <c r="V7505"/>
      <c r="X7505"/>
      <c r="DD7505"/>
    </row>
    <row r="7506" spans="2:108" x14ac:dyDescent="0.3">
      <c r="B7506"/>
      <c r="C7506"/>
      <c r="E7506"/>
      <c r="F7506"/>
      <c r="G7506"/>
      <c r="H7506"/>
      <c r="I7506"/>
      <c r="K7506"/>
      <c r="N7506"/>
      <c r="U7506"/>
      <c r="V7506"/>
      <c r="X7506"/>
      <c r="DD7506"/>
    </row>
    <row r="7507" spans="2:108" x14ac:dyDescent="0.3">
      <c r="B7507"/>
      <c r="C7507"/>
      <c r="E7507"/>
      <c r="F7507"/>
      <c r="G7507"/>
      <c r="H7507"/>
      <c r="I7507"/>
      <c r="K7507"/>
      <c r="N7507"/>
      <c r="U7507"/>
      <c r="V7507"/>
      <c r="X7507"/>
    </row>
    <row r="7508" spans="2:108" x14ac:dyDescent="0.3">
      <c r="B7508"/>
      <c r="C7508"/>
      <c r="E7508"/>
      <c r="F7508"/>
      <c r="G7508"/>
      <c r="H7508"/>
      <c r="I7508"/>
      <c r="K7508"/>
      <c r="N7508"/>
      <c r="U7508"/>
      <c r="V7508"/>
      <c r="X7508"/>
      <c r="DD7508"/>
    </row>
    <row r="7509" spans="2:108" x14ac:dyDescent="0.3">
      <c r="B7509"/>
      <c r="C7509"/>
      <c r="E7509"/>
      <c r="F7509"/>
      <c r="G7509"/>
      <c r="H7509"/>
      <c r="I7509"/>
      <c r="K7509"/>
      <c r="N7509"/>
      <c r="U7509"/>
      <c r="V7509"/>
      <c r="X7509"/>
    </row>
    <row r="7510" spans="2:108" x14ac:dyDescent="0.3">
      <c r="B7510"/>
      <c r="C7510"/>
      <c r="E7510"/>
      <c r="F7510"/>
      <c r="G7510"/>
      <c r="H7510"/>
      <c r="I7510"/>
      <c r="K7510"/>
      <c r="N7510"/>
      <c r="U7510"/>
      <c r="V7510"/>
      <c r="X7510"/>
      <c r="DD7510"/>
    </row>
    <row r="7511" spans="2:108" x14ac:dyDescent="0.3">
      <c r="B7511"/>
      <c r="C7511"/>
      <c r="E7511"/>
      <c r="F7511"/>
      <c r="G7511"/>
      <c r="H7511"/>
      <c r="I7511"/>
      <c r="K7511"/>
      <c r="N7511"/>
      <c r="U7511"/>
      <c r="V7511"/>
      <c r="X7511"/>
      <c r="DD7511"/>
    </row>
    <row r="7512" spans="2:108" x14ac:dyDescent="0.3">
      <c r="B7512"/>
      <c r="C7512"/>
      <c r="E7512"/>
      <c r="F7512"/>
      <c r="G7512"/>
      <c r="H7512"/>
      <c r="I7512"/>
      <c r="K7512"/>
      <c r="N7512"/>
      <c r="U7512"/>
      <c r="V7512"/>
      <c r="X7512"/>
      <c r="Y7512"/>
      <c r="DD7512"/>
    </row>
    <row r="7513" spans="2:108" x14ac:dyDescent="0.3">
      <c r="B7513"/>
      <c r="C7513"/>
      <c r="E7513"/>
      <c r="F7513"/>
      <c r="G7513"/>
      <c r="H7513"/>
      <c r="I7513"/>
      <c r="K7513"/>
      <c r="N7513"/>
      <c r="O7513"/>
      <c r="P7513"/>
      <c r="U7513"/>
      <c r="V7513"/>
      <c r="X7513"/>
      <c r="DD7513"/>
    </row>
    <row r="7514" spans="2:108" x14ac:dyDescent="0.3">
      <c r="B7514"/>
      <c r="C7514"/>
      <c r="E7514"/>
      <c r="F7514"/>
      <c r="G7514"/>
      <c r="H7514"/>
      <c r="I7514"/>
      <c r="K7514"/>
      <c r="N7514"/>
      <c r="U7514"/>
      <c r="V7514"/>
      <c r="X7514"/>
      <c r="DD7514"/>
    </row>
    <row r="7515" spans="2:108" x14ac:dyDescent="0.3">
      <c r="B7515"/>
      <c r="C7515"/>
      <c r="E7515"/>
      <c r="F7515"/>
      <c r="G7515"/>
      <c r="I7515"/>
      <c r="K7515"/>
      <c r="N7515"/>
      <c r="U7515"/>
      <c r="V7515"/>
      <c r="X7515"/>
    </row>
    <row r="7516" spans="2:108" x14ac:dyDescent="0.3">
      <c r="B7516"/>
      <c r="C7516"/>
      <c r="E7516"/>
      <c r="F7516"/>
      <c r="G7516"/>
      <c r="H7516"/>
      <c r="I7516"/>
      <c r="K7516"/>
      <c r="N7516"/>
      <c r="U7516"/>
      <c r="V7516"/>
      <c r="X7516"/>
    </row>
    <row r="7517" spans="2:108" x14ac:dyDescent="0.3">
      <c r="B7517"/>
      <c r="C7517"/>
      <c r="E7517"/>
      <c r="F7517"/>
      <c r="G7517"/>
      <c r="I7517"/>
      <c r="K7517"/>
      <c r="L7517"/>
      <c r="N7517"/>
      <c r="U7517"/>
      <c r="V7517"/>
      <c r="X7517"/>
      <c r="DD7517"/>
    </row>
    <row r="7518" spans="2:108" x14ac:dyDescent="0.3">
      <c r="B7518"/>
      <c r="C7518"/>
      <c r="E7518"/>
      <c r="F7518"/>
      <c r="G7518"/>
      <c r="H7518"/>
      <c r="I7518"/>
      <c r="K7518"/>
      <c r="N7518"/>
      <c r="U7518"/>
      <c r="V7518"/>
      <c r="X7518"/>
      <c r="DD7518"/>
    </row>
    <row r="7519" spans="2:108" x14ac:dyDescent="0.3">
      <c r="B7519"/>
      <c r="C7519"/>
      <c r="E7519"/>
      <c r="F7519"/>
      <c r="G7519"/>
      <c r="I7519"/>
      <c r="K7519"/>
      <c r="L7519"/>
      <c r="N7519"/>
      <c r="U7519"/>
      <c r="V7519"/>
      <c r="X7519"/>
      <c r="DD7519"/>
    </row>
    <row r="7520" spans="2:108" x14ac:dyDescent="0.3">
      <c r="B7520"/>
      <c r="C7520"/>
      <c r="E7520"/>
      <c r="F7520"/>
      <c r="G7520"/>
      <c r="H7520"/>
      <c r="I7520"/>
      <c r="K7520"/>
      <c r="N7520"/>
      <c r="U7520"/>
      <c r="V7520"/>
      <c r="X7520"/>
    </row>
    <row r="7521" spans="2:108" x14ac:dyDescent="0.3">
      <c r="B7521"/>
      <c r="C7521"/>
      <c r="E7521"/>
      <c r="F7521"/>
      <c r="G7521"/>
      <c r="H7521"/>
      <c r="I7521"/>
      <c r="K7521"/>
      <c r="N7521"/>
      <c r="U7521"/>
      <c r="V7521"/>
      <c r="X7521"/>
    </row>
    <row r="7522" spans="2:108" x14ac:dyDescent="0.3">
      <c r="B7522"/>
      <c r="C7522"/>
      <c r="E7522"/>
      <c r="F7522"/>
      <c r="G7522"/>
      <c r="H7522"/>
      <c r="I7522"/>
      <c r="K7522"/>
      <c r="N7522"/>
      <c r="U7522"/>
      <c r="V7522"/>
      <c r="X7522"/>
    </row>
    <row r="7523" spans="2:108" x14ac:dyDescent="0.3">
      <c r="B7523"/>
      <c r="C7523"/>
      <c r="E7523"/>
      <c r="F7523"/>
      <c r="G7523"/>
      <c r="H7523"/>
      <c r="I7523"/>
      <c r="K7523"/>
      <c r="N7523"/>
      <c r="U7523"/>
      <c r="V7523"/>
      <c r="X7523"/>
    </row>
    <row r="7524" spans="2:108" x14ac:dyDescent="0.3">
      <c r="B7524"/>
      <c r="C7524"/>
      <c r="E7524"/>
      <c r="F7524"/>
      <c r="G7524"/>
      <c r="H7524"/>
      <c r="I7524"/>
      <c r="K7524"/>
      <c r="N7524"/>
      <c r="U7524"/>
      <c r="V7524"/>
      <c r="X7524"/>
      <c r="DD7524"/>
    </row>
    <row r="7525" spans="2:108" x14ac:dyDescent="0.3">
      <c r="B7525"/>
      <c r="C7525"/>
      <c r="E7525"/>
      <c r="F7525"/>
      <c r="G7525"/>
      <c r="H7525"/>
      <c r="I7525"/>
      <c r="K7525"/>
      <c r="N7525"/>
      <c r="U7525"/>
      <c r="V7525"/>
      <c r="X7525"/>
    </row>
    <row r="7526" spans="2:108" x14ac:dyDescent="0.3">
      <c r="B7526"/>
      <c r="C7526"/>
      <c r="E7526"/>
      <c r="F7526"/>
      <c r="G7526"/>
      <c r="H7526"/>
      <c r="I7526"/>
      <c r="K7526"/>
      <c r="N7526"/>
      <c r="U7526"/>
      <c r="V7526"/>
      <c r="X7526"/>
    </row>
    <row r="7527" spans="2:108" x14ac:dyDescent="0.3">
      <c r="B7527"/>
      <c r="C7527"/>
      <c r="E7527"/>
      <c r="F7527"/>
      <c r="G7527"/>
      <c r="H7527"/>
      <c r="I7527"/>
      <c r="K7527"/>
      <c r="N7527"/>
      <c r="O7527"/>
      <c r="P7527"/>
      <c r="U7527"/>
      <c r="V7527"/>
      <c r="X7527"/>
      <c r="DD7527"/>
    </row>
    <row r="7528" spans="2:108" x14ac:dyDescent="0.3">
      <c r="B7528"/>
      <c r="C7528"/>
      <c r="E7528"/>
      <c r="F7528"/>
      <c r="G7528"/>
      <c r="H7528"/>
      <c r="I7528"/>
      <c r="K7528"/>
      <c r="N7528"/>
      <c r="U7528"/>
      <c r="V7528"/>
      <c r="X7528"/>
    </row>
    <row r="7529" spans="2:108" x14ac:dyDescent="0.3">
      <c r="B7529"/>
      <c r="C7529"/>
      <c r="E7529"/>
      <c r="F7529"/>
      <c r="G7529"/>
      <c r="H7529"/>
      <c r="I7529"/>
      <c r="K7529"/>
      <c r="N7529"/>
      <c r="U7529"/>
      <c r="V7529"/>
      <c r="X7529"/>
      <c r="DD7529"/>
    </row>
    <row r="7530" spans="2:108" x14ac:dyDescent="0.3">
      <c r="B7530"/>
      <c r="C7530"/>
      <c r="E7530"/>
      <c r="F7530"/>
      <c r="G7530"/>
      <c r="H7530"/>
      <c r="I7530"/>
      <c r="K7530"/>
      <c r="N7530"/>
      <c r="U7530"/>
      <c r="V7530"/>
      <c r="X7530"/>
      <c r="Y7530"/>
      <c r="DD7530"/>
    </row>
    <row r="7531" spans="2:108" x14ac:dyDescent="0.3">
      <c r="B7531"/>
      <c r="C7531"/>
      <c r="E7531"/>
      <c r="F7531"/>
      <c r="G7531"/>
      <c r="I7531"/>
      <c r="K7531"/>
      <c r="L7531"/>
      <c r="N7531"/>
      <c r="U7531"/>
      <c r="V7531"/>
      <c r="X7531"/>
      <c r="DD7531"/>
    </row>
    <row r="7532" spans="2:108" x14ac:dyDescent="0.3">
      <c r="B7532"/>
      <c r="C7532"/>
      <c r="E7532"/>
      <c r="F7532"/>
      <c r="G7532"/>
      <c r="H7532"/>
      <c r="I7532"/>
      <c r="K7532"/>
      <c r="N7532"/>
      <c r="U7532"/>
      <c r="V7532"/>
      <c r="X7532"/>
    </row>
    <row r="7533" spans="2:108" x14ac:dyDescent="0.3">
      <c r="B7533"/>
      <c r="C7533"/>
      <c r="E7533"/>
      <c r="F7533"/>
      <c r="G7533"/>
      <c r="H7533"/>
      <c r="I7533"/>
      <c r="K7533"/>
      <c r="N7533"/>
      <c r="O7533"/>
      <c r="P7533"/>
      <c r="U7533"/>
      <c r="V7533"/>
      <c r="X7533"/>
      <c r="DD7533"/>
    </row>
    <row r="7534" spans="2:108" x14ac:dyDescent="0.3">
      <c r="B7534"/>
      <c r="C7534"/>
      <c r="E7534"/>
      <c r="F7534"/>
      <c r="G7534"/>
      <c r="H7534"/>
      <c r="I7534"/>
      <c r="K7534"/>
      <c r="N7534"/>
      <c r="U7534"/>
      <c r="V7534"/>
      <c r="X7534"/>
    </row>
    <row r="7535" spans="2:108" x14ac:dyDescent="0.3">
      <c r="B7535"/>
      <c r="C7535"/>
      <c r="E7535"/>
      <c r="F7535"/>
      <c r="G7535"/>
      <c r="H7535"/>
      <c r="I7535"/>
      <c r="K7535"/>
      <c r="N7535"/>
      <c r="U7535"/>
      <c r="V7535"/>
      <c r="X7535"/>
      <c r="DD7535"/>
    </row>
    <row r="7536" spans="2:108" x14ac:dyDescent="0.3">
      <c r="B7536"/>
      <c r="C7536"/>
      <c r="E7536"/>
      <c r="F7536"/>
      <c r="G7536"/>
      <c r="H7536"/>
      <c r="I7536"/>
      <c r="K7536"/>
      <c r="N7536"/>
      <c r="U7536"/>
      <c r="V7536"/>
      <c r="X7536"/>
      <c r="DD7536"/>
    </row>
    <row r="7537" spans="2:108" x14ac:dyDescent="0.3">
      <c r="B7537"/>
      <c r="C7537"/>
      <c r="E7537"/>
      <c r="F7537"/>
      <c r="G7537"/>
      <c r="H7537"/>
      <c r="I7537"/>
      <c r="K7537"/>
      <c r="N7537"/>
      <c r="O7537"/>
      <c r="P7537"/>
      <c r="U7537"/>
      <c r="V7537"/>
      <c r="X7537"/>
      <c r="DD7537"/>
    </row>
    <row r="7538" spans="2:108" x14ac:dyDescent="0.3">
      <c r="B7538"/>
      <c r="C7538"/>
      <c r="E7538"/>
      <c r="F7538"/>
      <c r="G7538"/>
      <c r="H7538"/>
      <c r="I7538"/>
      <c r="K7538"/>
      <c r="N7538"/>
      <c r="U7538"/>
      <c r="V7538"/>
      <c r="X7538"/>
    </row>
    <row r="7539" spans="2:108" x14ac:dyDescent="0.3">
      <c r="B7539"/>
      <c r="C7539"/>
      <c r="E7539"/>
      <c r="F7539"/>
      <c r="G7539"/>
      <c r="I7539"/>
      <c r="K7539"/>
      <c r="N7539"/>
      <c r="U7539"/>
      <c r="V7539"/>
      <c r="X7539"/>
      <c r="DD7539"/>
    </row>
    <row r="7540" spans="2:108" x14ac:dyDescent="0.3">
      <c r="B7540"/>
      <c r="C7540"/>
      <c r="E7540"/>
      <c r="F7540"/>
      <c r="G7540"/>
      <c r="H7540"/>
      <c r="I7540"/>
      <c r="K7540"/>
      <c r="N7540"/>
      <c r="U7540"/>
      <c r="V7540"/>
      <c r="X7540"/>
    </row>
    <row r="7541" spans="2:108" x14ac:dyDescent="0.3">
      <c r="B7541"/>
      <c r="C7541"/>
      <c r="E7541"/>
      <c r="F7541"/>
      <c r="G7541"/>
      <c r="H7541"/>
      <c r="I7541"/>
      <c r="K7541"/>
      <c r="N7541"/>
      <c r="U7541"/>
      <c r="V7541"/>
      <c r="X7541"/>
    </row>
    <row r="7542" spans="2:108" x14ac:dyDescent="0.3">
      <c r="B7542"/>
      <c r="C7542"/>
      <c r="E7542"/>
      <c r="F7542"/>
      <c r="G7542"/>
      <c r="H7542"/>
      <c r="I7542"/>
      <c r="K7542"/>
      <c r="N7542"/>
      <c r="U7542"/>
      <c r="V7542"/>
      <c r="X7542"/>
    </row>
    <row r="7543" spans="2:108" x14ac:dyDescent="0.3">
      <c r="B7543"/>
      <c r="C7543"/>
      <c r="E7543"/>
      <c r="F7543"/>
      <c r="G7543"/>
      <c r="H7543"/>
      <c r="I7543"/>
      <c r="K7543"/>
      <c r="N7543"/>
      <c r="U7543"/>
      <c r="V7543"/>
      <c r="X7543"/>
    </row>
    <row r="7544" spans="2:108" x14ac:dyDescent="0.3">
      <c r="B7544"/>
      <c r="C7544"/>
      <c r="E7544"/>
      <c r="F7544"/>
      <c r="G7544"/>
      <c r="H7544"/>
      <c r="I7544"/>
      <c r="K7544"/>
      <c r="N7544"/>
      <c r="U7544"/>
      <c r="V7544"/>
      <c r="X7544"/>
    </row>
    <row r="7545" spans="2:108" x14ac:dyDescent="0.3">
      <c r="B7545"/>
      <c r="C7545"/>
      <c r="E7545"/>
      <c r="F7545"/>
      <c r="G7545"/>
      <c r="H7545"/>
      <c r="I7545"/>
      <c r="K7545"/>
      <c r="N7545"/>
      <c r="U7545"/>
      <c r="V7545"/>
      <c r="X7545"/>
      <c r="DD7545"/>
    </row>
    <row r="7546" spans="2:108" x14ac:dyDescent="0.3">
      <c r="B7546"/>
      <c r="C7546"/>
      <c r="E7546"/>
      <c r="F7546"/>
      <c r="G7546"/>
      <c r="H7546"/>
      <c r="I7546"/>
      <c r="K7546"/>
      <c r="N7546"/>
      <c r="U7546"/>
      <c r="V7546"/>
      <c r="X7546"/>
    </row>
    <row r="7547" spans="2:108" x14ac:dyDescent="0.3">
      <c r="B7547"/>
      <c r="C7547"/>
      <c r="E7547"/>
      <c r="F7547"/>
      <c r="G7547"/>
      <c r="H7547"/>
      <c r="I7547"/>
      <c r="K7547"/>
      <c r="N7547"/>
      <c r="U7547"/>
      <c r="V7547"/>
      <c r="X7547"/>
    </row>
    <row r="7548" spans="2:108" x14ac:dyDescent="0.3">
      <c r="B7548"/>
      <c r="C7548"/>
      <c r="E7548"/>
      <c r="F7548"/>
      <c r="G7548"/>
      <c r="H7548"/>
      <c r="I7548"/>
      <c r="K7548"/>
      <c r="N7548"/>
      <c r="U7548"/>
      <c r="V7548"/>
      <c r="X7548"/>
    </row>
    <row r="7549" spans="2:108" x14ac:dyDescent="0.3">
      <c r="B7549"/>
      <c r="C7549"/>
      <c r="E7549"/>
      <c r="F7549"/>
      <c r="G7549"/>
      <c r="H7549"/>
      <c r="I7549"/>
      <c r="K7549"/>
      <c r="N7549"/>
      <c r="U7549"/>
      <c r="V7549"/>
      <c r="X7549"/>
    </row>
    <row r="7550" spans="2:108" x14ac:dyDescent="0.3">
      <c r="B7550"/>
      <c r="C7550"/>
      <c r="E7550"/>
      <c r="F7550"/>
      <c r="G7550"/>
      <c r="H7550"/>
      <c r="I7550"/>
      <c r="K7550"/>
      <c r="N7550"/>
      <c r="U7550"/>
      <c r="V7550"/>
      <c r="X7550"/>
    </row>
    <row r="7551" spans="2:108" x14ac:dyDescent="0.3">
      <c r="B7551"/>
      <c r="C7551"/>
      <c r="E7551"/>
      <c r="F7551"/>
      <c r="G7551"/>
      <c r="H7551"/>
      <c r="I7551"/>
      <c r="K7551"/>
      <c r="N7551"/>
      <c r="O7551"/>
      <c r="P7551"/>
      <c r="U7551"/>
      <c r="V7551"/>
      <c r="X7551"/>
      <c r="DD7551"/>
    </row>
    <row r="7552" spans="2:108" x14ac:dyDescent="0.3">
      <c r="B7552"/>
      <c r="C7552"/>
      <c r="E7552"/>
      <c r="F7552"/>
      <c r="G7552"/>
      <c r="H7552"/>
      <c r="I7552"/>
      <c r="K7552"/>
      <c r="N7552"/>
      <c r="U7552"/>
      <c r="V7552"/>
      <c r="X7552"/>
    </row>
    <row r="7553" spans="2:108" x14ac:dyDescent="0.3">
      <c r="B7553"/>
      <c r="C7553"/>
      <c r="E7553"/>
      <c r="F7553"/>
      <c r="G7553"/>
      <c r="H7553"/>
      <c r="I7553"/>
      <c r="K7553"/>
      <c r="N7553"/>
      <c r="O7553"/>
      <c r="P7553"/>
      <c r="U7553"/>
      <c r="V7553"/>
      <c r="X7553"/>
      <c r="DD7553"/>
    </row>
    <row r="7554" spans="2:108" x14ac:dyDescent="0.3">
      <c r="B7554"/>
      <c r="C7554"/>
      <c r="E7554"/>
      <c r="F7554"/>
      <c r="G7554"/>
      <c r="I7554"/>
      <c r="K7554"/>
      <c r="N7554"/>
      <c r="U7554"/>
      <c r="V7554"/>
      <c r="X7554"/>
      <c r="DD7554"/>
    </row>
    <row r="7555" spans="2:108" x14ac:dyDescent="0.3">
      <c r="B7555"/>
      <c r="C7555"/>
      <c r="E7555"/>
      <c r="F7555"/>
      <c r="G7555"/>
      <c r="H7555"/>
      <c r="I7555"/>
      <c r="K7555"/>
      <c r="N7555"/>
      <c r="U7555"/>
      <c r="V7555"/>
      <c r="X7555"/>
      <c r="Y7555"/>
      <c r="DD7555"/>
    </row>
    <row r="7556" spans="2:108" x14ac:dyDescent="0.3">
      <c r="B7556"/>
      <c r="C7556"/>
      <c r="E7556"/>
      <c r="F7556"/>
      <c r="G7556"/>
      <c r="H7556"/>
      <c r="I7556"/>
      <c r="K7556"/>
      <c r="N7556"/>
      <c r="U7556"/>
      <c r="V7556"/>
      <c r="X7556"/>
      <c r="DD7556"/>
    </row>
    <row r="7557" spans="2:108" x14ac:dyDescent="0.3">
      <c r="B7557"/>
      <c r="C7557"/>
      <c r="E7557"/>
      <c r="F7557"/>
      <c r="G7557"/>
      <c r="I7557"/>
      <c r="K7557"/>
      <c r="N7557"/>
      <c r="U7557"/>
      <c r="V7557"/>
      <c r="X7557"/>
      <c r="DD7557"/>
    </row>
    <row r="7558" spans="2:108" x14ac:dyDescent="0.3">
      <c r="B7558"/>
      <c r="C7558"/>
      <c r="E7558"/>
      <c r="F7558"/>
      <c r="G7558"/>
      <c r="H7558"/>
      <c r="I7558"/>
      <c r="K7558"/>
      <c r="N7558"/>
      <c r="U7558"/>
      <c r="V7558"/>
      <c r="X7558"/>
    </row>
    <row r="7559" spans="2:108" x14ac:dyDescent="0.3">
      <c r="B7559"/>
      <c r="C7559"/>
      <c r="E7559"/>
      <c r="F7559"/>
      <c r="G7559"/>
      <c r="H7559"/>
      <c r="I7559"/>
      <c r="K7559"/>
      <c r="N7559"/>
      <c r="U7559"/>
      <c r="V7559"/>
      <c r="X7559"/>
      <c r="DD7559"/>
    </row>
    <row r="7560" spans="2:108" x14ac:dyDescent="0.3">
      <c r="B7560"/>
      <c r="C7560"/>
      <c r="E7560"/>
      <c r="F7560"/>
      <c r="G7560"/>
      <c r="H7560"/>
      <c r="I7560"/>
      <c r="K7560"/>
      <c r="N7560"/>
      <c r="U7560"/>
      <c r="V7560"/>
      <c r="X7560"/>
      <c r="Y7560"/>
      <c r="DD7560"/>
    </row>
    <row r="7561" spans="2:108" x14ac:dyDescent="0.3">
      <c r="B7561"/>
      <c r="C7561"/>
      <c r="E7561"/>
      <c r="F7561"/>
      <c r="G7561"/>
      <c r="H7561"/>
      <c r="I7561"/>
      <c r="K7561"/>
      <c r="N7561"/>
      <c r="U7561"/>
      <c r="V7561"/>
      <c r="X7561"/>
      <c r="DD7561"/>
    </row>
    <row r="7562" spans="2:108" x14ac:dyDescent="0.3">
      <c r="B7562"/>
      <c r="C7562"/>
      <c r="E7562"/>
      <c r="F7562"/>
      <c r="G7562"/>
      <c r="H7562"/>
      <c r="I7562"/>
      <c r="K7562"/>
      <c r="N7562"/>
      <c r="U7562"/>
      <c r="V7562"/>
      <c r="X7562"/>
    </row>
    <row r="7563" spans="2:108" x14ac:dyDescent="0.3">
      <c r="B7563"/>
      <c r="C7563"/>
      <c r="E7563"/>
      <c r="F7563"/>
      <c r="G7563"/>
      <c r="H7563"/>
      <c r="I7563"/>
      <c r="K7563"/>
      <c r="N7563"/>
      <c r="U7563"/>
      <c r="V7563"/>
      <c r="X7563"/>
    </row>
    <row r="7564" spans="2:108" x14ac:dyDescent="0.3">
      <c r="B7564"/>
      <c r="C7564"/>
      <c r="E7564"/>
      <c r="F7564"/>
      <c r="G7564"/>
      <c r="H7564"/>
      <c r="I7564"/>
      <c r="K7564"/>
      <c r="N7564"/>
      <c r="U7564"/>
      <c r="V7564"/>
      <c r="X7564"/>
    </row>
    <row r="7565" spans="2:108" x14ac:dyDescent="0.3">
      <c r="B7565"/>
      <c r="C7565"/>
      <c r="E7565"/>
      <c r="F7565"/>
      <c r="G7565"/>
      <c r="H7565"/>
      <c r="I7565"/>
      <c r="K7565"/>
      <c r="N7565"/>
      <c r="U7565"/>
      <c r="V7565"/>
      <c r="X7565"/>
    </row>
    <row r="7566" spans="2:108" x14ac:dyDescent="0.3">
      <c r="B7566"/>
      <c r="C7566"/>
      <c r="E7566"/>
      <c r="F7566"/>
      <c r="G7566"/>
      <c r="H7566"/>
      <c r="I7566"/>
      <c r="K7566"/>
      <c r="N7566"/>
      <c r="U7566"/>
      <c r="V7566"/>
      <c r="X7566"/>
    </row>
    <row r="7567" spans="2:108" x14ac:dyDescent="0.3">
      <c r="B7567"/>
      <c r="C7567"/>
      <c r="E7567"/>
      <c r="F7567"/>
      <c r="G7567"/>
      <c r="H7567"/>
      <c r="I7567"/>
      <c r="K7567"/>
      <c r="N7567"/>
      <c r="U7567"/>
      <c r="V7567"/>
      <c r="X7567"/>
      <c r="Y7567"/>
    </row>
    <row r="7568" spans="2:108" x14ac:dyDescent="0.3">
      <c r="B7568"/>
      <c r="C7568"/>
      <c r="E7568"/>
      <c r="F7568"/>
      <c r="G7568"/>
      <c r="H7568"/>
      <c r="I7568"/>
      <c r="K7568"/>
      <c r="N7568"/>
      <c r="U7568"/>
      <c r="V7568"/>
      <c r="X7568"/>
      <c r="Y7568"/>
      <c r="DD7568"/>
    </row>
    <row r="7569" spans="2:108" x14ac:dyDescent="0.3">
      <c r="B7569"/>
      <c r="C7569"/>
      <c r="E7569"/>
      <c r="F7569"/>
      <c r="G7569"/>
      <c r="H7569"/>
      <c r="I7569"/>
      <c r="K7569"/>
      <c r="N7569"/>
      <c r="U7569"/>
      <c r="V7569"/>
      <c r="X7569"/>
      <c r="DD7569"/>
    </row>
    <row r="7570" spans="2:108" x14ac:dyDescent="0.3">
      <c r="B7570"/>
      <c r="C7570"/>
      <c r="E7570"/>
      <c r="F7570"/>
      <c r="G7570"/>
      <c r="H7570"/>
      <c r="I7570"/>
      <c r="K7570"/>
      <c r="N7570"/>
      <c r="U7570"/>
      <c r="V7570"/>
      <c r="X7570"/>
      <c r="Y7570"/>
    </row>
    <row r="7571" spans="2:108" x14ac:dyDescent="0.3">
      <c r="B7571"/>
      <c r="C7571"/>
      <c r="E7571"/>
      <c r="F7571"/>
      <c r="G7571"/>
      <c r="H7571"/>
      <c r="I7571"/>
      <c r="K7571"/>
      <c r="N7571"/>
      <c r="U7571"/>
      <c r="V7571"/>
      <c r="X7571"/>
      <c r="DD7571"/>
    </row>
    <row r="7572" spans="2:108" x14ac:dyDescent="0.3">
      <c r="B7572"/>
      <c r="C7572"/>
      <c r="E7572"/>
      <c r="F7572"/>
      <c r="G7572"/>
      <c r="I7572"/>
      <c r="K7572"/>
      <c r="L7572"/>
      <c r="N7572"/>
      <c r="U7572"/>
      <c r="V7572"/>
      <c r="X7572"/>
      <c r="DD7572"/>
    </row>
    <row r="7573" spans="2:108" x14ac:dyDescent="0.3">
      <c r="B7573"/>
      <c r="C7573"/>
      <c r="E7573"/>
      <c r="F7573"/>
      <c r="G7573"/>
      <c r="H7573"/>
      <c r="I7573"/>
      <c r="K7573"/>
      <c r="N7573"/>
      <c r="U7573"/>
      <c r="V7573"/>
      <c r="X7573"/>
    </row>
    <row r="7574" spans="2:108" x14ac:dyDescent="0.3">
      <c r="B7574"/>
      <c r="C7574"/>
      <c r="E7574"/>
      <c r="F7574"/>
      <c r="G7574"/>
      <c r="H7574"/>
      <c r="I7574"/>
      <c r="K7574"/>
      <c r="N7574"/>
      <c r="O7574"/>
      <c r="P7574"/>
      <c r="U7574"/>
      <c r="V7574"/>
      <c r="X7574"/>
      <c r="DD7574"/>
    </row>
    <row r="7575" spans="2:108" x14ac:dyDescent="0.3">
      <c r="B7575"/>
      <c r="C7575"/>
      <c r="E7575"/>
      <c r="F7575"/>
      <c r="G7575"/>
      <c r="I7575"/>
      <c r="K7575"/>
      <c r="L7575"/>
      <c r="N7575"/>
      <c r="U7575"/>
      <c r="V7575"/>
      <c r="X7575"/>
      <c r="DD7575"/>
    </row>
    <row r="7576" spans="2:108" x14ac:dyDescent="0.3">
      <c r="B7576"/>
      <c r="C7576"/>
      <c r="E7576"/>
      <c r="F7576"/>
      <c r="G7576"/>
      <c r="H7576"/>
      <c r="I7576"/>
      <c r="K7576"/>
      <c r="N7576"/>
      <c r="U7576"/>
      <c r="V7576"/>
      <c r="X7576"/>
    </row>
    <row r="7577" spans="2:108" x14ac:dyDescent="0.3">
      <c r="B7577"/>
      <c r="C7577"/>
      <c r="E7577"/>
      <c r="F7577"/>
      <c r="G7577"/>
      <c r="H7577"/>
      <c r="I7577"/>
      <c r="K7577"/>
      <c r="N7577"/>
      <c r="U7577"/>
      <c r="V7577"/>
      <c r="X7577"/>
      <c r="Y7577"/>
    </row>
    <row r="7578" spans="2:108" x14ac:dyDescent="0.3">
      <c r="B7578"/>
      <c r="C7578"/>
      <c r="E7578"/>
      <c r="F7578"/>
      <c r="G7578"/>
      <c r="H7578"/>
      <c r="I7578"/>
      <c r="K7578"/>
      <c r="N7578"/>
      <c r="U7578"/>
      <c r="V7578"/>
      <c r="X7578"/>
    </row>
    <row r="7579" spans="2:108" x14ac:dyDescent="0.3">
      <c r="B7579"/>
      <c r="C7579"/>
      <c r="E7579"/>
      <c r="F7579"/>
      <c r="G7579"/>
      <c r="H7579"/>
      <c r="I7579"/>
      <c r="K7579"/>
      <c r="N7579"/>
      <c r="U7579"/>
      <c r="V7579"/>
      <c r="X7579"/>
    </row>
    <row r="7580" spans="2:108" x14ac:dyDescent="0.3">
      <c r="B7580"/>
      <c r="C7580"/>
      <c r="E7580"/>
      <c r="F7580"/>
      <c r="G7580"/>
      <c r="H7580"/>
      <c r="I7580"/>
      <c r="K7580"/>
      <c r="N7580"/>
      <c r="U7580"/>
      <c r="V7580"/>
      <c r="X7580"/>
    </row>
    <row r="7581" spans="2:108" x14ac:dyDescent="0.3">
      <c r="B7581"/>
      <c r="C7581"/>
      <c r="E7581"/>
      <c r="F7581"/>
      <c r="G7581"/>
      <c r="H7581"/>
      <c r="I7581"/>
      <c r="K7581"/>
      <c r="N7581"/>
      <c r="O7581"/>
      <c r="P7581"/>
      <c r="U7581"/>
      <c r="V7581"/>
      <c r="X7581"/>
      <c r="DD7581"/>
    </row>
    <row r="7582" spans="2:108" x14ac:dyDescent="0.3">
      <c r="B7582"/>
      <c r="C7582"/>
      <c r="E7582"/>
      <c r="F7582"/>
      <c r="G7582"/>
      <c r="H7582"/>
      <c r="I7582"/>
      <c r="K7582"/>
      <c r="N7582"/>
      <c r="U7582"/>
      <c r="V7582"/>
      <c r="X7582"/>
      <c r="Y7582"/>
    </row>
    <row r="7583" spans="2:108" x14ac:dyDescent="0.3">
      <c r="B7583"/>
      <c r="C7583"/>
      <c r="E7583"/>
      <c r="F7583"/>
      <c r="G7583"/>
      <c r="H7583"/>
      <c r="I7583"/>
      <c r="K7583"/>
      <c r="N7583"/>
      <c r="U7583"/>
      <c r="V7583"/>
      <c r="X7583"/>
    </row>
    <row r="7584" spans="2:108" x14ac:dyDescent="0.3">
      <c r="B7584"/>
      <c r="C7584"/>
      <c r="E7584"/>
      <c r="F7584"/>
      <c r="G7584"/>
      <c r="H7584"/>
      <c r="I7584"/>
      <c r="K7584"/>
      <c r="N7584"/>
      <c r="O7584"/>
      <c r="P7584"/>
      <c r="U7584"/>
      <c r="V7584"/>
      <c r="X7584"/>
      <c r="DD7584"/>
    </row>
    <row r="7585" spans="2:108" x14ac:dyDescent="0.3">
      <c r="B7585"/>
      <c r="C7585"/>
      <c r="E7585"/>
      <c r="F7585"/>
      <c r="G7585"/>
      <c r="I7585"/>
      <c r="K7585"/>
      <c r="L7585"/>
      <c r="N7585"/>
      <c r="O7585"/>
      <c r="P7585"/>
      <c r="U7585"/>
      <c r="V7585"/>
      <c r="X7585"/>
      <c r="DD7585"/>
    </row>
    <row r="7586" spans="2:108" x14ac:dyDescent="0.3">
      <c r="B7586"/>
      <c r="C7586"/>
      <c r="E7586"/>
      <c r="F7586"/>
      <c r="G7586"/>
      <c r="H7586"/>
      <c r="I7586"/>
      <c r="K7586"/>
      <c r="N7586"/>
      <c r="O7586"/>
      <c r="P7586"/>
      <c r="U7586"/>
      <c r="V7586"/>
      <c r="X7586"/>
      <c r="DD7586"/>
    </row>
    <row r="7587" spans="2:108" x14ac:dyDescent="0.3">
      <c r="B7587"/>
      <c r="C7587"/>
      <c r="E7587"/>
      <c r="F7587"/>
      <c r="G7587"/>
      <c r="H7587"/>
      <c r="I7587"/>
      <c r="K7587"/>
      <c r="N7587"/>
      <c r="U7587"/>
      <c r="V7587"/>
      <c r="X7587"/>
    </row>
    <row r="7588" spans="2:108" x14ac:dyDescent="0.3">
      <c r="B7588"/>
      <c r="C7588"/>
      <c r="E7588"/>
      <c r="F7588"/>
      <c r="G7588"/>
      <c r="I7588"/>
      <c r="K7588"/>
      <c r="L7588"/>
      <c r="N7588"/>
      <c r="U7588"/>
      <c r="V7588"/>
      <c r="X7588"/>
      <c r="DD7588"/>
    </row>
    <row r="7589" spans="2:108" x14ac:dyDescent="0.3">
      <c r="B7589"/>
      <c r="C7589"/>
      <c r="E7589"/>
      <c r="F7589"/>
      <c r="G7589"/>
      <c r="H7589"/>
      <c r="I7589"/>
      <c r="K7589"/>
      <c r="N7589"/>
      <c r="U7589"/>
      <c r="V7589"/>
      <c r="X7589"/>
      <c r="DD7589"/>
    </row>
    <row r="7590" spans="2:108" x14ac:dyDescent="0.3">
      <c r="B7590"/>
      <c r="C7590"/>
      <c r="E7590"/>
      <c r="F7590"/>
      <c r="G7590"/>
      <c r="H7590"/>
      <c r="I7590"/>
      <c r="K7590"/>
      <c r="N7590"/>
      <c r="U7590"/>
      <c r="V7590"/>
      <c r="X7590"/>
    </row>
    <row r="7591" spans="2:108" x14ac:dyDescent="0.3">
      <c r="B7591"/>
      <c r="C7591"/>
      <c r="E7591"/>
      <c r="F7591"/>
      <c r="G7591"/>
      <c r="H7591"/>
      <c r="I7591"/>
      <c r="K7591"/>
      <c r="N7591"/>
      <c r="U7591"/>
      <c r="V7591"/>
      <c r="X7591"/>
    </row>
    <row r="7592" spans="2:108" x14ac:dyDescent="0.3">
      <c r="B7592"/>
      <c r="C7592"/>
      <c r="E7592"/>
      <c r="F7592"/>
      <c r="G7592"/>
      <c r="H7592"/>
      <c r="I7592"/>
      <c r="K7592"/>
      <c r="N7592"/>
      <c r="O7592"/>
      <c r="P7592"/>
      <c r="U7592"/>
      <c r="V7592"/>
      <c r="X7592"/>
      <c r="DD7592"/>
    </row>
    <row r="7593" spans="2:108" x14ac:dyDescent="0.3">
      <c r="B7593"/>
      <c r="C7593"/>
      <c r="E7593"/>
      <c r="F7593"/>
      <c r="G7593"/>
      <c r="H7593"/>
      <c r="I7593"/>
      <c r="K7593"/>
      <c r="N7593"/>
      <c r="U7593"/>
      <c r="V7593"/>
      <c r="X7593"/>
      <c r="DD7593"/>
    </row>
    <row r="7594" spans="2:108" x14ac:dyDescent="0.3">
      <c r="B7594"/>
      <c r="C7594"/>
      <c r="E7594"/>
      <c r="F7594"/>
      <c r="G7594"/>
      <c r="H7594"/>
      <c r="I7594"/>
      <c r="K7594"/>
      <c r="N7594"/>
      <c r="U7594"/>
      <c r="V7594"/>
      <c r="X7594"/>
    </row>
    <row r="7595" spans="2:108" x14ac:dyDescent="0.3">
      <c r="B7595"/>
      <c r="C7595"/>
      <c r="E7595"/>
      <c r="F7595"/>
      <c r="G7595"/>
      <c r="H7595"/>
      <c r="I7595"/>
      <c r="K7595"/>
      <c r="N7595"/>
      <c r="U7595"/>
      <c r="V7595"/>
      <c r="X7595"/>
    </row>
    <row r="7596" spans="2:108" x14ac:dyDescent="0.3">
      <c r="B7596"/>
      <c r="C7596"/>
      <c r="E7596"/>
      <c r="F7596"/>
      <c r="G7596"/>
      <c r="I7596"/>
      <c r="K7596"/>
      <c r="L7596"/>
      <c r="N7596"/>
      <c r="U7596"/>
      <c r="V7596"/>
      <c r="X7596"/>
      <c r="DD7596"/>
    </row>
    <row r="7597" spans="2:108" x14ac:dyDescent="0.3">
      <c r="B7597"/>
      <c r="C7597"/>
      <c r="E7597"/>
      <c r="F7597"/>
      <c r="G7597"/>
      <c r="H7597"/>
      <c r="I7597"/>
      <c r="K7597"/>
      <c r="N7597"/>
      <c r="U7597"/>
      <c r="V7597"/>
      <c r="X7597"/>
    </row>
    <row r="7598" spans="2:108" x14ac:dyDescent="0.3">
      <c r="B7598"/>
      <c r="C7598"/>
      <c r="E7598"/>
      <c r="F7598"/>
      <c r="G7598"/>
      <c r="H7598"/>
      <c r="I7598"/>
      <c r="K7598"/>
      <c r="N7598"/>
      <c r="U7598"/>
      <c r="V7598"/>
      <c r="X7598"/>
    </row>
    <row r="7599" spans="2:108" x14ac:dyDescent="0.3">
      <c r="B7599"/>
      <c r="C7599"/>
      <c r="E7599"/>
      <c r="F7599"/>
      <c r="G7599"/>
      <c r="H7599"/>
      <c r="I7599"/>
      <c r="K7599"/>
      <c r="N7599"/>
      <c r="U7599"/>
      <c r="V7599"/>
      <c r="X7599"/>
    </row>
    <row r="7600" spans="2:108" x14ac:dyDescent="0.3">
      <c r="B7600"/>
      <c r="C7600"/>
      <c r="E7600"/>
      <c r="F7600"/>
      <c r="G7600"/>
      <c r="I7600"/>
      <c r="K7600"/>
      <c r="N7600"/>
      <c r="U7600"/>
      <c r="V7600"/>
      <c r="X7600"/>
    </row>
    <row r="7601" spans="2:108" x14ac:dyDescent="0.3">
      <c r="B7601"/>
      <c r="C7601"/>
      <c r="E7601"/>
      <c r="F7601"/>
      <c r="G7601"/>
      <c r="H7601"/>
      <c r="I7601"/>
      <c r="K7601"/>
      <c r="N7601"/>
      <c r="U7601"/>
      <c r="V7601"/>
      <c r="X7601"/>
      <c r="DD7601"/>
    </row>
    <row r="7602" spans="2:108" x14ac:dyDescent="0.3">
      <c r="B7602"/>
      <c r="C7602"/>
      <c r="E7602"/>
      <c r="F7602"/>
      <c r="G7602"/>
      <c r="H7602"/>
      <c r="I7602"/>
      <c r="K7602"/>
      <c r="N7602"/>
      <c r="U7602"/>
      <c r="V7602"/>
      <c r="X7602"/>
    </row>
    <row r="7603" spans="2:108" x14ac:dyDescent="0.3">
      <c r="B7603"/>
      <c r="C7603"/>
      <c r="E7603"/>
      <c r="F7603"/>
      <c r="G7603"/>
      <c r="H7603"/>
      <c r="I7603"/>
      <c r="K7603"/>
      <c r="N7603"/>
      <c r="U7603"/>
      <c r="V7603"/>
      <c r="X7603"/>
    </row>
    <row r="7604" spans="2:108" x14ac:dyDescent="0.3">
      <c r="B7604"/>
      <c r="C7604"/>
      <c r="E7604"/>
      <c r="F7604"/>
      <c r="G7604"/>
      <c r="H7604"/>
      <c r="I7604"/>
      <c r="K7604"/>
      <c r="N7604"/>
      <c r="U7604"/>
      <c r="V7604"/>
      <c r="X7604"/>
      <c r="DD7604"/>
    </row>
    <row r="7605" spans="2:108" x14ac:dyDescent="0.3">
      <c r="B7605"/>
      <c r="C7605"/>
      <c r="E7605"/>
      <c r="F7605"/>
      <c r="G7605"/>
      <c r="H7605"/>
      <c r="I7605"/>
      <c r="K7605"/>
      <c r="N7605"/>
      <c r="U7605"/>
      <c r="V7605"/>
      <c r="X7605"/>
    </row>
    <row r="7606" spans="2:108" x14ac:dyDescent="0.3">
      <c r="B7606"/>
      <c r="C7606"/>
      <c r="E7606"/>
      <c r="F7606"/>
      <c r="G7606"/>
      <c r="H7606"/>
      <c r="I7606"/>
      <c r="K7606"/>
      <c r="N7606"/>
      <c r="O7606"/>
      <c r="P7606"/>
      <c r="U7606"/>
      <c r="V7606"/>
      <c r="X7606"/>
      <c r="DD7606"/>
    </row>
    <row r="7607" spans="2:108" x14ac:dyDescent="0.3">
      <c r="B7607"/>
      <c r="C7607"/>
      <c r="E7607"/>
      <c r="F7607"/>
      <c r="G7607"/>
      <c r="H7607"/>
      <c r="I7607"/>
      <c r="K7607"/>
      <c r="N7607"/>
      <c r="O7607"/>
      <c r="P7607"/>
      <c r="U7607"/>
      <c r="V7607"/>
      <c r="X7607"/>
      <c r="DD7607"/>
    </row>
    <row r="7608" spans="2:108" x14ac:dyDescent="0.3">
      <c r="B7608"/>
      <c r="C7608"/>
      <c r="E7608"/>
      <c r="F7608"/>
      <c r="G7608"/>
      <c r="I7608"/>
      <c r="K7608"/>
      <c r="N7608"/>
      <c r="U7608"/>
      <c r="V7608"/>
      <c r="X7608"/>
      <c r="DD7608"/>
    </row>
    <row r="7609" spans="2:108" x14ac:dyDescent="0.3">
      <c r="B7609"/>
      <c r="C7609"/>
      <c r="E7609"/>
      <c r="F7609"/>
      <c r="G7609"/>
      <c r="H7609"/>
      <c r="I7609"/>
      <c r="K7609"/>
      <c r="N7609"/>
      <c r="U7609"/>
      <c r="V7609"/>
      <c r="X7609"/>
    </row>
    <row r="7610" spans="2:108" x14ac:dyDescent="0.3">
      <c r="B7610"/>
      <c r="C7610"/>
      <c r="E7610"/>
      <c r="F7610"/>
      <c r="G7610"/>
      <c r="H7610"/>
      <c r="I7610"/>
      <c r="K7610"/>
      <c r="N7610"/>
      <c r="U7610"/>
      <c r="V7610"/>
      <c r="X7610"/>
    </row>
    <row r="7611" spans="2:108" x14ac:dyDescent="0.3">
      <c r="B7611"/>
      <c r="C7611"/>
      <c r="E7611"/>
      <c r="F7611"/>
      <c r="G7611"/>
      <c r="H7611"/>
      <c r="I7611"/>
      <c r="K7611"/>
      <c r="N7611"/>
      <c r="U7611"/>
      <c r="V7611"/>
      <c r="X7611"/>
      <c r="DD7611"/>
    </row>
    <row r="7612" spans="2:108" x14ac:dyDescent="0.3">
      <c r="B7612"/>
      <c r="C7612"/>
      <c r="E7612"/>
      <c r="F7612"/>
      <c r="G7612"/>
      <c r="H7612"/>
      <c r="I7612"/>
      <c r="K7612"/>
      <c r="N7612"/>
      <c r="U7612"/>
      <c r="V7612"/>
      <c r="X7612"/>
      <c r="Y7612"/>
    </row>
    <row r="7613" spans="2:108" x14ac:dyDescent="0.3">
      <c r="B7613"/>
      <c r="C7613"/>
      <c r="E7613"/>
      <c r="F7613"/>
      <c r="G7613"/>
      <c r="H7613"/>
      <c r="I7613"/>
      <c r="K7613"/>
      <c r="N7613"/>
      <c r="U7613"/>
      <c r="V7613"/>
      <c r="X7613"/>
    </row>
    <row r="7614" spans="2:108" x14ac:dyDescent="0.3">
      <c r="B7614"/>
      <c r="C7614"/>
      <c r="E7614"/>
      <c r="F7614"/>
      <c r="G7614"/>
      <c r="H7614"/>
      <c r="I7614"/>
      <c r="K7614"/>
      <c r="N7614"/>
      <c r="U7614"/>
      <c r="V7614"/>
      <c r="X7614"/>
    </row>
    <row r="7615" spans="2:108" x14ac:dyDescent="0.3">
      <c r="B7615"/>
      <c r="C7615"/>
      <c r="E7615"/>
      <c r="F7615"/>
      <c r="G7615"/>
      <c r="I7615"/>
      <c r="K7615"/>
      <c r="N7615"/>
      <c r="O7615"/>
      <c r="P7615"/>
      <c r="U7615"/>
      <c r="V7615"/>
      <c r="X7615"/>
      <c r="DD7615"/>
    </row>
    <row r="7616" spans="2:108" x14ac:dyDescent="0.3">
      <c r="B7616"/>
      <c r="C7616"/>
      <c r="E7616"/>
      <c r="F7616"/>
      <c r="G7616"/>
      <c r="H7616"/>
      <c r="I7616"/>
      <c r="K7616"/>
      <c r="N7616"/>
      <c r="O7616"/>
      <c r="P7616"/>
      <c r="U7616"/>
      <c r="V7616"/>
      <c r="X7616"/>
      <c r="DD7616"/>
    </row>
    <row r="7617" spans="2:108" x14ac:dyDescent="0.3">
      <c r="B7617"/>
      <c r="C7617"/>
      <c r="E7617"/>
      <c r="F7617"/>
      <c r="G7617"/>
      <c r="H7617"/>
      <c r="I7617"/>
      <c r="K7617"/>
      <c r="N7617"/>
      <c r="U7617"/>
      <c r="V7617"/>
      <c r="X7617"/>
    </row>
    <row r="7618" spans="2:108" x14ac:dyDescent="0.3">
      <c r="B7618"/>
      <c r="C7618"/>
      <c r="E7618"/>
      <c r="F7618"/>
      <c r="G7618"/>
      <c r="I7618"/>
      <c r="K7618"/>
      <c r="L7618"/>
      <c r="N7618"/>
      <c r="U7618"/>
      <c r="V7618"/>
      <c r="X7618"/>
      <c r="DD7618"/>
    </row>
    <row r="7619" spans="2:108" x14ac:dyDescent="0.3">
      <c r="B7619"/>
      <c r="C7619"/>
      <c r="E7619"/>
      <c r="F7619"/>
      <c r="G7619"/>
      <c r="H7619"/>
      <c r="I7619"/>
      <c r="K7619"/>
      <c r="N7619"/>
      <c r="U7619"/>
      <c r="V7619"/>
      <c r="X7619"/>
      <c r="DD7619"/>
    </row>
    <row r="7620" spans="2:108" x14ac:dyDescent="0.3">
      <c r="B7620"/>
      <c r="C7620"/>
      <c r="E7620"/>
      <c r="F7620"/>
      <c r="G7620"/>
      <c r="H7620"/>
      <c r="I7620"/>
      <c r="K7620"/>
      <c r="N7620"/>
      <c r="U7620"/>
      <c r="V7620"/>
      <c r="X7620"/>
      <c r="DD7620"/>
    </row>
    <row r="7621" spans="2:108" x14ac:dyDescent="0.3">
      <c r="B7621"/>
      <c r="C7621"/>
      <c r="E7621"/>
      <c r="F7621"/>
      <c r="G7621"/>
      <c r="H7621"/>
      <c r="I7621"/>
      <c r="K7621"/>
      <c r="N7621"/>
      <c r="U7621"/>
      <c r="V7621"/>
      <c r="X7621"/>
    </row>
    <row r="7622" spans="2:108" x14ac:dyDescent="0.3">
      <c r="B7622"/>
      <c r="C7622"/>
      <c r="E7622"/>
      <c r="F7622"/>
      <c r="G7622"/>
      <c r="H7622"/>
      <c r="I7622"/>
      <c r="K7622"/>
      <c r="N7622"/>
      <c r="U7622"/>
      <c r="V7622"/>
      <c r="X7622"/>
    </row>
    <row r="7623" spans="2:108" x14ac:dyDescent="0.3">
      <c r="B7623"/>
      <c r="C7623"/>
      <c r="E7623"/>
      <c r="F7623"/>
      <c r="G7623"/>
      <c r="H7623"/>
      <c r="I7623"/>
      <c r="K7623"/>
      <c r="N7623"/>
      <c r="U7623"/>
      <c r="V7623"/>
      <c r="X7623"/>
    </row>
    <row r="7624" spans="2:108" x14ac:dyDescent="0.3">
      <c r="B7624"/>
      <c r="C7624"/>
      <c r="E7624"/>
      <c r="F7624"/>
      <c r="G7624"/>
      <c r="H7624"/>
      <c r="I7624"/>
      <c r="K7624"/>
      <c r="N7624"/>
      <c r="O7624"/>
      <c r="P7624"/>
      <c r="U7624"/>
      <c r="V7624"/>
      <c r="X7624"/>
      <c r="DD7624"/>
    </row>
    <row r="7625" spans="2:108" x14ac:dyDescent="0.3">
      <c r="B7625"/>
      <c r="C7625"/>
      <c r="E7625"/>
      <c r="F7625"/>
      <c r="G7625"/>
      <c r="H7625"/>
      <c r="I7625"/>
      <c r="K7625"/>
      <c r="N7625"/>
      <c r="U7625"/>
      <c r="V7625"/>
      <c r="X7625"/>
      <c r="Y7625"/>
      <c r="DD7625"/>
    </row>
    <row r="7626" spans="2:108" x14ac:dyDescent="0.3">
      <c r="B7626"/>
      <c r="C7626"/>
      <c r="E7626"/>
      <c r="F7626"/>
      <c r="G7626"/>
      <c r="I7626"/>
      <c r="K7626"/>
      <c r="L7626"/>
      <c r="N7626"/>
      <c r="U7626"/>
      <c r="V7626"/>
      <c r="X7626"/>
      <c r="DD7626"/>
    </row>
    <row r="7627" spans="2:108" x14ac:dyDescent="0.3">
      <c r="B7627"/>
      <c r="C7627"/>
      <c r="E7627"/>
      <c r="F7627"/>
      <c r="G7627"/>
      <c r="I7627"/>
      <c r="K7627"/>
      <c r="L7627"/>
      <c r="N7627"/>
      <c r="U7627"/>
      <c r="V7627"/>
      <c r="X7627"/>
      <c r="DD7627"/>
    </row>
    <row r="7628" spans="2:108" x14ac:dyDescent="0.3">
      <c r="B7628"/>
      <c r="C7628"/>
      <c r="E7628"/>
      <c r="F7628"/>
      <c r="G7628"/>
      <c r="H7628"/>
      <c r="I7628"/>
      <c r="K7628"/>
      <c r="N7628"/>
      <c r="U7628"/>
      <c r="V7628"/>
      <c r="X7628"/>
      <c r="Y7628"/>
      <c r="DD7628"/>
    </row>
    <row r="7629" spans="2:108" x14ac:dyDescent="0.3">
      <c r="B7629"/>
      <c r="C7629"/>
      <c r="E7629"/>
      <c r="F7629"/>
      <c r="G7629"/>
      <c r="H7629"/>
      <c r="I7629"/>
      <c r="K7629"/>
      <c r="N7629"/>
      <c r="O7629"/>
      <c r="P7629"/>
      <c r="Q7629"/>
      <c r="U7629"/>
      <c r="V7629"/>
      <c r="X7629"/>
      <c r="DD7629"/>
    </row>
    <row r="7630" spans="2:108" x14ac:dyDescent="0.3">
      <c r="B7630"/>
      <c r="C7630"/>
      <c r="E7630"/>
      <c r="F7630"/>
      <c r="G7630"/>
      <c r="I7630"/>
      <c r="K7630"/>
      <c r="N7630"/>
      <c r="U7630"/>
      <c r="V7630"/>
      <c r="X7630"/>
      <c r="Y7630"/>
    </row>
    <row r="7631" spans="2:108" x14ac:dyDescent="0.3">
      <c r="B7631"/>
      <c r="C7631"/>
      <c r="E7631"/>
      <c r="F7631"/>
      <c r="G7631"/>
      <c r="I7631"/>
      <c r="K7631"/>
      <c r="L7631"/>
      <c r="N7631"/>
      <c r="U7631"/>
      <c r="V7631"/>
      <c r="X7631"/>
      <c r="DD7631"/>
    </row>
    <row r="7632" spans="2:108" x14ac:dyDescent="0.3">
      <c r="B7632"/>
      <c r="C7632"/>
      <c r="E7632"/>
      <c r="F7632"/>
      <c r="G7632"/>
      <c r="H7632"/>
      <c r="I7632"/>
      <c r="K7632"/>
      <c r="N7632"/>
      <c r="U7632"/>
      <c r="V7632"/>
      <c r="X7632"/>
    </row>
    <row r="7633" spans="2:108" x14ac:dyDescent="0.3">
      <c r="B7633"/>
      <c r="C7633"/>
      <c r="E7633"/>
      <c r="F7633"/>
      <c r="G7633"/>
      <c r="H7633"/>
      <c r="I7633"/>
      <c r="K7633"/>
      <c r="N7633"/>
      <c r="U7633"/>
      <c r="V7633"/>
      <c r="X7633"/>
    </row>
    <row r="7634" spans="2:108" x14ac:dyDescent="0.3">
      <c r="B7634"/>
      <c r="C7634"/>
      <c r="E7634"/>
      <c r="F7634"/>
      <c r="G7634"/>
      <c r="H7634"/>
      <c r="I7634"/>
      <c r="K7634"/>
      <c r="N7634"/>
      <c r="U7634"/>
      <c r="V7634"/>
      <c r="X7634"/>
      <c r="DD7634"/>
    </row>
    <row r="7635" spans="2:108" x14ac:dyDescent="0.3">
      <c r="B7635"/>
      <c r="C7635"/>
      <c r="E7635"/>
      <c r="F7635"/>
      <c r="G7635"/>
      <c r="H7635"/>
      <c r="I7635"/>
      <c r="K7635"/>
      <c r="N7635"/>
      <c r="U7635"/>
      <c r="V7635"/>
      <c r="X7635"/>
    </row>
    <row r="7636" spans="2:108" x14ac:dyDescent="0.3">
      <c r="B7636"/>
      <c r="C7636"/>
      <c r="E7636"/>
      <c r="F7636"/>
      <c r="G7636"/>
      <c r="H7636"/>
      <c r="I7636"/>
      <c r="K7636"/>
      <c r="N7636"/>
      <c r="U7636"/>
      <c r="V7636"/>
      <c r="X7636"/>
      <c r="DD7636"/>
    </row>
    <row r="7637" spans="2:108" x14ac:dyDescent="0.3">
      <c r="B7637"/>
      <c r="C7637"/>
      <c r="E7637"/>
      <c r="F7637"/>
      <c r="G7637"/>
      <c r="H7637"/>
      <c r="I7637"/>
      <c r="K7637"/>
      <c r="N7637"/>
      <c r="U7637"/>
      <c r="V7637"/>
      <c r="X7637"/>
      <c r="DD7637"/>
    </row>
    <row r="7638" spans="2:108" x14ac:dyDescent="0.3">
      <c r="B7638"/>
      <c r="C7638"/>
      <c r="E7638"/>
      <c r="F7638"/>
      <c r="G7638"/>
      <c r="H7638"/>
      <c r="I7638"/>
      <c r="K7638"/>
      <c r="N7638"/>
      <c r="U7638"/>
      <c r="V7638"/>
      <c r="X7638"/>
      <c r="DD7638"/>
    </row>
    <row r="7639" spans="2:108" x14ac:dyDescent="0.3">
      <c r="B7639"/>
      <c r="C7639"/>
      <c r="E7639"/>
      <c r="F7639"/>
      <c r="G7639"/>
      <c r="H7639"/>
      <c r="I7639"/>
      <c r="K7639"/>
      <c r="N7639"/>
      <c r="U7639"/>
      <c r="V7639"/>
      <c r="X7639"/>
    </row>
    <row r="7640" spans="2:108" x14ac:dyDescent="0.3">
      <c r="B7640"/>
      <c r="C7640"/>
      <c r="E7640"/>
      <c r="F7640"/>
      <c r="G7640"/>
      <c r="I7640"/>
      <c r="K7640"/>
      <c r="L7640"/>
      <c r="N7640"/>
      <c r="U7640"/>
      <c r="V7640"/>
      <c r="X7640"/>
      <c r="DD7640"/>
    </row>
    <row r="7641" spans="2:108" x14ac:dyDescent="0.3">
      <c r="B7641"/>
      <c r="C7641"/>
      <c r="E7641"/>
      <c r="F7641"/>
      <c r="G7641"/>
      <c r="H7641"/>
      <c r="I7641"/>
      <c r="K7641"/>
      <c r="N7641"/>
      <c r="U7641"/>
      <c r="V7641"/>
      <c r="X7641"/>
      <c r="Y7641"/>
      <c r="DD7641"/>
    </row>
    <row r="7642" spans="2:108" x14ac:dyDescent="0.3">
      <c r="B7642"/>
      <c r="C7642"/>
      <c r="E7642"/>
      <c r="F7642"/>
      <c r="G7642"/>
      <c r="H7642"/>
      <c r="I7642"/>
      <c r="K7642"/>
      <c r="N7642"/>
      <c r="O7642"/>
      <c r="P7642"/>
      <c r="U7642"/>
      <c r="V7642"/>
      <c r="X7642"/>
      <c r="DD7642"/>
    </row>
    <row r="7643" spans="2:108" x14ac:dyDescent="0.3">
      <c r="B7643"/>
      <c r="C7643"/>
      <c r="E7643"/>
      <c r="F7643"/>
      <c r="G7643"/>
      <c r="H7643"/>
      <c r="I7643"/>
      <c r="K7643"/>
      <c r="N7643"/>
      <c r="O7643"/>
      <c r="P7643"/>
      <c r="U7643"/>
      <c r="V7643"/>
      <c r="X7643"/>
      <c r="DD7643"/>
    </row>
    <row r="7644" spans="2:108" x14ac:dyDescent="0.3">
      <c r="B7644"/>
      <c r="C7644"/>
      <c r="E7644"/>
      <c r="F7644"/>
      <c r="G7644"/>
      <c r="H7644"/>
      <c r="I7644"/>
      <c r="K7644"/>
      <c r="N7644"/>
      <c r="U7644"/>
      <c r="V7644"/>
      <c r="X7644"/>
      <c r="DD7644"/>
    </row>
    <row r="7645" spans="2:108" x14ac:dyDescent="0.3">
      <c r="B7645"/>
      <c r="C7645"/>
      <c r="E7645"/>
      <c r="F7645"/>
      <c r="G7645"/>
      <c r="H7645"/>
      <c r="I7645"/>
      <c r="K7645"/>
      <c r="N7645"/>
      <c r="U7645"/>
      <c r="V7645"/>
      <c r="X7645"/>
      <c r="DD7645"/>
    </row>
    <row r="7646" spans="2:108" x14ac:dyDescent="0.3">
      <c r="B7646"/>
      <c r="C7646"/>
      <c r="E7646"/>
      <c r="F7646"/>
      <c r="G7646"/>
      <c r="H7646"/>
      <c r="I7646"/>
      <c r="K7646"/>
      <c r="N7646"/>
      <c r="U7646"/>
      <c r="V7646"/>
      <c r="X7646"/>
    </row>
    <row r="7647" spans="2:108" x14ac:dyDescent="0.3">
      <c r="B7647"/>
      <c r="C7647"/>
      <c r="E7647"/>
      <c r="F7647"/>
      <c r="G7647"/>
      <c r="H7647"/>
      <c r="I7647"/>
      <c r="K7647"/>
      <c r="N7647"/>
      <c r="U7647"/>
      <c r="V7647"/>
      <c r="X7647"/>
    </row>
    <row r="7648" spans="2:108" x14ac:dyDescent="0.3">
      <c r="B7648"/>
      <c r="C7648"/>
      <c r="E7648"/>
      <c r="F7648"/>
      <c r="G7648"/>
      <c r="H7648"/>
      <c r="I7648"/>
      <c r="K7648"/>
      <c r="N7648"/>
      <c r="U7648"/>
      <c r="V7648"/>
      <c r="X7648"/>
    </row>
    <row r="7649" spans="2:108" x14ac:dyDescent="0.3">
      <c r="B7649"/>
      <c r="C7649"/>
      <c r="E7649"/>
      <c r="F7649"/>
      <c r="G7649"/>
      <c r="H7649"/>
      <c r="I7649"/>
      <c r="K7649"/>
      <c r="N7649"/>
      <c r="O7649"/>
      <c r="P7649"/>
      <c r="U7649"/>
      <c r="V7649"/>
      <c r="X7649"/>
      <c r="DD7649"/>
    </row>
    <row r="7650" spans="2:108" x14ac:dyDescent="0.3">
      <c r="B7650"/>
      <c r="C7650"/>
      <c r="E7650"/>
      <c r="F7650"/>
      <c r="G7650"/>
      <c r="I7650"/>
      <c r="K7650"/>
      <c r="N7650"/>
      <c r="U7650"/>
      <c r="V7650"/>
      <c r="X7650"/>
      <c r="DD7650"/>
    </row>
    <row r="7651" spans="2:108" x14ac:dyDescent="0.3">
      <c r="B7651"/>
      <c r="C7651"/>
      <c r="E7651"/>
      <c r="F7651"/>
      <c r="G7651"/>
      <c r="H7651"/>
      <c r="I7651"/>
      <c r="K7651"/>
      <c r="N7651"/>
      <c r="U7651"/>
      <c r="V7651"/>
      <c r="X7651"/>
      <c r="DD7651"/>
    </row>
    <row r="7652" spans="2:108" x14ac:dyDescent="0.3">
      <c r="B7652"/>
      <c r="C7652"/>
      <c r="E7652"/>
      <c r="F7652"/>
      <c r="G7652"/>
      <c r="H7652"/>
      <c r="I7652"/>
      <c r="K7652"/>
      <c r="N7652"/>
      <c r="O7652"/>
      <c r="P7652"/>
      <c r="U7652"/>
      <c r="V7652"/>
      <c r="X7652"/>
      <c r="DD7652"/>
    </row>
    <row r="7653" spans="2:108" x14ac:dyDescent="0.3">
      <c r="B7653"/>
      <c r="C7653"/>
      <c r="E7653"/>
      <c r="F7653"/>
      <c r="G7653"/>
      <c r="I7653"/>
      <c r="K7653"/>
      <c r="N7653"/>
      <c r="U7653"/>
      <c r="V7653"/>
      <c r="X7653"/>
    </row>
    <row r="7654" spans="2:108" x14ac:dyDescent="0.3">
      <c r="B7654"/>
      <c r="C7654"/>
      <c r="E7654"/>
      <c r="F7654"/>
      <c r="G7654"/>
      <c r="H7654"/>
      <c r="I7654"/>
      <c r="K7654"/>
      <c r="N7654"/>
      <c r="U7654"/>
      <c r="V7654"/>
      <c r="X7654"/>
      <c r="Y7654"/>
      <c r="DD7654"/>
    </row>
    <row r="7655" spans="2:108" x14ac:dyDescent="0.3">
      <c r="B7655"/>
      <c r="C7655"/>
      <c r="E7655"/>
      <c r="F7655"/>
      <c r="G7655"/>
      <c r="I7655"/>
      <c r="K7655"/>
      <c r="N7655"/>
      <c r="U7655"/>
      <c r="V7655"/>
      <c r="X7655"/>
    </row>
    <row r="7656" spans="2:108" x14ac:dyDescent="0.3">
      <c r="B7656"/>
      <c r="C7656"/>
      <c r="E7656"/>
      <c r="F7656"/>
      <c r="G7656"/>
      <c r="H7656"/>
      <c r="I7656"/>
      <c r="K7656"/>
      <c r="N7656"/>
      <c r="U7656"/>
      <c r="V7656"/>
      <c r="X7656"/>
      <c r="AM7656"/>
      <c r="AO7656"/>
      <c r="AT7656"/>
      <c r="AV7656"/>
      <c r="AX7656"/>
      <c r="BA7656"/>
      <c r="DD7656"/>
    </row>
    <row r="7657" spans="2:108" x14ac:dyDescent="0.3">
      <c r="B7657"/>
      <c r="C7657"/>
      <c r="E7657"/>
      <c r="F7657"/>
      <c r="G7657"/>
      <c r="H7657"/>
      <c r="I7657"/>
      <c r="K7657"/>
      <c r="N7657"/>
      <c r="U7657"/>
      <c r="V7657"/>
      <c r="X7657"/>
      <c r="Y7657"/>
      <c r="DD7657"/>
    </row>
    <row r="7658" spans="2:108" x14ac:dyDescent="0.3">
      <c r="B7658"/>
      <c r="C7658"/>
      <c r="E7658"/>
      <c r="F7658"/>
      <c r="G7658"/>
      <c r="H7658"/>
      <c r="I7658"/>
      <c r="K7658"/>
      <c r="N7658"/>
      <c r="O7658"/>
      <c r="P7658"/>
      <c r="U7658"/>
      <c r="V7658"/>
      <c r="X7658"/>
      <c r="DD7658"/>
    </row>
    <row r="7659" spans="2:108" x14ac:dyDescent="0.3">
      <c r="B7659"/>
      <c r="C7659"/>
      <c r="E7659"/>
      <c r="F7659"/>
      <c r="G7659"/>
      <c r="H7659"/>
      <c r="I7659"/>
      <c r="K7659"/>
      <c r="N7659"/>
      <c r="U7659"/>
      <c r="V7659"/>
      <c r="X7659"/>
      <c r="Y7659"/>
    </row>
    <row r="7660" spans="2:108" x14ac:dyDescent="0.3">
      <c r="B7660"/>
      <c r="C7660"/>
      <c r="E7660"/>
      <c r="F7660"/>
      <c r="G7660"/>
      <c r="H7660"/>
      <c r="I7660"/>
      <c r="K7660"/>
      <c r="N7660"/>
      <c r="U7660"/>
      <c r="V7660"/>
      <c r="X7660"/>
    </row>
    <row r="7661" spans="2:108" x14ac:dyDescent="0.3">
      <c r="B7661"/>
      <c r="C7661"/>
      <c r="E7661"/>
      <c r="F7661"/>
      <c r="G7661"/>
      <c r="H7661"/>
      <c r="I7661"/>
      <c r="K7661"/>
      <c r="N7661"/>
      <c r="U7661"/>
      <c r="V7661"/>
      <c r="X7661"/>
    </row>
    <row r="7662" spans="2:108" x14ac:dyDescent="0.3">
      <c r="B7662"/>
      <c r="C7662"/>
      <c r="E7662"/>
      <c r="F7662"/>
      <c r="G7662"/>
      <c r="I7662"/>
      <c r="K7662"/>
      <c r="N7662"/>
      <c r="U7662"/>
      <c r="V7662"/>
      <c r="X7662"/>
    </row>
    <row r="7663" spans="2:108" x14ac:dyDescent="0.3">
      <c r="B7663"/>
      <c r="C7663"/>
      <c r="E7663"/>
      <c r="F7663"/>
      <c r="G7663"/>
      <c r="H7663"/>
      <c r="I7663"/>
      <c r="K7663"/>
      <c r="N7663"/>
      <c r="O7663"/>
      <c r="P7663"/>
      <c r="U7663"/>
      <c r="V7663"/>
      <c r="X7663"/>
      <c r="DD7663"/>
    </row>
    <row r="7664" spans="2:108" x14ac:dyDescent="0.3">
      <c r="B7664"/>
      <c r="C7664"/>
      <c r="E7664"/>
      <c r="F7664"/>
      <c r="G7664"/>
      <c r="H7664"/>
      <c r="I7664"/>
      <c r="K7664"/>
      <c r="N7664"/>
      <c r="O7664"/>
      <c r="P7664"/>
      <c r="U7664"/>
      <c r="V7664"/>
      <c r="X7664"/>
      <c r="DD7664"/>
    </row>
    <row r="7665" spans="2:108" x14ac:dyDescent="0.3">
      <c r="B7665"/>
      <c r="C7665"/>
      <c r="E7665"/>
      <c r="F7665"/>
      <c r="G7665"/>
      <c r="H7665"/>
      <c r="I7665"/>
      <c r="K7665"/>
      <c r="N7665"/>
      <c r="U7665"/>
      <c r="V7665"/>
      <c r="X7665"/>
    </row>
    <row r="7666" spans="2:108" x14ac:dyDescent="0.3">
      <c r="B7666"/>
      <c r="C7666"/>
      <c r="E7666"/>
      <c r="F7666"/>
      <c r="G7666"/>
      <c r="H7666"/>
      <c r="I7666"/>
      <c r="K7666"/>
      <c r="N7666"/>
      <c r="U7666"/>
      <c r="V7666"/>
      <c r="X7666"/>
      <c r="DD7666"/>
    </row>
    <row r="7667" spans="2:108" x14ac:dyDescent="0.3">
      <c r="B7667"/>
      <c r="C7667"/>
      <c r="E7667"/>
      <c r="F7667"/>
      <c r="G7667"/>
      <c r="H7667"/>
      <c r="I7667"/>
      <c r="K7667"/>
      <c r="N7667"/>
      <c r="U7667"/>
      <c r="V7667"/>
      <c r="X7667"/>
    </row>
    <row r="7668" spans="2:108" x14ac:dyDescent="0.3">
      <c r="B7668"/>
      <c r="C7668"/>
      <c r="E7668"/>
      <c r="F7668"/>
      <c r="G7668"/>
      <c r="H7668"/>
      <c r="I7668"/>
      <c r="K7668"/>
      <c r="N7668"/>
      <c r="U7668"/>
      <c r="V7668"/>
      <c r="X7668"/>
      <c r="DD7668"/>
    </row>
    <row r="7669" spans="2:108" x14ac:dyDescent="0.3">
      <c r="B7669"/>
      <c r="C7669"/>
      <c r="E7669"/>
      <c r="F7669"/>
      <c r="G7669"/>
      <c r="I7669"/>
      <c r="K7669"/>
      <c r="N7669"/>
      <c r="U7669"/>
      <c r="V7669"/>
      <c r="X7669"/>
      <c r="Y7669"/>
      <c r="DD7669"/>
    </row>
    <row r="7670" spans="2:108" x14ac:dyDescent="0.3">
      <c r="B7670"/>
      <c r="C7670"/>
      <c r="E7670"/>
      <c r="F7670"/>
      <c r="G7670"/>
      <c r="H7670"/>
      <c r="I7670"/>
      <c r="K7670"/>
      <c r="N7670"/>
      <c r="O7670"/>
      <c r="P7670"/>
      <c r="U7670"/>
      <c r="V7670"/>
      <c r="X7670"/>
      <c r="DD7670"/>
    </row>
    <row r="7671" spans="2:108" x14ac:dyDescent="0.3">
      <c r="B7671"/>
      <c r="C7671"/>
      <c r="E7671"/>
      <c r="F7671"/>
      <c r="G7671"/>
      <c r="H7671"/>
      <c r="I7671"/>
      <c r="K7671"/>
      <c r="N7671"/>
      <c r="O7671"/>
      <c r="P7671"/>
      <c r="U7671"/>
      <c r="V7671"/>
      <c r="X7671"/>
      <c r="DD7671"/>
    </row>
    <row r="7672" spans="2:108" x14ac:dyDescent="0.3">
      <c r="B7672"/>
      <c r="C7672"/>
      <c r="E7672"/>
      <c r="F7672"/>
      <c r="G7672"/>
      <c r="H7672"/>
      <c r="I7672"/>
      <c r="K7672"/>
      <c r="N7672"/>
      <c r="O7672"/>
      <c r="P7672"/>
      <c r="U7672"/>
      <c r="V7672"/>
      <c r="X7672"/>
      <c r="DD7672"/>
    </row>
    <row r="7673" spans="2:108" x14ac:dyDescent="0.3">
      <c r="B7673"/>
      <c r="C7673"/>
      <c r="E7673"/>
      <c r="F7673"/>
      <c r="G7673"/>
      <c r="H7673"/>
      <c r="I7673"/>
      <c r="K7673"/>
      <c r="N7673"/>
      <c r="O7673"/>
      <c r="P7673"/>
      <c r="U7673"/>
      <c r="V7673"/>
      <c r="X7673"/>
      <c r="DD7673"/>
    </row>
    <row r="7674" spans="2:108" x14ac:dyDescent="0.3">
      <c r="B7674"/>
      <c r="C7674"/>
      <c r="E7674"/>
      <c r="F7674"/>
      <c r="G7674"/>
      <c r="H7674"/>
      <c r="I7674"/>
      <c r="K7674"/>
      <c r="N7674"/>
      <c r="U7674"/>
      <c r="V7674"/>
      <c r="X7674"/>
    </row>
    <row r="7675" spans="2:108" x14ac:dyDescent="0.3">
      <c r="B7675"/>
      <c r="C7675"/>
      <c r="E7675"/>
      <c r="F7675"/>
      <c r="G7675"/>
      <c r="H7675"/>
      <c r="I7675"/>
      <c r="K7675"/>
      <c r="N7675"/>
      <c r="O7675"/>
      <c r="P7675"/>
      <c r="U7675"/>
      <c r="V7675"/>
      <c r="X7675"/>
      <c r="DD7675"/>
    </row>
    <row r="7676" spans="2:108" x14ac:dyDescent="0.3">
      <c r="B7676"/>
      <c r="C7676"/>
      <c r="E7676"/>
      <c r="F7676"/>
      <c r="G7676"/>
      <c r="H7676"/>
      <c r="I7676"/>
      <c r="K7676"/>
      <c r="N7676"/>
      <c r="U7676"/>
      <c r="V7676"/>
      <c r="X7676"/>
      <c r="Y7676"/>
      <c r="DD7676"/>
    </row>
    <row r="7677" spans="2:108" x14ac:dyDescent="0.3">
      <c r="B7677"/>
      <c r="C7677"/>
      <c r="E7677"/>
      <c r="F7677"/>
      <c r="G7677"/>
      <c r="H7677"/>
      <c r="I7677"/>
      <c r="K7677"/>
      <c r="N7677"/>
      <c r="O7677"/>
      <c r="P7677"/>
      <c r="U7677"/>
      <c r="V7677"/>
      <c r="X7677"/>
      <c r="DD7677"/>
    </row>
    <row r="7678" spans="2:108" x14ac:dyDescent="0.3">
      <c r="B7678"/>
      <c r="C7678"/>
      <c r="E7678"/>
      <c r="F7678"/>
      <c r="G7678"/>
      <c r="H7678"/>
      <c r="I7678"/>
      <c r="K7678"/>
      <c r="N7678"/>
      <c r="U7678"/>
      <c r="V7678"/>
      <c r="X7678"/>
    </row>
    <row r="7679" spans="2:108" x14ac:dyDescent="0.3">
      <c r="B7679"/>
      <c r="C7679"/>
      <c r="E7679"/>
      <c r="F7679"/>
      <c r="G7679"/>
      <c r="H7679"/>
      <c r="I7679"/>
      <c r="K7679"/>
      <c r="N7679"/>
      <c r="U7679"/>
      <c r="V7679"/>
      <c r="X7679"/>
    </row>
    <row r="7680" spans="2:108" x14ac:dyDescent="0.3">
      <c r="B7680"/>
      <c r="C7680"/>
      <c r="E7680"/>
      <c r="F7680"/>
      <c r="G7680"/>
      <c r="H7680"/>
      <c r="I7680"/>
      <c r="K7680"/>
      <c r="N7680"/>
      <c r="U7680"/>
      <c r="V7680"/>
      <c r="X7680"/>
    </row>
    <row r="7681" spans="2:108" x14ac:dyDescent="0.3">
      <c r="B7681"/>
      <c r="C7681"/>
      <c r="E7681"/>
      <c r="F7681"/>
      <c r="G7681"/>
      <c r="H7681"/>
      <c r="I7681"/>
      <c r="K7681"/>
      <c r="N7681"/>
      <c r="U7681"/>
      <c r="V7681"/>
      <c r="X7681"/>
    </row>
    <row r="7682" spans="2:108" x14ac:dyDescent="0.3">
      <c r="B7682"/>
      <c r="C7682"/>
      <c r="E7682"/>
      <c r="F7682"/>
      <c r="G7682"/>
      <c r="H7682"/>
      <c r="I7682"/>
      <c r="K7682"/>
      <c r="N7682"/>
      <c r="U7682"/>
      <c r="V7682"/>
      <c r="X7682"/>
    </row>
    <row r="7683" spans="2:108" x14ac:dyDescent="0.3">
      <c r="B7683"/>
      <c r="C7683"/>
      <c r="E7683"/>
      <c r="F7683"/>
      <c r="G7683"/>
      <c r="H7683"/>
      <c r="I7683"/>
      <c r="K7683"/>
      <c r="N7683"/>
      <c r="U7683"/>
      <c r="V7683"/>
      <c r="X7683"/>
      <c r="DD7683"/>
    </row>
    <row r="7684" spans="2:108" x14ac:dyDescent="0.3">
      <c r="B7684"/>
      <c r="C7684"/>
      <c r="E7684"/>
      <c r="F7684"/>
      <c r="G7684"/>
      <c r="H7684"/>
      <c r="I7684"/>
      <c r="K7684"/>
      <c r="N7684"/>
      <c r="U7684"/>
      <c r="V7684"/>
      <c r="X7684"/>
    </row>
    <row r="7685" spans="2:108" x14ac:dyDescent="0.3">
      <c r="B7685"/>
      <c r="C7685"/>
      <c r="E7685"/>
      <c r="F7685"/>
      <c r="G7685"/>
      <c r="H7685"/>
      <c r="I7685"/>
      <c r="K7685"/>
      <c r="N7685"/>
      <c r="U7685"/>
      <c r="V7685"/>
      <c r="X7685"/>
    </row>
    <row r="7686" spans="2:108" x14ac:dyDescent="0.3">
      <c r="B7686"/>
      <c r="C7686"/>
      <c r="E7686"/>
      <c r="F7686"/>
      <c r="G7686"/>
      <c r="H7686"/>
      <c r="I7686"/>
      <c r="K7686"/>
      <c r="N7686"/>
      <c r="U7686"/>
      <c r="V7686"/>
      <c r="X7686"/>
    </row>
    <row r="7687" spans="2:108" x14ac:dyDescent="0.3">
      <c r="B7687"/>
      <c r="C7687"/>
      <c r="E7687"/>
      <c r="F7687"/>
      <c r="G7687"/>
      <c r="H7687"/>
      <c r="I7687"/>
      <c r="K7687"/>
      <c r="N7687"/>
      <c r="U7687"/>
      <c r="V7687"/>
      <c r="X7687"/>
    </row>
    <row r="7688" spans="2:108" x14ac:dyDescent="0.3">
      <c r="B7688"/>
      <c r="C7688"/>
      <c r="E7688"/>
      <c r="F7688"/>
      <c r="G7688"/>
      <c r="H7688"/>
      <c r="I7688"/>
      <c r="K7688"/>
      <c r="N7688"/>
      <c r="U7688"/>
      <c r="V7688"/>
      <c r="X7688"/>
      <c r="DD7688"/>
    </row>
    <row r="7689" spans="2:108" x14ac:dyDescent="0.3">
      <c r="B7689"/>
      <c r="C7689"/>
      <c r="E7689"/>
      <c r="F7689"/>
      <c r="G7689"/>
      <c r="H7689"/>
      <c r="I7689"/>
      <c r="K7689"/>
      <c r="N7689"/>
      <c r="U7689"/>
      <c r="V7689"/>
      <c r="X7689"/>
      <c r="DD7689"/>
    </row>
    <row r="7690" spans="2:108" x14ac:dyDescent="0.3">
      <c r="B7690"/>
      <c r="C7690"/>
      <c r="E7690"/>
      <c r="F7690"/>
      <c r="G7690"/>
      <c r="H7690"/>
      <c r="I7690"/>
      <c r="K7690"/>
      <c r="N7690"/>
      <c r="U7690"/>
      <c r="V7690"/>
      <c r="X7690"/>
    </row>
    <row r="7691" spans="2:108" x14ac:dyDescent="0.3">
      <c r="B7691"/>
      <c r="C7691"/>
      <c r="E7691"/>
      <c r="F7691"/>
      <c r="G7691"/>
      <c r="H7691"/>
      <c r="I7691"/>
      <c r="K7691"/>
      <c r="N7691"/>
      <c r="U7691"/>
      <c r="V7691"/>
      <c r="X7691"/>
      <c r="DD7691"/>
    </row>
    <row r="7692" spans="2:108" x14ac:dyDescent="0.3">
      <c r="B7692"/>
      <c r="C7692"/>
      <c r="E7692"/>
      <c r="F7692"/>
      <c r="G7692"/>
      <c r="H7692"/>
      <c r="I7692"/>
      <c r="K7692"/>
      <c r="N7692"/>
      <c r="O7692"/>
      <c r="P7692"/>
      <c r="U7692"/>
      <c r="V7692"/>
      <c r="X7692"/>
      <c r="DD7692"/>
    </row>
    <row r="7693" spans="2:108" x14ac:dyDescent="0.3">
      <c r="B7693"/>
      <c r="C7693"/>
      <c r="E7693"/>
      <c r="F7693"/>
      <c r="G7693"/>
      <c r="H7693"/>
      <c r="I7693"/>
      <c r="K7693"/>
      <c r="N7693"/>
      <c r="U7693"/>
      <c r="V7693"/>
      <c r="X7693"/>
    </row>
    <row r="7694" spans="2:108" x14ac:dyDescent="0.3">
      <c r="B7694"/>
      <c r="C7694"/>
      <c r="E7694"/>
      <c r="F7694"/>
      <c r="G7694"/>
      <c r="H7694"/>
      <c r="I7694"/>
      <c r="K7694"/>
      <c r="N7694"/>
      <c r="U7694"/>
      <c r="V7694"/>
      <c r="X7694"/>
    </row>
    <row r="7695" spans="2:108" x14ac:dyDescent="0.3">
      <c r="B7695"/>
      <c r="C7695"/>
      <c r="E7695"/>
      <c r="F7695"/>
      <c r="G7695"/>
      <c r="H7695"/>
      <c r="I7695"/>
      <c r="K7695"/>
      <c r="N7695"/>
      <c r="U7695"/>
      <c r="V7695"/>
      <c r="X7695"/>
      <c r="Y7695"/>
    </row>
    <row r="7696" spans="2:108" x14ac:dyDescent="0.3">
      <c r="B7696"/>
      <c r="C7696"/>
      <c r="E7696"/>
      <c r="F7696"/>
      <c r="G7696"/>
      <c r="H7696"/>
      <c r="I7696"/>
      <c r="K7696"/>
      <c r="N7696"/>
      <c r="U7696"/>
      <c r="V7696"/>
      <c r="X7696"/>
    </row>
    <row r="7697" spans="2:108" x14ac:dyDescent="0.3">
      <c r="B7697"/>
      <c r="C7697"/>
      <c r="E7697"/>
      <c r="F7697"/>
      <c r="G7697"/>
      <c r="H7697"/>
      <c r="I7697"/>
      <c r="K7697"/>
      <c r="N7697"/>
      <c r="U7697"/>
      <c r="V7697"/>
      <c r="X7697"/>
    </row>
    <row r="7698" spans="2:108" x14ac:dyDescent="0.3">
      <c r="B7698"/>
      <c r="C7698"/>
      <c r="E7698"/>
      <c r="F7698"/>
      <c r="G7698"/>
      <c r="H7698"/>
      <c r="I7698"/>
      <c r="K7698"/>
      <c r="N7698"/>
      <c r="U7698"/>
      <c r="V7698"/>
      <c r="X7698"/>
    </row>
    <row r="7699" spans="2:108" x14ac:dyDescent="0.3">
      <c r="B7699"/>
      <c r="C7699"/>
      <c r="E7699"/>
      <c r="F7699"/>
      <c r="G7699"/>
      <c r="H7699"/>
      <c r="I7699"/>
      <c r="K7699"/>
      <c r="N7699"/>
      <c r="U7699"/>
      <c r="V7699"/>
      <c r="X7699"/>
      <c r="DD7699"/>
    </row>
    <row r="7700" spans="2:108" x14ac:dyDescent="0.3">
      <c r="B7700"/>
      <c r="C7700"/>
      <c r="E7700"/>
      <c r="F7700"/>
      <c r="G7700"/>
      <c r="H7700"/>
      <c r="I7700"/>
      <c r="K7700"/>
      <c r="N7700"/>
      <c r="O7700"/>
      <c r="P7700"/>
      <c r="U7700"/>
      <c r="V7700"/>
      <c r="X7700"/>
      <c r="DD7700"/>
    </row>
    <row r="7701" spans="2:108" x14ac:dyDescent="0.3">
      <c r="B7701"/>
      <c r="C7701"/>
      <c r="E7701"/>
      <c r="F7701"/>
      <c r="G7701"/>
      <c r="H7701"/>
      <c r="I7701"/>
      <c r="K7701"/>
      <c r="N7701"/>
      <c r="U7701"/>
      <c r="V7701"/>
      <c r="X7701"/>
      <c r="DD7701"/>
    </row>
    <row r="7702" spans="2:108" x14ac:dyDescent="0.3">
      <c r="B7702"/>
      <c r="C7702"/>
      <c r="E7702"/>
      <c r="F7702"/>
      <c r="G7702"/>
      <c r="H7702"/>
      <c r="I7702"/>
      <c r="K7702"/>
      <c r="N7702"/>
      <c r="U7702"/>
      <c r="V7702"/>
      <c r="X7702"/>
      <c r="DD7702"/>
    </row>
    <row r="7703" spans="2:108" x14ac:dyDescent="0.3">
      <c r="B7703"/>
      <c r="C7703"/>
      <c r="E7703"/>
      <c r="F7703"/>
      <c r="G7703"/>
      <c r="H7703"/>
      <c r="I7703"/>
      <c r="K7703"/>
      <c r="N7703"/>
      <c r="U7703"/>
      <c r="V7703"/>
      <c r="X7703"/>
      <c r="DD7703"/>
    </row>
    <row r="7704" spans="2:108" x14ac:dyDescent="0.3">
      <c r="B7704"/>
      <c r="C7704"/>
      <c r="E7704"/>
      <c r="F7704"/>
      <c r="G7704"/>
      <c r="H7704"/>
      <c r="I7704"/>
      <c r="K7704"/>
      <c r="N7704"/>
      <c r="U7704"/>
      <c r="V7704"/>
      <c r="X7704"/>
    </row>
    <row r="7705" spans="2:108" x14ac:dyDescent="0.3">
      <c r="B7705"/>
      <c r="C7705"/>
      <c r="E7705"/>
      <c r="F7705"/>
      <c r="G7705"/>
      <c r="H7705"/>
      <c r="I7705"/>
      <c r="K7705"/>
      <c r="N7705"/>
      <c r="U7705"/>
      <c r="V7705"/>
      <c r="X7705"/>
    </row>
    <row r="7706" spans="2:108" x14ac:dyDescent="0.3">
      <c r="B7706"/>
      <c r="C7706"/>
      <c r="E7706"/>
      <c r="F7706"/>
      <c r="G7706"/>
      <c r="H7706"/>
      <c r="I7706"/>
      <c r="K7706"/>
      <c r="N7706"/>
      <c r="U7706"/>
      <c r="V7706"/>
      <c r="X7706"/>
      <c r="Y7706"/>
      <c r="DD7706"/>
    </row>
    <row r="7707" spans="2:108" x14ac:dyDescent="0.3">
      <c r="B7707"/>
      <c r="C7707"/>
      <c r="E7707"/>
      <c r="F7707"/>
      <c r="G7707"/>
      <c r="H7707"/>
      <c r="I7707"/>
      <c r="K7707"/>
      <c r="N7707"/>
      <c r="U7707"/>
      <c r="V7707"/>
      <c r="X7707"/>
    </row>
    <row r="7708" spans="2:108" x14ac:dyDescent="0.3">
      <c r="B7708"/>
      <c r="C7708"/>
      <c r="E7708"/>
      <c r="F7708"/>
      <c r="G7708"/>
      <c r="H7708"/>
      <c r="I7708"/>
      <c r="K7708"/>
      <c r="N7708"/>
      <c r="U7708"/>
      <c r="V7708"/>
      <c r="X7708"/>
    </row>
    <row r="7709" spans="2:108" x14ac:dyDescent="0.3">
      <c r="B7709"/>
      <c r="C7709"/>
      <c r="E7709"/>
      <c r="F7709"/>
      <c r="G7709"/>
      <c r="H7709"/>
      <c r="I7709"/>
      <c r="K7709"/>
      <c r="N7709"/>
      <c r="O7709"/>
      <c r="P7709"/>
      <c r="Q7709"/>
      <c r="U7709"/>
      <c r="V7709"/>
      <c r="X7709"/>
      <c r="DD7709"/>
    </row>
    <row r="7710" spans="2:108" x14ac:dyDescent="0.3">
      <c r="B7710"/>
      <c r="C7710"/>
      <c r="E7710"/>
      <c r="F7710"/>
      <c r="G7710"/>
      <c r="H7710"/>
      <c r="I7710"/>
      <c r="K7710"/>
      <c r="N7710"/>
      <c r="U7710"/>
      <c r="V7710"/>
      <c r="X7710"/>
    </row>
    <row r="7711" spans="2:108" x14ac:dyDescent="0.3">
      <c r="B7711"/>
      <c r="C7711"/>
      <c r="E7711"/>
      <c r="F7711"/>
      <c r="G7711"/>
      <c r="H7711"/>
      <c r="I7711"/>
      <c r="K7711"/>
      <c r="N7711"/>
      <c r="U7711"/>
      <c r="V7711"/>
      <c r="X7711"/>
    </row>
    <row r="7712" spans="2:108" x14ac:dyDescent="0.3">
      <c r="B7712"/>
      <c r="C7712"/>
      <c r="E7712"/>
      <c r="F7712"/>
      <c r="G7712"/>
      <c r="H7712"/>
      <c r="I7712"/>
      <c r="K7712"/>
      <c r="N7712"/>
      <c r="U7712"/>
      <c r="V7712"/>
      <c r="X7712"/>
    </row>
    <row r="7713" spans="2:108" x14ac:dyDescent="0.3">
      <c r="B7713"/>
      <c r="C7713"/>
      <c r="E7713"/>
      <c r="F7713"/>
      <c r="G7713"/>
      <c r="H7713"/>
      <c r="I7713"/>
      <c r="K7713"/>
      <c r="N7713"/>
      <c r="U7713"/>
      <c r="V7713"/>
      <c r="X7713"/>
      <c r="DD7713"/>
    </row>
    <row r="7714" spans="2:108" x14ac:dyDescent="0.3">
      <c r="B7714"/>
      <c r="C7714"/>
      <c r="E7714"/>
      <c r="F7714"/>
      <c r="G7714"/>
      <c r="H7714"/>
      <c r="I7714"/>
      <c r="K7714"/>
      <c r="N7714"/>
      <c r="U7714"/>
      <c r="V7714"/>
      <c r="X7714"/>
      <c r="Y7714"/>
    </row>
    <row r="7715" spans="2:108" x14ac:dyDescent="0.3">
      <c r="B7715"/>
      <c r="C7715"/>
      <c r="E7715"/>
      <c r="F7715"/>
      <c r="G7715"/>
      <c r="H7715"/>
      <c r="I7715"/>
      <c r="K7715"/>
      <c r="N7715"/>
      <c r="U7715"/>
      <c r="V7715"/>
      <c r="X7715"/>
    </row>
    <row r="7716" spans="2:108" x14ac:dyDescent="0.3">
      <c r="B7716"/>
      <c r="C7716"/>
      <c r="E7716"/>
      <c r="F7716"/>
      <c r="G7716"/>
      <c r="H7716"/>
      <c r="I7716"/>
      <c r="K7716"/>
      <c r="N7716"/>
      <c r="U7716"/>
      <c r="V7716"/>
      <c r="X7716"/>
    </row>
    <row r="7717" spans="2:108" x14ac:dyDescent="0.3">
      <c r="B7717"/>
      <c r="C7717"/>
      <c r="E7717"/>
      <c r="F7717"/>
      <c r="G7717"/>
      <c r="H7717"/>
      <c r="I7717"/>
      <c r="K7717"/>
      <c r="N7717"/>
      <c r="O7717"/>
      <c r="P7717"/>
      <c r="U7717"/>
      <c r="V7717"/>
      <c r="X7717"/>
      <c r="DD7717"/>
    </row>
    <row r="7718" spans="2:108" x14ac:dyDescent="0.3">
      <c r="B7718"/>
      <c r="C7718"/>
      <c r="E7718"/>
      <c r="F7718"/>
      <c r="G7718"/>
      <c r="H7718"/>
      <c r="I7718"/>
      <c r="K7718"/>
      <c r="N7718"/>
      <c r="U7718"/>
      <c r="V7718"/>
      <c r="X7718"/>
    </row>
    <row r="7719" spans="2:108" x14ac:dyDescent="0.3">
      <c r="B7719"/>
      <c r="C7719"/>
      <c r="E7719"/>
      <c r="F7719"/>
      <c r="G7719"/>
      <c r="H7719"/>
      <c r="I7719"/>
      <c r="K7719"/>
      <c r="N7719"/>
      <c r="U7719"/>
      <c r="V7719"/>
      <c r="X7719"/>
      <c r="DD7719"/>
    </row>
    <row r="7720" spans="2:108" x14ac:dyDescent="0.3">
      <c r="B7720"/>
      <c r="C7720"/>
      <c r="E7720"/>
      <c r="F7720"/>
      <c r="G7720"/>
      <c r="H7720"/>
      <c r="I7720"/>
      <c r="K7720"/>
      <c r="N7720"/>
      <c r="O7720"/>
      <c r="P7720"/>
      <c r="U7720"/>
      <c r="V7720"/>
      <c r="X7720"/>
      <c r="DD7720"/>
    </row>
    <row r="7721" spans="2:108" x14ac:dyDescent="0.3">
      <c r="B7721"/>
      <c r="C7721"/>
      <c r="E7721"/>
      <c r="F7721"/>
      <c r="G7721"/>
      <c r="H7721"/>
      <c r="I7721"/>
      <c r="K7721"/>
      <c r="N7721"/>
      <c r="U7721"/>
      <c r="V7721"/>
      <c r="X7721"/>
      <c r="DD7721"/>
    </row>
    <row r="7722" spans="2:108" x14ac:dyDescent="0.3">
      <c r="B7722"/>
      <c r="C7722"/>
      <c r="E7722"/>
      <c r="F7722"/>
      <c r="G7722"/>
      <c r="H7722"/>
      <c r="I7722"/>
      <c r="K7722"/>
      <c r="N7722"/>
      <c r="U7722"/>
      <c r="V7722"/>
      <c r="X7722"/>
      <c r="DD7722"/>
    </row>
    <row r="7723" spans="2:108" x14ac:dyDescent="0.3">
      <c r="B7723"/>
      <c r="C7723"/>
      <c r="E7723"/>
      <c r="F7723"/>
      <c r="G7723"/>
      <c r="H7723"/>
      <c r="I7723"/>
      <c r="K7723"/>
      <c r="N7723"/>
      <c r="U7723"/>
      <c r="V7723"/>
      <c r="X7723"/>
      <c r="DD7723"/>
    </row>
    <row r="7724" spans="2:108" x14ac:dyDescent="0.3">
      <c r="B7724"/>
      <c r="C7724"/>
      <c r="E7724"/>
      <c r="F7724"/>
      <c r="G7724"/>
      <c r="H7724"/>
      <c r="I7724"/>
      <c r="K7724"/>
      <c r="N7724"/>
      <c r="U7724"/>
      <c r="V7724"/>
      <c r="X7724"/>
      <c r="DD7724"/>
    </row>
    <row r="7725" spans="2:108" x14ac:dyDescent="0.3">
      <c r="B7725"/>
      <c r="C7725"/>
      <c r="E7725"/>
      <c r="F7725"/>
      <c r="G7725"/>
      <c r="H7725"/>
      <c r="I7725"/>
      <c r="K7725"/>
      <c r="N7725"/>
      <c r="U7725"/>
      <c r="V7725"/>
      <c r="X7725"/>
      <c r="DD7725"/>
    </row>
    <row r="7726" spans="2:108" x14ac:dyDescent="0.3">
      <c r="B7726"/>
      <c r="C7726"/>
      <c r="E7726"/>
      <c r="F7726"/>
      <c r="G7726"/>
      <c r="I7726"/>
      <c r="K7726"/>
      <c r="L7726"/>
      <c r="N7726"/>
      <c r="U7726"/>
      <c r="V7726"/>
      <c r="X7726"/>
      <c r="DD7726"/>
    </row>
    <row r="7727" spans="2:108" x14ac:dyDescent="0.3">
      <c r="B7727"/>
      <c r="C7727"/>
      <c r="E7727"/>
      <c r="F7727"/>
      <c r="G7727"/>
      <c r="H7727"/>
      <c r="I7727"/>
      <c r="K7727"/>
      <c r="N7727"/>
      <c r="U7727"/>
      <c r="V7727"/>
      <c r="X7727"/>
    </row>
    <row r="7728" spans="2:108" x14ac:dyDescent="0.3">
      <c r="B7728"/>
      <c r="C7728"/>
      <c r="E7728"/>
      <c r="F7728"/>
      <c r="G7728"/>
      <c r="H7728"/>
      <c r="I7728"/>
      <c r="K7728"/>
      <c r="N7728"/>
      <c r="U7728"/>
      <c r="V7728"/>
      <c r="X7728"/>
      <c r="DD7728"/>
    </row>
    <row r="7729" spans="2:108" x14ac:dyDescent="0.3">
      <c r="B7729"/>
      <c r="C7729"/>
      <c r="E7729"/>
      <c r="F7729"/>
      <c r="G7729"/>
      <c r="H7729"/>
      <c r="I7729"/>
      <c r="K7729"/>
      <c r="N7729"/>
      <c r="U7729"/>
      <c r="V7729"/>
      <c r="X7729"/>
      <c r="DD7729"/>
    </row>
    <row r="7730" spans="2:108" x14ac:dyDescent="0.3">
      <c r="B7730"/>
      <c r="C7730"/>
      <c r="E7730"/>
      <c r="F7730"/>
      <c r="G7730"/>
      <c r="H7730"/>
      <c r="I7730"/>
      <c r="K7730"/>
      <c r="N7730"/>
      <c r="U7730"/>
      <c r="V7730"/>
      <c r="X7730"/>
    </row>
    <row r="7731" spans="2:108" x14ac:dyDescent="0.3">
      <c r="B7731"/>
      <c r="C7731"/>
      <c r="E7731"/>
      <c r="F7731"/>
      <c r="G7731"/>
      <c r="H7731"/>
      <c r="I7731"/>
      <c r="K7731"/>
      <c r="N7731"/>
      <c r="U7731"/>
      <c r="V7731"/>
      <c r="X7731"/>
    </row>
    <row r="7732" spans="2:108" x14ac:dyDescent="0.3">
      <c r="B7732"/>
      <c r="C7732"/>
      <c r="E7732"/>
      <c r="F7732"/>
      <c r="G7732"/>
      <c r="I7732"/>
      <c r="K7732"/>
      <c r="N7732"/>
      <c r="U7732"/>
      <c r="V7732"/>
      <c r="X7732"/>
    </row>
    <row r="7733" spans="2:108" x14ac:dyDescent="0.3">
      <c r="B7733"/>
      <c r="C7733"/>
      <c r="E7733"/>
      <c r="F7733"/>
      <c r="G7733"/>
      <c r="H7733"/>
      <c r="I7733"/>
      <c r="K7733"/>
      <c r="N7733"/>
      <c r="U7733"/>
      <c r="V7733"/>
      <c r="X7733"/>
    </row>
    <row r="7734" spans="2:108" x14ac:dyDescent="0.3">
      <c r="B7734"/>
      <c r="C7734"/>
      <c r="E7734"/>
      <c r="F7734"/>
      <c r="G7734"/>
      <c r="H7734"/>
      <c r="I7734"/>
      <c r="K7734"/>
      <c r="N7734"/>
      <c r="U7734"/>
      <c r="V7734"/>
      <c r="X7734"/>
    </row>
    <row r="7735" spans="2:108" x14ac:dyDescent="0.3">
      <c r="B7735"/>
      <c r="C7735"/>
      <c r="E7735"/>
      <c r="F7735"/>
      <c r="G7735"/>
      <c r="H7735"/>
      <c r="I7735"/>
      <c r="K7735"/>
      <c r="N7735"/>
      <c r="O7735"/>
      <c r="P7735"/>
      <c r="U7735"/>
      <c r="V7735"/>
      <c r="X7735"/>
      <c r="DD7735"/>
    </row>
    <row r="7736" spans="2:108" x14ac:dyDescent="0.3">
      <c r="B7736"/>
      <c r="C7736"/>
      <c r="E7736"/>
      <c r="F7736"/>
      <c r="G7736"/>
      <c r="H7736"/>
      <c r="I7736"/>
      <c r="K7736"/>
      <c r="N7736"/>
      <c r="U7736"/>
      <c r="V7736"/>
      <c r="X7736"/>
      <c r="DD7736"/>
    </row>
    <row r="7737" spans="2:108" x14ac:dyDescent="0.3">
      <c r="B7737"/>
      <c r="C7737"/>
      <c r="E7737"/>
      <c r="F7737"/>
      <c r="G7737"/>
      <c r="H7737"/>
      <c r="I7737"/>
      <c r="K7737"/>
      <c r="N7737"/>
      <c r="U7737"/>
      <c r="V7737"/>
      <c r="X7737"/>
      <c r="DD7737"/>
    </row>
    <row r="7738" spans="2:108" x14ac:dyDescent="0.3">
      <c r="B7738"/>
      <c r="C7738"/>
      <c r="E7738"/>
      <c r="F7738"/>
      <c r="G7738"/>
      <c r="H7738"/>
      <c r="I7738"/>
      <c r="K7738"/>
      <c r="N7738"/>
      <c r="U7738"/>
      <c r="V7738"/>
      <c r="X7738"/>
    </row>
    <row r="7739" spans="2:108" x14ac:dyDescent="0.3">
      <c r="B7739"/>
      <c r="C7739"/>
      <c r="E7739"/>
      <c r="F7739"/>
      <c r="G7739"/>
      <c r="H7739"/>
      <c r="I7739"/>
      <c r="K7739"/>
      <c r="N7739"/>
      <c r="U7739"/>
      <c r="V7739"/>
      <c r="X7739"/>
    </row>
    <row r="7740" spans="2:108" x14ac:dyDescent="0.3">
      <c r="B7740"/>
      <c r="C7740"/>
      <c r="E7740"/>
      <c r="F7740"/>
      <c r="G7740"/>
      <c r="H7740"/>
      <c r="I7740"/>
      <c r="K7740"/>
      <c r="N7740"/>
      <c r="O7740"/>
      <c r="P7740"/>
      <c r="Q7740"/>
      <c r="U7740"/>
      <c r="V7740"/>
      <c r="X7740"/>
      <c r="DD7740"/>
    </row>
    <row r="7741" spans="2:108" x14ac:dyDescent="0.3">
      <c r="B7741"/>
      <c r="C7741"/>
      <c r="E7741"/>
      <c r="F7741"/>
      <c r="G7741"/>
      <c r="H7741"/>
      <c r="I7741"/>
      <c r="K7741"/>
      <c r="N7741"/>
      <c r="U7741"/>
      <c r="V7741"/>
      <c r="X7741"/>
    </row>
    <row r="7742" spans="2:108" x14ac:dyDescent="0.3">
      <c r="B7742"/>
      <c r="C7742"/>
      <c r="E7742"/>
      <c r="F7742"/>
      <c r="G7742"/>
      <c r="I7742"/>
      <c r="K7742"/>
      <c r="L7742"/>
      <c r="N7742"/>
      <c r="U7742"/>
      <c r="V7742"/>
      <c r="X7742"/>
      <c r="DD7742"/>
    </row>
    <row r="7743" spans="2:108" x14ac:dyDescent="0.3">
      <c r="B7743"/>
      <c r="C7743"/>
      <c r="E7743"/>
      <c r="F7743"/>
      <c r="G7743"/>
      <c r="H7743"/>
      <c r="I7743"/>
      <c r="K7743"/>
      <c r="N7743"/>
      <c r="U7743"/>
      <c r="V7743"/>
      <c r="X7743"/>
      <c r="DD7743"/>
    </row>
    <row r="7744" spans="2:108" x14ac:dyDescent="0.3">
      <c r="B7744"/>
      <c r="C7744"/>
      <c r="E7744"/>
      <c r="F7744"/>
      <c r="G7744"/>
      <c r="H7744"/>
      <c r="I7744"/>
      <c r="K7744"/>
      <c r="N7744"/>
      <c r="U7744"/>
      <c r="V7744"/>
      <c r="X7744"/>
      <c r="Y7744"/>
    </row>
    <row r="7745" spans="2:108" x14ac:dyDescent="0.3">
      <c r="B7745"/>
      <c r="C7745"/>
      <c r="E7745"/>
      <c r="F7745"/>
      <c r="G7745"/>
      <c r="H7745"/>
      <c r="I7745"/>
      <c r="K7745"/>
      <c r="N7745"/>
      <c r="U7745"/>
      <c r="V7745"/>
      <c r="X7745"/>
      <c r="DD7745"/>
    </row>
    <row r="7746" spans="2:108" x14ac:dyDescent="0.3">
      <c r="B7746"/>
      <c r="C7746"/>
      <c r="E7746"/>
      <c r="F7746"/>
      <c r="G7746"/>
      <c r="H7746"/>
      <c r="I7746"/>
      <c r="K7746"/>
      <c r="N7746"/>
      <c r="U7746"/>
      <c r="V7746"/>
      <c r="X7746"/>
    </row>
    <row r="7747" spans="2:108" x14ac:dyDescent="0.3">
      <c r="B7747"/>
      <c r="C7747"/>
      <c r="E7747"/>
      <c r="F7747"/>
      <c r="G7747"/>
      <c r="H7747"/>
      <c r="I7747"/>
      <c r="K7747"/>
      <c r="N7747"/>
      <c r="U7747"/>
      <c r="V7747"/>
      <c r="X7747"/>
      <c r="DD7747"/>
    </row>
    <row r="7748" spans="2:108" x14ac:dyDescent="0.3">
      <c r="B7748"/>
      <c r="C7748"/>
      <c r="E7748"/>
      <c r="F7748"/>
      <c r="G7748"/>
      <c r="H7748"/>
      <c r="I7748"/>
      <c r="K7748"/>
      <c r="N7748"/>
      <c r="U7748"/>
      <c r="V7748"/>
      <c r="X7748"/>
      <c r="DD7748"/>
    </row>
    <row r="7749" spans="2:108" x14ac:dyDescent="0.3">
      <c r="B7749"/>
      <c r="C7749"/>
      <c r="E7749"/>
      <c r="F7749"/>
      <c r="G7749"/>
      <c r="H7749"/>
      <c r="I7749"/>
      <c r="K7749"/>
      <c r="N7749"/>
      <c r="O7749"/>
      <c r="P7749"/>
      <c r="U7749"/>
      <c r="V7749"/>
      <c r="X7749"/>
      <c r="DD7749"/>
    </row>
    <row r="7750" spans="2:108" x14ac:dyDescent="0.3">
      <c r="B7750"/>
      <c r="C7750"/>
      <c r="E7750"/>
      <c r="F7750"/>
      <c r="G7750"/>
      <c r="H7750"/>
      <c r="I7750"/>
      <c r="K7750"/>
      <c r="N7750"/>
      <c r="U7750"/>
      <c r="V7750"/>
      <c r="X7750"/>
      <c r="DD7750"/>
    </row>
    <row r="7751" spans="2:108" x14ac:dyDescent="0.3">
      <c r="B7751"/>
      <c r="C7751"/>
      <c r="E7751"/>
      <c r="F7751"/>
      <c r="G7751"/>
      <c r="H7751"/>
      <c r="I7751"/>
      <c r="K7751"/>
      <c r="N7751"/>
      <c r="U7751"/>
      <c r="V7751"/>
      <c r="X7751"/>
      <c r="DD7751"/>
    </row>
    <row r="7752" spans="2:108" x14ac:dyDescent="0.3">
      <c r="B7752"/>
      <c r="C7752"/>
      <c r="E7752"/>
      <c r="F7752"/>
      <c r="G7752"/>
      <c r="H7752"/>
      <c r="I7752"/>
      <c r="K7752"/>
      <c r="N7752"/>
      <c r="U7752"/>
      <c r="V7752"/>
      <c r="X7752"/>
      <c r="Y7752"/>
    </row>
    <row r="7753" spans="2:108" x14ac:dyDescent="0.3">
      <c r="B7753"/>
      <c r="C7753"/>
      <c r="E7753"/>
      <c r="F7753"/>
      <c r="G7753"/>
      <c r="H7753"/>
      <c r="I7753"/>
      <c r="K7753"/>
      <c r="N7753"/>
      <c r="U7753"/>
      <c r="V7753"/>
      <c r="X7753"/>
    </row>
    <row r="7754" spans="2:108" x14ac:dyDescent="0.3">
      <c r="B7754"/>
      <c r="C7754"/>
      <c r="E7754"/>
      <c r="F7754"/>
      <c r="G7754"/>
      <c r="H7754"/>
      <c r="I7754"/>
      <c r="K7754"/>
      <c r="N7754"/>
      <c r="U7754"/>
      <c r="V7754"/>
      <c r="X7754"/>
    </row>
    <row r="7755" spans="2:108" x14ac:dyDescent="0.3">
      <c r="B7755"/>
      <c r="C7755"/>
      <c r="E7755"/>
      <c r="F7755"/>
      <c r="G7755"/>
      <c r="H7755"/>
      <c r="I7755"/>
      <c r="K7755"/>
      <c r="N7755"/>
      <c r="U7755"/>
      <c r="V7755"/>
      <c r="X7755"/>
      <c r="DD7755"/>
    </row>
    <row r="7756" spans="2:108" x14ac:dyDescent="0.3">
      <c r="B7756"/>
      <c r="C7756"/>
      <c r="E7756"/>
      <c r="F7756"/>
      <c r="G7756"/>
      <c r="H7756"/>
      <c r="I7756"/>
      <c r="K7756"/>
      <c r="N7756"/>
      <c r="U7756"/>
      <c r="V7756"/>
      <c r="X7756"/>
      <c r="Y7756"/>
    </row>
    <row r="7757" spans="2:108" x14ac:dyDescent="0.3">
      <c r="B7757"/>
      <c r="C7757"/>
      <c r="E7757"/>
      <c r="F7757"/>
      <c r="G7757"/>
      <c r="I7757"/>
      <c r="K7757"/>
      <c r="L7757"/>
      <c r="N7757"/>
      <c r="U7757"/>
      <c r="V7757"/>
      <c r="X7757"/>
      <c r="DD7757"/>
    </row>
    <row r="7758" spans="2:108" x14ac:dyDescent="0.3">
      <c r="B7758"/>
      <c r="C7758"/>
      <c r="E7758"/>
      <c r="F7758"/>
      <c r="G7758"/>
      <c r="I7758"/>
      <c r="K7758"/>
      <c r="L7758"/>
      <c r="N7758"/>
      <c r="U7758"/>
      <c r="V7758"/>
      <c r="X7758"/>
      <c r="DD7758"/>
    </row>
    <row r="7759" spans="2:108" x14ac:dyDescent="0.3">
      <c r="B7759"/>
      <c r="C7759"/>
      <c r="E7759"/>
      <c r="F7759"/>
      <c r="G7759"/>
      <c r="H7759"/>
      <c r="I7759"/>
      <c r="K7759"/>
      <c r="N7759"/>
      <c r="O7759"/>
      <c r="P7759"/>
      <c r="U7759"/>
      <c r="V7759"/>
      <c r="X7759"/>
      <c r="DD7759"/>
    </row>
    <row r="7760" spans="2:108" x14ac:dyDescent="0.3">
      <c r="B7760"/>
      <c r="C7760"/>
      <c r="E7760"/>
      <c r="F7760"/>
      <c r="G7760"/>
      <c r="H7760"/>
      <c r="I7760"/>
      <c r="K7760"/>
      <c r="N7760"/>
      <c r="U7760"/>
      <c r="V7760"/>
      <c r="X7760"/>
    </row>
    <row r="7761" spans="2:108" x14ac:dyDescent="0.3">
      <c r="B7761"/>
      <c r="C7761"/>
      <c r="E7761"/>
      <c r="F7761"/>
      <c r="G7761"/>
      <c r="H7761"/>
      <c r="I7761"/>
      <c r="K7761"/>
      <c r="N7761"/>
      <c r="U7761"/>
      <c r="V7761"/>
      <c r="X7761"/>
      <c r="DD7761"/>
    </row>
    <row r="7762" spans="2:108" x14ac:dyDescent="0.3">
      <c r="B7762"/>
      <c r="C7762"/>
      <c r="E7762"/>
      <c r="F7762"/>
      <c r="G7762"/>
      <c r="H7762"/>
      <c r="I7762"/>
      <c r="K7762"/>
      <c r="N7762"/>
      <c r="U7762"/>
      <c r="V7762"/>
      <c r="X7762"/>
    </row>
    <row r="7763" spans="2:108" x14ac:dyDescent="0.3">
      <c r="B7763"/>
      <c r="C7763"/>
      <c r="E7763"/>
      <c r="F7763"/>
      <c r="G7763"/>
      <c r="H7763"/>
      <c r="I7763"/>
      <c r="K7763"/>
      <c r="N7763"/>
      <c r="U7763"/>
      <c r="V7763"/>
      <c r="X7763"/>
      <c r="Y7763"/>
      <c r="DD7763"/>
    </row>
    <row r="7764" spans="2:108" x14ac:dyDescent="0.3">
      <c r="B7764"/>
      <c r="C7764"/>
      <c r="E7764"/>
      <c r="F7764"/>
      <c r="G7764"/>
      <c r="I7764"/>
      <c r="K7764"/>
      <c r="L7764"/>
      <c r="N7764"/>
      <c r="U7764"/>
      <c r="V7764"/>
      <c r="X7764"/>
      <c r="DD7764"/>
    </row>
    <row r="7765" spans="2:108" x14ac:dyDescent="0.3">
      <c r="B7765"/>
      <c r="C7765"/>
      <c r="E7765"/>
      <c r="F7765"/>
      <c r="G7765"/>
      <c r="I7765"/>
      <c r="K7765"/>
      <c r="N7765"/>
      <c r="U7765"/>
      <c r="V7765"/>
      <c r="X7765"/>
    </row>
    <row r="7766" spans="2:108" x14ac:dyDescent="0.3">
      <c r="B7766"/>
      <c r="C7766"/>
      <c r="E7766"/>
      <c r="F7766"/>
      <c r="G7766"/>
      <c r="H7766"/>
      <c r="I7766"/>
      <c r="K7766"/>
      <c r="N7766"/>
      <c r="U7766"/>
      <c r="V7766"/>
      <c r="X7766"/>
      <c r="DD7766"/>
    </row>
    <row r="7767" spans="2:108" x14ac:dyDescent="0.3">
      <c r="B7767"/>
      <c r="C7767"/>
      <c r="E7767"/>
      <c r="F7767"/>
      <c r="G7767"/>
      <c r="H7767"/>
      <c r="I7767"/>
      <c r="K7767"/>
      <c r="N7767"/>
      <c r="O7767"/>
      <c r="P7767"/>
      <c r="U7767"/>
      <c r="V7767"/>
      <c r="X7767"/>
      <c r="DD7767"/>
    </row>
    <row r="7768" spans="2:108" x14ac:dyDescent="0.3">
      <c r="B7768"/>
      <c r="C7768"/>
      <c r="E7768"/>
      <c r="F7768"/>
      <c r="G7768"/>
      <c r="I7768"/>
      <c r="K7768"/>
      <c r="N7768"/>
      <c r="U7768"/>
      <c r="V7768"/>
      <c r="X7768"/>
    </row>
    <row r="7769" spans="2:108" x14ac:dyDescent="0.3">
      <c r="B7769"/>
      <c r="C7769"/>
      <c r="E7769"/>
      <c r="F7769"/>
      <c r="G7769"/>
      <c r="H7769"/>
      <c r="I7769"/>
      <c r="K7769"/>
      <c r="N7769"/>
      <c r="U7769"/>
      <c r="V7769"/>
      <c r="X7769"/>
    </row>
    <row r="7770" spans="2:108" x14ac:dyDescent="0.3">
      <c r="B7770"/>
      <c r="C7770"/>
      <c r="E7770"/>
      <c r="F7770"/>
      <c r="G7770"/>
      <c r="H7770"/>
      <c r="I7770"/>
      <c r="K7770"/>
      <c r="N7770"/>
      <c r="U7770"/>
      <c r="V7770"/>
      <c r="X7770"/>
    </row>
    <row r="7771" spans="2:108" x14ac:dyDescent="0.3">
      <c r="B7771"/>
      <c r="C7771"/>
      <c r="E7771"/>
      <c r="F7771"/>
      <c r="G7771"/>
      <c r="I7771"/>
      <c r="K7771"/>
      <c r="N7771"/>
      <c r="U7771"/>
      <c r="V7771"/>
      <c r="X7771"/>
      <c r="Y7771"/>
    </row>
    <row r="7772" spans="2:108" x14ac:dyDescent="0.3">
      <c r="B7772"/>
      <c r="C7772"/>
      <c r="E7772"/>
      <c r="F7772"/>
      <c r="G7772"/>
      <c r="H7772"/>
      <c r="I7772"/>
      <c r="K7772"/>
      <c r="N7772"/>
      <c r="O7772"/>
      <c r="P7772"/>
      <c r="U7772"/>
      <c r="V7772"/>
      <c r="X7772"/>
      <c r="DD7772"/>
    </row>
    <row r="7773" spans="2:108" x14ac:dyDescent="0.3">
      <c r="B7773"/>
      <c r="C7773"/>
      <c r="E7773"/>
      <c r="F7773"/>
      <c r="G7773"/>
      <c r="H7773"/>
      <c r="I7773"/>
      <c r="K7773"/>
      <c r="N7773"/>
      <c r="O7773"/>
      <c r="P7773"/>
      <c r="Q7773"/>
      <c r="U7773"/>
      <c r="V7773"/>
      <c r="X7773"/>
      <c r="DD7773"/>
    </row>
    <row r="7774" spans="2:108" x14ac:dyDescent="0.3">
      <c r="B7774"/>
      <c r="C7774"/>
      <c r="E7774"/>
      <c r="F7774"/>
      <c r="G7774"/>
      <c r="H7774"/>
      <c r="I7774"/>
      <c r="K7774"/>
      <c r="N7774"/>
      <c r="U7774"/>
      <c r="V7774"/>
      <c r="X7774"/>
    </row>
    <row r="7775" spans="2:108" x14ac:dyDescent="0.3">
      <c r="B7775"/>
      <c r="C7775"/>
      <c r="E7775"/>
      <c r="F7775"/>
      <c r="G7775"/>
      <c r="H7775"/>
      <c r="I7775"/>
      <c r="K7775"/>
      <c r="N7775"/>
      <c r="U7775"/>
      <c r="V7775"/>
      <c r="X7775"/>
    </row>
    <row r="7776" spans="2:108" x14ac:dyDescent="0.3">
      <c r="B7776"/>
      <c r="C7776"/>
      <c r="E7776"/>
      <c r="F7776"/>
      <c r="G7776"/>
      <c r="H7776"/>
      <c r="I7776"/>
      <c r="K7776"/>
      <c r="N7776"/>
      <c r="U7776"/>
      <c r="V7776"/>
      <c r="X7776"/>
    </row>
    <row r="7777" spans="2:108" x14ac:dyDescent="0.3">
      <c r="B7777"/>
      <c r="C7777"/>
      <c r="E7777"/>
      <c r="F7777"/>
      <c r="G7777"/>
      <c r="H7777"/>
      <c r="I7777"/>
      <c r="K7777"/>
      <c r="N7777"/>
      <c r="U7777"/>
      <c r="V7777"/>
      <c r="X7777"/>
    </row>
    <row r="7778" spans="2:108" x14ac:dyDescent="0.3">
      <c r="B7778"/>
      <c r="C7778"/>
      <c r="E7778"/>
      <c r="F7778"/>
      <c r="G7778"/>
      <c r="I7778"/>
      <c r="K7778"/>
      <c r="N7778"/>
      <c r="U7778"/>
      <c r="V7778"/>
      <c r="X7778"/>
    </row>
    <row r="7779" spans="2:108" x14ac:dyDescent="0.3">
      <c r="B7779"/>
      <c r="C7779"/>
      <c r="E7779"/>
      <c r="F7779"/>
      <c r="G7779"/>
      <c r="H7779"/>
      <c r="I7779"/>
      <c r="K7779"/>
      <c r="N7779"/>
      <c r="O7779"/>
      <c r="P7779"/>
      <c r="U7779"/>
      <c r="V7779"/>
      <c r="X7779"/>
      <c r="DD7779"/>
    </row>
    <row r="7780" spans="2:108" x14ac:dyDescent="0.3">
      <c r="B7780"/>
      <c r="C7780"/>
      <c r="E7780"/>
      <c r="F7780"/>
      <c r="G7780"/>
      <c r="H7780"/>
      <c r="I7780"/>
      <c r="K7780"/>
      <c r="N7780"/>
      <c r="U7780"/>
      <c r="V7780"/>
      <c r="X7780"/>
    </row>
    <row r="7781" spans="2:108" x14ac:dyDescent="0.3">
      <c r="B7781"/>
      <c r="C7781"/>
      <c r="E7781"/>
      <c r="F7781"/>
      <c r="G7781"/>
      <c r="H7781"/>
      <c r="I7781"/>
      <c r="K7781"/>
      <c r="N7781"/>
      <c r="U7781"/>
      <c r="V7781"/>
      <c r="X7781"/>
    </row>
    <row r="7782" spans="2:108" x14ac:dyDescent="0.3">
      <c r="B7782"/>
      <c r="C7782"/>
      <c r="E7782"/>
      <c r="F7782"/>
      <c r="G7782"/>
      <c r="H7782"/>
      <c r="I7782"/>
      <c r="K7782"/>
      <c r="N7782"/>
      <c r="U7782"/>
      <c r="V7782"/>
      <c r="X7782"/>
      <c r="DD7782"/>
    </row>
    <row r="7783" spans="2:108" x14ac:dyDescent="0.3">
      <c r="B7783"/>
      <c r="C7783"/>
      <c r="E7783"/>
      <c r="F7783"/>
      <c r="G7783"/>
      <c r="I7783"/>
      <c r="K7783"/>
      <c r="N7783"/>
      <c r="U7783"/>
      <c r="V7783"/>
      <c r="X7783"/>
    </row>
    <row r="7784" spans="2:108" x14ac:dyDescent="0.3">
      <c r="B7784"/>
      <c r="C7784"/>
      <c r="E7784"/>
      <c r="F7784"/>
      <c r="G7784"/>
      <c r="H7784"/>
      <c r="I7784"/>
      <c r="K7784"/>
      <c r="N7784"/>
      <c r="U7784"/>
      <c r="V7784"/>
      <c r="X7784"/>
    </row>
    <row r="7785" spans="2:108" x14ac:dyDescent="0.3">
      <c r="B7785"/>
      <c r="C7785"/>
      <c r="E7785"/>
      <c r="F7785"/>
      <c r="G7785"/>
      <c r="H7785"/>
      <c r="I7785"/>
      <c r="K7785"/>
      <c r="N7785"/>
      <c r="U7785"/>
      <c r="V7785"/>
      <c r="X7785"/>
    </row>
    <row r="7786" spans="2:108" x14ac:dyDescent="0.3">
      <c r="B7786"/>
      <c r="C7786"/>
      <c r="E7786"/>
      <c r="F7786"/>
      <c r="G7786"/>
      <c r="H7786"/>
      <c r="I7786"/>
      <c r="K7786"/>
      <c r="N7786"/>
      <c r="U7786"/>
      <c r="V7786"/>
      <c r="X7786"/>
      <c r="DD7786"/>
    </row>
    <row r="7787" spans="2:108" x14ac:dyDescent="0.3">
      <c r="B7787"/>
      <c r="C7787"/>
      <c r="E7787"/>
      <c r="F7787"/>
      <c r="G7787"/>
      <c r="H7787"/>
      <c r="I7787"/>
      <c r="K7787"/>
      <c r="N7787"/>
      <c r="U7787"/>
      <c r="V7787"/>
      <c r="X7787"/>
      <c r="DD7787"/>
    </row>
    <row r="7788" spans="2:108" x14ac:dyDescent="0.3">
      <c r="B7788"/>
      <c r="C7788"/>
      <c r="E7788"/>
      <c r="F7788"/>
      <c r="G7788"/>
      <c r="H7788"/>
      <c r="I7788"/>
      <c r="K7788"/>
      <c r="N7788"/>
      <c r="U7788"/>
      <c r="V7788"/>
      <c r="X7788"/>
    </row>
    <row r="7789" spans="2:108" x14ac:dyDescent="0.3">
      <c r="B7789"/>
      <c r="C7789"/>
      <c r="E7789"/>
      <c r="F7789"/>
      <c r="G7789"/>
      <c r="H7789"/>
      <c r="I7789"/>
      <c r="K7789"/>
      <c r="N7789"/>
      <c r="O7789"/>
      <c r="P7789"/>
      <c r="U7789"/>
      <c r="V7789"/>
      <c r="X7789"/>
      <c r="DD7789"/>
    </row>
    <row r="7790" spans="2:108" x14ac:dyDescent="0.3">
      <c r="B7790"/>
      <c r="C7790"/>
      <c r="E7790"/>
      <c r="F7790"/>
      <c r="G7790"/>
      <c r="I7790"/>
      <c r="K7790"/>
      <c r="N7790"/>
      <c r="U7790"/>
      <c r="V7790"/>
      <c r="X7790"/>
      <c r="Y7790"/>
    </row>
    <row r="7791" spans="2:108" x14ac:dyDescent="0.3">
      <c r="B7791"/>
      <c r="C7791"/>
      <c r="E7791"/>
      <c r="F7791"/>
      <c r="G7791"/>
      <c r="H7791"/>
      <c r="I7791"/>
      <c r="K7791"/>
      <c r="N7791"/>
      <c r="U7791"/>
      <c r="V7791"/>
      <c r="X7791"/>
      <c r="DD7791"/>
    </row>
    <row r="7792" spans="2:108" x14ac:dyDescent="0.3">
      <c r="B7792"/>
      <c r="C7792"/>
      <c r="E7792"/>
      <c r="F7792"/>
      <c r="G7792"/>
      <c r="H7792"/>
      <c r="I7792"/>
      <c r="K7792"/>
      <c r="N7792"/>
      <c r="U7792"/>
      <c r="V7792"/>
      <c r="X7792"/>
    </row>
    <row r="7793" spans="2:108" x14ac:dyDescent="0.3">
      <c r="B7793"/>
      <c r="C7793"/>
      <c r="E7793"/>
      <c r="F7793"/>
      <c r="G7793"/>
      <c r="H7793"/>
      <c r="I7793"/>
      <c r="K7793"/>
      <c r="N7793"/>
      <c r="U7793"/>
      <c r="V7793"/>
      <c r="X7793"/>
    </row>
    <row r="7794" spans="2:108" x14ac:dyDescent="0.3">
      <c r="B7794"/>
      <c r="C7794"/>
      <c r="E7794"/>
      <c r="F7794"/>
      <c r="G7794"/>
      <c r="H7794"/>
      <c r="I7794"/>
      <c r="K7794"/>
      <c r="N7794"/>
      <c r="U7794"/>
      <c r="V7794"/>
      <c r="X7794"/>
    </row>
    <row r="7795" spans="2:108" x14ac:dyDescent="0.3">
      <c r="B7795"/>
      <c r="C7795"/>
      <c r="E7795"/>
      <c r="F7795"/>
      <c r="G7795"/>
      <c r="H7795"/>
      <c r="I7795"/>
      <c r="K7795"/>
      <c r="N7795"/>
      <c r="U7795"/>
      <c r="V7795"/>
      <c r="X7795"/>
      <c r="DD7795"/>
    </row>
    <row r="7796" spans="2:108" x14ac:dyDescent="0.3">
      <c r="B7796"/>
      <c r="C7796"/>
      <c r="E7796"/>
      <c r="F7796"/>
      <c r="G7796"/>
      <c r="H7796"/>
      <c r="I7796"/>
      <c r="K7796"/>
      <c r="N7796"/>
      <c r="U7796"/>
      <c r="V7796"/>
      <c r="X7796"/>
    </row>
    <row r="7797" spans="2:108" x14ac:dyDescent="0.3">
      <c r="B7797"/>
      <c r="C7797"/>
      <c r="E7797"/>
      <c r="F7797"/>
      <c r="G7797"/>
      <c r="H7797"/>
      <c r="I7797"/>
      <c r="K7797"/>
      <c r="N7797"/>
      <c r="U7797"/>
      <c r="V7797"/>
      <c r="X7797"/>
      <c r="Y7797"/>
      <c r="DD7797"/>
    </row>
    <row r="7798" spans="2:108" x14ac:dyDescent="0.3">
      <c r="B7798"/>
      <c r="C7798"/>
      <c r="E7798"/>
      <c r="F7798"/>
      <c r="G7798"/>
      <c r="H7798"/>
      <c r="I7798"/>
      <c r="K7798"/>
      <c r="N7798"/>
      <c r="U7798"/>
      <c r="V7798"/>
      <c r="X7798"/>
      <c r="DD7798"/>
    </row>
    <row r="7799" spans="2:108" x14ac:dyDescent="0.3">
      <c r="B7799"/>
      <c r="C7799"/>
      <c r="E7799"/>
      <c r="F7799"/>
      <c r="G7799"/>
      <c r="H7799"/>
      <c r="I7799"/>
      <c r="K7799"/>
      <c r="N7799"/>
      <c r="U7799"/>
      <c r="V7799"/>
      <c r="X7799"/>
    </row>
    <row r="7800" spans="2:108" x14ac:dyDescent="0.3">
      <c r="B7800"/>
      <c r="C7800"/>
      <c r="E7800"/>
      <c r="F7800"/>
      <c r="G7800"/>
      <c r="H7800"/>
      <c r="I7800"/>
      <c r="K7800"/>
      <c r="N7800"/>
      <c r="U7800"/>
      <c r="V7800"/>
      <c r="X7800"/>
    </row>
    <row r="7801" spans="2:108" x14ac:dyDescent="0.3">
      <c r="B7801"/>
      <c r="C7801"/>
      <c r="E7801"/>
      <c r="F7801"/>
      <c r="G7801"/>
      <c r="H7801"/>
      <c r="I7801"/>
      <c r="K7801"/>
      <c r="N7801"/>
      <c r="U7801"/>
      <c r="V7801"/>
      <c r="X7801"/>
      <c r="DD7801"/>
    </row>
    <row r="7802" spans="2:108" x14ac:dyDescent="0.3">
      <c r="B7802"/>
      <c r="C7802"/>
      <c r="E7802"/>
      <c r="F7802"/>
      <c r="G7802"/>
      <c r="H7802"/>
      <c r="I7802"/>
      <c r="K7802"/>
      <c r="N7802"/>
      <c r="U7802"/>
      <c r="V7802"/>
      <c r="X7802"/>
    </row>
    <row r="7803" spans="2:108" x14ac:dyDescent="0.3">
      <c r="B7803"/>
      <c r="C7803"/>
      <c r="E7803"/>
      <c r="F7803"/>
      <c r="G7803"/>
      <c r="H7803"/>
      <c r="I7803"/>
      <c r="K7803"/>
      <c r="N7803"/>
      <c r="O7803"/>
      <c r="P7803"/>
      <c r="U7803"/>
      <c r="V7803"/>
      <c r="X7803"/>
      <c r="DD7803"/>
    </row>
    <row r="7804" spans="2:108" x14ac:dyDescent="0.3">
      <c r="B7804"/>
      <c r="C7804"/>
      <c r="E7804"/>
      <c r="F7804"/>
      <c r="G7804"/>
      <c r="I7804"/>
      <c r="K7804"/>
      <c r="L7804"/>
      <c r="N7804"/>
      <c r="U7804"/>
      <c r="V7804"/>
      <c r="X7804"/>
      <c r="DD7804"/>
    </row>
    <row r="7805" spans="2:108" x14ac:dyDescent="0.3">
      <c r="B7805"/>
      <c r="C7805"/>
      <c r="E7805"/>
      <c r="F7805"/>
      <c r="G7805"/>
      <c r="H7805"/>
      <c r="I7805"/>
      <c r="K7805"/>
      <c r="N7805"/>
      <c r="U7805"/>
      <c r="V7805"/>
      <c r="X7805"/>
      <c r="Y7805"/>
      <c r="DD7805"/>
    </row>
    <row r="7806" spans="2:108" x14ac:dyDescent="0.3">
      <c r="B7806"/>
      <c r="C7806"/>
      <c r="E7806"/>
      <c r="F7806"/>
      <c r="G7806"/>
      <c r="H7806"/>
      <c r="I7806"/>
      <c r="K7806"/>
      <c r="N7806"/>
      <c r="U7806"/>
      <c r="V7806"/>
      <c r="X7806"/>
    </row>
    <row r="7807" spans="2:108" x14ac:dyDescent="0.3">
      <c r="B7807"/>
      <c r="C7807"/>
      <c r="E7807"/>
      <c r="F7807"/>
      <c r="G7807"/>
      <c r="H7807"/>
      <c r="I7807"/>
      <c r="K7807"/>
      <c r="N7807"/>
      <c r="U7807"/>
      <c r="V7807"/>
      <c r="X7807"/>
    </row>
    <row r="7808" spans="2:108" x14ac:dyDescent="0.3">
      <c r="B7808"/>
      <c r="C7808"/>
      <c r="E7808"/>
      <c r="F7808"/>
      <c r="G7808"/>
      <c r="H7808"/>
      <c r="I7808"/>
      <c r="K7808"/>
      <c r="N7808"/>
      <c r="U7808"/>
      <c r="V7808"/>
      <c r="X7808"/>
    </row>
    <row r="7809" spans="2:108" x14ac:dyDescent="0.3">
      <c r="B7809"/>
      <c r="C7809"/>
      <c r="E7809"/>
      <c r="F7809"/>
      <c r="G7809"/>
      <c r="I7809"/>
      <c r="K7809"/>
      <c r="N7809"/>
      <c r="U7809"/>
      <c r="V7809"/>
      <c r="X7809"/>
    </row>
    <row r="7810" spans="2:108" x14ac:dyDescent="0.3">
      <c r="B7810"/>
      <c r="C7810"/>
      <c r="E7810"/>
      <c r="F7810"/>
      <c r="G7810"/>
      <c r="H7810"/>
      <c r="I7810"/>
      <c r="K7810"/>
      <c r="N7810"/>
      <c r="U7810"/>
      <c r="V7810"/>
      <c r="X7810"/>
      <c r="DD7810"/>
    </row>
    <row r="7811" spans="2:108" x14ac:dyDescent="0.3">
      <c r="B7811"/>
      <c r="C7811"/>
      <c r="E7811"/>
      <c r="F7811"/>
      <c r="G7811"/>
      <c r="H7811"/>
      <c r="I7811"/>
      <c r="K7811"/>
      <c r="N7811"/>
      <c r="U7811"/>
      <c r="V7811"/>
      <c r="X7811"/>
    </row>
    <row r="7812" spans="2:108" x14ac:dyDescent="0.3">
      <c r="B7812"/>
      <c r="C7812"/>
      <c r="E7812"/>
      <c r="F7812"/>
      <c r="G7812"/>
      <c r="H7812"/>
      <c r="I7812"/>
      <c r="K7812"/>
      <c r="N7812"/>
      <c r="O7812"/>
      <c r="P7812"/>
      <c r="U7812"/>
      <c r="V7812"/>
      <c r="X7812"/>
      <c r="DD7812"/>
    </row>
    <row r="7813" spans="2:108" x14ac:dyDescent="0.3">
      <c r="B7813"/>
      <c r="C7813"/>
      <c r="E7813"/>
      <c r="F7813"/>
      <c r="G7813"/>
      <c r="I7813"/>
      <c r="K7813"/>
      <c r="L7813"/>
      <c r="N7813"/>
      <c r="U7813"/>
      <c r="V7813"/>
      <c r="X7813"/>
      <c r="DD7813"/>
    </row>
    <row r="7814" spans="2:108" x14ac:dyDescent="0.3">
      <c r="B7814"/>
      <c r="C7814"/>
      <c r="E7814"/>
      <c r="F7814"/>
      <c r="G7814"/>
      <c r="H7814"/>
      <c r="I7814"/>
      <c r="K7814"/>
      <c r="N7814"/>
      <c r="U7814"/>
      <c r="V7814"/>
      <c r="X7814"/>
      <c r="DD7814"/>
    </row>
    <row r="7815" spans="2:108" x14ac:dyDescent="0.3">
      <c r="B7815"/>
      <c r="C7815"/>
      <c r="E7815"/>
      <c r="F7815"/>
      <c r="G7815"/>
      <c r="H7815"/>
      <c r="I7815"/>
      <c r="K7815"/>
      <c r="N7815"/>
      <c r="U7815"/>
      <c r="V7815"/>
      <c r="X7815"/>
    </row>
    <row r="7816" spans="2:108" x14ac:dyDescent="0.3">
      <c r="B7816"/>
      <c r="C7816"/>
      <c r="E7816"/>
      <c r="F7816"/>
      <c r="G7816"/>
      <c r="I7816"/>
      <c r="K7816"/>
      <c r="N7816"/>
      <c r="U7816"/>
      <c r="V7816"/>
      <c r="X7816"/>
    </row>
    <row r="7817" spans="2:108" x14ac:dyDescent="0.3">
      <c r="B7817"/>
      <c r="C7817"/>
      <c r="E7817"/>
      <c r="F7817"/>
      <c r="G7817"/>
      <c r="H7817"/>
      <c r="I7817"/>
      <c r="K7817"/>
      <c r="N7817"/>
      <c r="U7817"/>
      <c r="V7817"/>
      <c r="X7817"/>
      <c r="Y7817"/>
    </row>
    <row r="7818" spans="2:108" x14ac:dyDescent="0.3">
      <c r="B7818"/>
      <c r="C7818"/>
      <c r="E7818"/>
      <c r="F7818"/>
      <c r="G7818"/>
      <c r="H7818"/>
      <c r="I7818"/>
      <c r="K7818"/>
      <c r="N7818"/>
      <c r="O7818"/>
      <c r="P7818"/>
      <c r="Q7818"/>
      <c r="U7818"/>
      <c r="V7818"/>
      <c r="X7818"/>
      <c r="DD7818"/>
    </row>
    <row r="7819" spans="2:108" x14ac:dyDescent="0.3">
      <c r="B7819"/>
      <c r="C7819"/>
      <c r="E7819"/>
      <c r="F7819"/>
      <c r="G7819"/>
      <c r="H7819"/>
      <c r="I7819"/>
      <c r="K7819"/>
      <c r="N7819"/>
      <c r="U7819"/>
      <c r="V7819"/>
      <c r="X7819"/>
    </row>
    <row r="7820" spans="2:108" x14ac:dyDescent="0.3">
      <c r="B7820"/>
      <c r="C7820"/>
      <c r="E7820"/>
      <c r="F7820"/>
      <c r="G7820"/>
      <c r="H7820"/>
      <c r="I7820"/>
      <c r="K7820"/>
      <c r="N7820"/>
      <c r="U7820"/>
      <c r="V7820"/>
      <c r="X7820"/>
      <c r="Y7820"/>
      <c r="AP7820"/>
      <c r="AR7820"/>
      <c r="AV7820"/>
      <c r="BV7820"/>
      <c r="BW7820"/>
      <c r="BX7820"/>
      <c r="BY7820"/>
      <c r="CQ7820"/>
      <c r="DD7820"/>
    </row>
    <row r="7821" spans="2:108" x14ac:dyDescent="0.3">
      <c r="B7821"/>
      <c r="C7821"/>
      <c r="E7821"/>
      <c r="F7821"/>
      <c r="G7821"/>
      <c r="H7821"/>
      <c r="I7821"/>
      <c r="K7821"/>
      <c r="N7821"/>
      <c r="U7821"/>
      <c r="V7821"/>
      <c r="X7821"/>
      <c r="DD7821"/>
    </row>
    <row r="7822" spans="2:108" x14ac:dyDescent="0.3">
      <c r="B7822"/>
      <c r="C7822"/>
      <c r="E7822"/>
      <c r="F7822"/>
      <c r="G7822"/>
      <c r="H7822"/>
      <c r="I7822"/>
      <c r="K7822"/>
      <c r="N7822"/>
      <c r="U7822"/>
      <c r="V7822"/>
      <c r="X7822"/>
      <c r="DD7822"/>
    </row>
    <row r="7823" spans="2:108" x14ac:dyDescent="0.3">
      <c r="B7823"/>
      <c r="C7823"/>
      <c r="E7823"/>
      <c r="F7823"/>
      <c r="G7823"/>
      <c r="H7823"/>
      <c r="I7823"/>
      <c r="K7823"/>
      <c r="N7823"/>
      <c r="U7823"/>
      <c r="V7823"/>
      <c r="X7823"/>
    </row>
    <row r="7824" spans="2:108" x14ac:dyDescent="0.3">
      <c r="B7824"/>
      <c r="C7824"/>
      <c r="E7824"/>
      <c r="F7824"/>
      <c r="G7824"/>
      <c r="H7824"/>
      <c r="I7824"/>
      <c r="K7824"/>
      <c r="N7824"/>
      <c r="U7824"/>
      <c r="V7824"/>
      <c r="X7824"/>
      <c r="DD7824"/>
    </row>
    <row r="7825" spans="2:108" x14ac:dyDescent="0.3">
      <c r="B7825"/>
      <c r="C7825"/>
      <c r="E7825"/>
      <c r="F7825"/>
      <c r="G7825"/>
      <c r="H7825"/>
      <c r="I7825"/>
      <c r="K7825"/>
      <c r="N7825"/>
      <c r="U7825"/>
      <c r="V7825"/>
      <c r="X7825"/>
      <c r="DD7825"/>
    </row>
    <row r="7826" spans="2:108" x14ac:dyDescent="0.3">
      <c r="B7826"/>
      <c r="C7826"/>
      <c r="E7826"/>
      <c r="F7826"/>
      <c r="G7826"/>
      <c r="I7826"/>
      <c r="K7826"/>
      <c r="N7826"/>
      <c r="U7826"/>
      <c r="V7826"/>
      <c r="X7826"/>
    </row>
    <row r="7827" spans="2:108" x14ac:dyDescent="0.3">
      <c r="B7827"/>
      <c r="C7827"/>
      <c r="E7827"/>
      <c r="F7827"/>
      <c r="G7827"/>
      <c r="H7827"/>
      <c r="I7827"/>
      <c r="K7827"/>
      <c r="N7827"/>
      <c r="U7827"/>
      <c r="V7827"/>
      <c r="X7827"/>
    </row>
    <row r="7828" spans="2:108" x14ac:dyDescent="0.3">
      <c r="B7828"/>
      <c r="C7828"/>
      <c r="E7828"/>
      <c r="F7828"/>
      <c r="G7828"/>
      <c r="H7828"/>
      <c r="I7828"/>
      <c r="K7828"/>
      <c r="N7828"/>
      <c r="U7828"/>
      <c r="V7828"/>
      <c r="X7828"/>
    </row>
    <row r="7829" spans="2:108" x14ac:dyDescent="0.3">
      <c r="B7829"/>
      <c r="C7829"/>
      <c r="E7829"/>
      <c r="F7829"/>
      <c r="G7829"/>
      <c r="H7829"/>
      <c r="I7829"/>
      <c r="K7829"/>
      <c r="N7829"/>
      <c r="U7829"/>
      <c r="V7829"/>
      <c r="X7829"/>
    </row>
    <row r="7830" spans="2:108" x14ac:dyDescent="0.3">
      <c r="B7830"/>
      <c r="C7830"/>
      <c r="E7830"/>
      <c r="F7830"/>
      <c r="G7830"/>
      <c r="I7830"/>
      <c r="K7830"/>
      <c r="N7830"/>
      <c r="U7830"/>
      <c r="V7830"/>
      <c r="X7830"/>
    </row>
    <row r="7831" spans="2:108" x14ac:dyDescent="0.3">
      <c r="B7831"/>
      <c r="C7831"/>
      <c r="E7831"/>
      <c r="F7831"/>
      <c r="G7831"/>
      <c r="H7831"/>
      <c r="I7831"/>
      <c r="K7831"/>
      <c r="N7831"/>
      <c r="U7831"/>
      <c r="V7831"/>
      <c r="X7831"/>
      <c r="DD7831"/>
    </row>
    <row r="7832" spans="2:108" x14ac:dyDescent="0.3">
      <c r="B7832"/>
      <c r="C7832"/>
      <c r="E7832"/>
      <c r="F7832"/>
      <c r="G7832"/>
      <c r="I7832"/>
      <c r="K7832"/>
      <c r="N7832"/>
      <c r="U7832"/>
      <c r="V7832"/>
      <c r="X7832"/>
    </row>
    <row r="7833" spans="2:108" x14ac:dyDescent="0.3">
      <c r="B7833"/>
      <c r="C7833"/>
      <c r="E7833"/>
      <c r="F7833"/>
      <c r="G7833"/>
      <c r="H7833"/>
      <c r="I7833"/>
      <c r="K7833"/>
      <c r="N7833"/>
      <c r="U7833"/>
      <c r="V7833"/>
      <c r="X7833"/>
    </row>
    <row r="7834" spans="2:108" x14ac:dyDescent="0.3">
      <c r="B7834"/>
      <c r="C7834"/>
      <c r="E7834"/>
      <c r="F7834"/>
      <c r="G7834"/>
      <c r="H7834"/>
      <c r="I7834"/>
      <c r="K7834"/>
      <c r="N7834"/>
      <c r="U7834"/>
      <c r="V7834"/>
      <c r="X7834"/>
      <c r="DD7834"/>
    </row>
    <row r="7835" spans="2:108" x14ac:dyDescent="0.3">
      <c r="B7835"/>
      <c r="C7835"/>
      <c r="E7835"/>
      <c r="F7835"/>
      <c r="G7835"/>
      <c r="H7835"/>
      <c r="I7835"/>
      <c r="K7835"/>
      <c r="N7835"/>
      <c r="U7835"/>
      <c r="V7835"/>
      <c r="X7835"/>
    </row>
    <row r="7836" spans="2:108" x14ac:dyDescent="0.3">
      <c r="B7836"/>
      <c r="C7836"/>
      <c r="E7836"/>
      <c r="F7836"/>
      <c r="G7836"/>
      <c r="H7836"/>
      <c r="I7836"/>
      <c r="K7836"/>
      <c r="N7836"/>
      <c r="U7836"/>
      <c r="V7836"/>
      <c r="X7836"/>
    </row>
    <row r="7837" spans="2:108" x14ac:dyDescent="0.3">
      <c r="B7837"/>
      <c r="C7837"/>
      <c r="E7837"/>
      <c r="F7837"/>
      <c r="G7837"/>
      <c r="H7837"/>
      <c r="I7837"/>
      <c r="K7837"/>
      <c r="N7837"/>
      <c r="U7837"/>
      <c r="V7837"/>
      <c r="X7837"/>
    </row>
    <row r="7838" spans="2:108" x14ac:dyDescent="0.3">
      <c r="B7838"/>
      <c r="C7838"/>
      <c r="E7838"/>
      <c r="F7838"/>
      <c r="G7838"/>
      <c r="H7838"/>
      <c r="I7838"/>
      <c r="K7838"/>
      <c r="N7838"/>
      <c r="O7838"/>
      <c r="P7838"/>
      <c r="U7838"/>
      <c r="V7838"/>
      <c r="X7838"/>
      <c r="DD7838"/>
    </row>
    <row r="7839" spans="2:108" x14ac:dyDescent="0.3">
      <c r="B7839"/>
      <c r="C7839"/>
      <c r="E7839"/>
      <c r="F7839"/>
      <c r="G7839"/>
      <c r="H7839"/>
      <c r="I7839"/>
      <c r="K7839"/>
      <c r="N7839"/>
      <c r="U7839"/>
      <c r="V7839"/>
      <c r="X7839"/>
    </row>
    <row r="7840" spans="2:108" x14ac:dyDescent="0.3">
      <c r="B7840"/>
      <c r="C7840"/>
      <c r="E7840"/>
      <c r="F7840"/>
      <c r="G7840"/>
      <c r="H7840"/>
      <c r="I7840"/>
      <c r="K7840"/>
      <c r="N7840"/>
      <c r="U7840"/>
      <c r="V7840"/>
      <c r="X7840"/>
      <c r="DD7840"/>
    </row>
    <row r="7841" spans="2:108" x14ac:dyDescent="0.3">
      <c r="B7841"/>
      <c r="C7841"/>
      <c r="E7841"/>
      <c r="F7841"/>
      <c r="G7841"/>
      <c r="H7841"/>
      <c r="I7841"/>
      <c r="K7841"/>
      <c r="N7841"/>
      <c r="U7841"/>
      <c r="V7841"/>
      <c r="X7841"/>
    </row>
    <row r="7842" spans="2:108" x14ac:dyDescent="0.3">
      <c r="B7842"/>
      <c r="C7842"/>
      <c r="E7842"/>
      <c r="F7842"/>
      <c r="G7842"/>
      <c r="H7842"/>
      <c r="I7842"/>
      <c r="K7842"/>
      <c r="N7842"/>
      <c r="U7842"/>
      <c r="V7842"/>
      <c r="X7842"/>
      <c r="Y7842"/>
    </row>
    <row r="7843" spans="2:108" x14ac:dyDescent="0.3">
      <c r="B7843"/>
      <c r="C7843"/>
      <c r="E7843"/>
      <c r="F7843"/>
      <c r="G7843"/>
      <c r="H7843"/>
      <c r="I7843"/>
      <c r="K7843"/>
      <c r="N7843"/>
      <c r="O7843"/>
      <c r="P7843"/>
      <c r="U7843"/>
      <c r="V7843"/>
      <c r="X7843"/>
      <c r="DD7843"/>
    </row>
    <row r="7844" spans="2:108" x14ac:dyDescent="0.3">
      <c r="B7844"/>
      <c r="C7844"/>
      <c r="E7844"/>
      <c r="F7844"/>
      <c r="G7844"/>
      <c r="I7844"/>
      <c r="K7844"/>
      <c r="N7844"/>
      <c r="U7844"/>
      <c r="V7844"/>
      <c r="X7844"/>
    </row>
    <row r="7845" spans="2:108" x14ac:dyDescent="0.3">
      <c r="B7845"/>
      <c r="C7845"/>
      <c r="E7845"/>
      <c r="F7845"/>
      <c r="G7845"/>
      <c r="H7845"/>
      <c r="I7845"/>
      <c r="K7845"/>
      <c r="N7845"/>
      <c r="U7845"/>
      <c r="V7845"/>
      <c r="X7845"/>
      <c r="DD7845"/>
    </row>
    <row r="7846" spans="2:108" x14ac:dyDescent="0.3">
      <c r="B7846"/>
      <c r="C7846"/>
      <c r="E7846"/>
      <c r="F7846"/>
      <c r="G7846"/>
      <c r="H7846"/>
      <c r="I7846"/>
      <c r="K7846"/>
      <c r="N7846"/>
      <c r="U7846"/>
      <c r="V7846"/>
      <c r="X7846"/>
    </row>
    <row r="7847" spans="2:108" x14ac:dyDescent="0.3">
      <c r="B7847"/>
      <c r="C7847"/>
      <c r="E7847"/>
      <c r="F7847"/>
      <c r="G7847"/>
      <c r="H7847"/>
      <c r="I7847"/>
      <c r="K7847"/>
      <c r="N7847"/>
      <c r="U7847"/>
      <c r="V7847"/>
      <c r="X7847"/>
    </row>
    <row r="7848" spans="2:108" x14ac:dyDescent="0.3">
      <c r="B7848"/>
      <c r="C7848"/>
      <c r="E7848"/>
      <c r="F7848"/>
      <c r="G7848"/>
      <c r="H7848"/>
      <c r="I7848"/>
      <c r="K7848"/>
      <c r="N7848"/>
      <c r="U7848"/>
      <c r="V7848"/>
      <c r="X7848"/>
    </row>
    <row r="7849" spans="2:108" x14ac:dyDescent="0.3">
      <c r="B7849"/>
      <c r="C7849"/>
      <c r="E7849"/>
      <c r="F7849"/>
      <c r="G7849"/>
      <c r="H7849"/>
      <c r="I7849"/>
      <c r="K7849"/>
      <c r="N7849"/>
      <c r="U7849"/>
      <c r="V7849"/>
      <c r="X7849"/>
      <c r="DD7849"/>
    </row>
    <row r="7850" spans="2:108" x14ac:dyDescent="0.3">
      <c r="B7850"/>
      <c r="C7850"/>
      <c r="E7850"/>
      <c r="F7850"/>
      <c r="G7850"/>
      <c r="H7850"/>
      <c r="I7850"/>
      <c r="K7850"/>
      <c r="N7850"/>
      <c r="U7850"/>
      <c r="V7850"/>
      <c r="X7850"/>
    </row>
    <row r="7851" spans="2:108" x14ac:dyDescent="0.3">
      <c r="B7851"/>
      <c r="C7851"/>
      <c r="E7851"/>
      <c r="F7851"/>
      <c r="G7851"/>
      <c r="H7851"/>
      <c r="I7851"/>
      <c r="K7851"/>
      <c r="N7851"/>
      <c r="U7851"/>
      <c r="V7851"/>
      <c r="X7851"/>
      <c r="DD7851"/>
    </row>
    <row r="7852" spans="2:108" x14ac:dyDescent="0.3">
      <c r="B7852"/>
      <c r="C7852"/>
      <c r="E7852"/>
      <c r="F7852"/>
      <c r="G7852"/>
      <c r="H7852"/>
      <c r="I7852"/>
      <c r="K7852"/>
      <c r="N7852"/>
      <c r="U7852"/>
      <c r="V7852"/>
      <c r="X7852"/>
    </row>
    <row r="7853" spans="2:108" x14ac:dyDescent="0.3">
      <c r="B7853"/>
      <c r="C7853"/>
      <c r="E7853"/>
      <c r="F7853"/>
      <c r="G7853"/>
      <c r="H7853"/>
      <c r="I7853"/>
      <c r="K7853"/>
      <c r="N7853"/>
      <c r="U7853"/>
      <c r="V7853"/>
      <c r="X7853"/>
    </row>
    <row r="7854" spans="2:108" x14ac:dyDescent="0.3">
      <c r="B7854"/>
      <c r="C7854"/>
      <c r="E7854"/>
      <c r="F7854"/>
      <c r="G7854"/>
      <c r="H7854"/>
      <c r="I7854"/>
      <c r="K7854"/>
      <c r="N7854"/>
      <c r="U7854"/>
      <c r="V7854"/>
      <c r="X7854"/>
    </row>
    <row r="7855" spans="2:108" x14ac:dyDescent="0.3">
      <c r="B7855"/>
      <c r="C7855"/>
      <c r="E7855"/>
      <c r="F7855"/>
      <c r="G7855"/>
      <c r="H7855"/>
      <c r="I7855"/>
      <c r="K7855"/>
      <c r="N7855"/>
      <c r="U7855"/>
      <c r="V7855"/>
      <c r="X7855"/>
    </row>
    <row r="7856" spans="2:108" x14ac:dyDescent="0.3">
      <c r="B7856"/>
      <c r="C7856"/>
      <c r="E7856"/>
      <c r="F7856"/>
      <c r="G7856"/>
      <c r="H7856"/>
      <c r="I7856"/>
      <c r="K7856"/>
      <c r="N7856"/>
      <c r="U7856"/>
      <c r="V7856"/>
      <c r="X7856"/>
    </row>
    <row r="7857" spans="2:108" x14ac:dyDescent="0.3">
      <c r="B7857"/>
      <c r="C7857"/>
      <c r="E7857"/>
      <c r="F7857"/>
      <c r="G7857"/>
      <c r="H7857"/>
      <c r="I7857"/>
      <c r="K7857"/>
      <c r="N7857"/>
      <c r="O7857"/>
      <c r="P7857"/>
      <c r="U7857"/>
      <c r="V7857"/>
      <c r="X7857"/>
      <c r="DD7857"/>
    </row>
    <row r="7858" spans="2:108" x14ac:dyDescent="0.3">
      <c r="B7858"/>
      <c r="C7858"/>
      <c r="E7858"/>
      <c r="F7858"/>
      <c r="G7858"/>
      <c r="H7858"/>
      <c r="I7858"/>
      <c r="K7858"/>
      <c r="N7858"/>
      <c r="O7858"/>
      <c r="P7858"/>
      <c r="U7858"/>
      <c r="V7858"/>
      <c r="X7858"/>
      <c r="DD7858"/>
    </row>
    <row r="7859" spans="2:108" x14ac:dyDescent="0.3">
      <c r="B7859"/>
      <c r="C7859"/>
      <c r="E7859"/>
      <c r="F7859"/>
      <c r="G7859"/>
      <c r="I7859"/>
      <c r="K7859"/>
      <c r="N7859"/>
      <c r="U7859"/>
      <c r="V7859"/>
      <c r="X7859"/>
    </row>
    <row r="7860" spans="2:108" x14ac:dyDescent="0.3">
      <c r="B7860"/>
      <c r="C7860"/>
      <c r="E7860"/>
      <c r="F7860"/>
      <c r="G7860"/>
      <c r="H7860"/>
      <c r="I7860"/>
      <c r="K7860"/>
      <c r="N7860"/>
      <c r="U7860"/>
      <c r="V7860"/>
      <c r="X7860"/>
      <c r="Y7860"/>
      <c r="DD7860"/>
    </row>
    <row r="7861" spans="2:108" x14ac:dyDescent="0.3">
      <c r="B7861"/>
      <c r="C7861"/>
      <c r="E7861"/>
      <c r="F7861"/>
      <c r="G7861"/>
      <c r="I7861"/>
      <c r="K7861"/>
      <c r="L7861"/>
      <c r="N7861"/>
      <c r="O7861"/>
      <c r="P7861"/>
      <c r="U7861"/>
      <c r="V7861"/>
      <c r="X7861"/>
      <c r="DD7861"/>
    </row>
    <row r="7862" spans="2:108" x14ac:dyDescent="0.3">
      <c r="B7862"/>
      <c r="C7862"/>
      <c r="E7862"/>
      <c r="F7862"/>
      <c r="G7862"/>
      <c r="H7862"/>
      <c r="I7862"/>
      <c r="K7862"/>
      <c r="N7862"/>
      <c r="U7862"/>
      <c r="V7862"/>
      <c r="X7862"/>
    </row>
    <row r="7863" spans="2:108" x14ac:dyDescent="0.3">
      <c r="B7863"/>
      <c r="C7863"/>
      <c r="E7863"/>
      <c r="F7863"/>
      <c r="G7863"/>
      <c r="H7863"/>
      <c r="I7863"/>
      <c r="K7863"/>
      <c r="N7863"/>
      <c r="U7863"/>
      <c r="V7863"/>
      <c r="X7863"/>
    </row>
    <row r="7864" spans="2:108" x14ac:dyDescent="0.3">
      <c r="B7864"/>
      <c r="C7864"/>
      <c r="E7864"/>
      <c r="F7864"/>
      <c r="G7864"/>
      <c r="H7864"/>
      <c r="I7864"/>
      <c r="K7864"/>
      <c r="N7864"/>
      <c r="U7864"/>
      <c r="V7864"/>
      <c r="X7864"/>
      <c r="DD7864"/>
    </row>
    <row r="7865" spans="2:108" x14ac:dyDescent="0.3">
      <c r="B7865"/>
      <c r="C7865"/>
      <c r="E7865"/>
      <c r="F7865"/>
      <c r="G7865"/>
      <c r="H7865"/>
      <c r="I7865"/>
      <c r="K7865"/>
      <c r="N7865"/>
      <c r="U7865"/>
      <c r="V7865"/>
      <c r="X7865"/>
      <c r="DD7865"/>
    </row>
    <row r="7866" spans="2:108" x14ac:dyDescent="0.3">
      <c r="B7866"/>
      <c r="C7866"/>
      <c r="E7866"/>
      <c r="F7866"/>
      <c r="G7866"/>
      <c r="H7866"/>
      <c r="I7866"/>
      <c r="K7866"/>
      <c r="N7866"/>
      <c r="U7866"/>
      <c r="V7866"/>
      <c r="X7866"/>
    </row>
    <row r="7867" spans="2:108" x14ac:dyDescent="0.3">
      <c r="B7867"/>
      <c r="C7867"/>
      <c r="E7867"/>
      <c r="F7867"/>
      <c r="G7867"/>
      <c r="H7867"/>
      <c r="I7867"/>
      <c r="K7867"/>
      <c r="N7867"/>
      <c r="U7867"/>
      <c r="V7867"/>
      <c r="X7867"/>
    </row>
    <row r="7868" spans="2:108" x14ac:dyDescent="0.3">
      <c r="B7868"/>
      <c r="C7868"/>
      <c r="E7868"/>
      <c r="F7868"/>
      <c r="G7868"/>
      <c r="H7868"/>
      <c r="I7868"/>
      <c r="K7868"/>
      <c r="N7868"/>
      <c r="U7868"/>
      <c r="V7868"/>
      <c r="X7868"/>
    </row>
    <row r="7869" spans="2:108" x14ac:dyDescent="0.3">
      <c r="B7869"/>
      <c r="C7869"/>
      <c r="E7869"/>
      <c r="F7869"/>
      <c r="G7869"/>
      <c r="I7869"/>
      <c r="K7869"/>
      <c r="N7869"/>
      <c r="U7869"/>
      <c r="V7869"/>
      <c r="X7869"/>
      <c r="DD7869"/>
    </row>
    <row r="7870" spans="2:108" x14ac:dyDescent="0.3">
      <c r="B7870"/>
      <c r="C7870"/>
      <c r="E7870"/>
      <c r="F7870"/>
      <c r="G7870"/>
      <c r="H7870"/>
      <c r="I7870"/>
      <c r="K7870"/>
      <c r="N7870"/>
      <c r="U7870"/>
      <c r="V7870"/>
      <c r="X7870"/>
      <c r="DD7870"/>
    </row>
    <row r="7871" spans="2:108" x14ac:dyDescent="0.3">
      <c r="B7871"/>
      <c r="C7871"/>
      <c r="E7871"/>
      <c r="F7871"/>
      <c r="G7871"/>
      <c r="H7871"/>
      <c r="I7871"/>
      <c r="K7871"/>
      <c r="N7871"/>
      <c r="U7871"/>
      <c r="V7871"/>
      <c r="X7871"/>
      <c r="Y7871"/>
      <c r="DD7871"/>
    </row>
    <row r="7872" spans="2:108" x14ac:dyDescent="0.3">
      <c r="B7872"/>
      <c r="C7872"/>
      <c r="E7872"/>
      <c r="F7872"/>
      <c r="G7872"/>
      <c r="H7872"/>
      <c r="I7872"/>
      <c r="K7872"/>
      <c r="N7872"/>
      <c r="U7872"/>
      <c r="V7872"/>
      <c r="X7872"/>
    </row>
    <row r="7873" spans="2:108" x14ac:dyDescent="0.3">
      <c r="B7873"/>
      <c r="C7873"/>
      <c r="E7873"/>
      <c r="F7873"/>
      <c r="G7873"/>
      <c r="H7873"/>
      <c r="I7873"/>
      <c r="K7873"/>
      <c r="N7873"/>
      <c r="U7873"/>
      <c r="V7873"/>
      <c r="X7873"/>
      <c r="DD7873"/>
    </row>
    <row r="7874" spans="2:108" x14ac:dyDescent="0.3">
      <c r="B7874"/>
      <c r="C7874"/>
      <c r="E7874"/>
      <c r="F7874"/>
      <c r="G7874"/>
      <c r="H7874"/>
      <c r="I7874"/>
      <c r="K7874"/>
      <c r="N7874"/>
      <c r="U7874"/>
      <c r="V7874"/>
      <c r="X7874"/>
    </row>
    <row r="7875" spans="2:108" x14ac:dyDescent="0.3">
      <c r="B7875"/>
      <c r="C7875"/>
      <c r="E7875"/>
      <c r="F7875"/>
      <c r="G7875"/>
      <c r="H7875"/>
      <c r="I7875"/>
      <c r="K7875"/>
      <c r="N7875"/>
      <c r="U7875"/>
      <c r="V7875"/>
      <c r="X7875"/>
    </row>
    <row r="7876" spans="2:108" x14ac:dyDescent="0.3">
      <c r="B7876"/>
      <c r="C7876"/>
      <c r="E7876"/>
      <c r="F7876"/>
      <c r="G7876"/>
      <c r="H7876"/>
      <c r="I7876"/>
      <c r="K7876"/>
      <c r="N7876"/>
      <c r="U7876"/>
      <c r="V7876"/>
      <c r="X7876"/>
      <c r="DD7876"/>
    </row>
    <row r="7877" spans="2:108" x14ac:dyDescent="0.3">
      <c r="B7877"/>
      <c r="C7877"/>
      <c r="E7877"/>
      <c r="F7877"/>
      <c r="G7877"/>
      <c r="I7877"/>
      <c r="K7877"/>
      <c r="N7877"/>
      <c r="U7877"/>
      <c r="V7877"/>
      <c r="X7877"/>
      <c r="DD7877"/>
    </row>
    <row r="7878" spans="2:108" x14ac:dyDescent="0.3">
      <c r="B7878"/>
      <c r="C7878"/>
      <c r="E7878"/>
      <c r="F7878"/>
      <c r="G7878"/>
      <c r="H7878"/>
      <c r="I7878"/>
      <c r="K7878"/>
      <c r="N7878"/>
      <c r="U7878"/>
      <c r="V7878"/>
      <c r="X7878"/>
      <c r="DD7878"/>
    </row>
    <row r="7879" spans="2:108" x14ac:dyDescent="0.3">
      <c r="B7879"/>
      <c r="C7879"/>
      <c r="E7879"/>
      <c r="F7879"/>
      <c r="G7879"/>
      <c r="H7879"/>
      <c r="I7879"/>
      <c r="K7879"/>
      <c r="N7879"/>
      <c r="U7879"/>
      <c r="V7879"/>
      <c r="X7879"/>
      <c r="DD7879"/>
    </row>
    <row r="7880" spans="2:108" x14ac:dyDescent="0.3">
      <c r="B7880"/>
      <c r="C7880"/>
      <c r="E7880"/>
      <c r="F7880"/>
      <c r="G7880"/>
      <c r="H7880"/>
      <c r="I7880"/>
      <c r="K7880"/>
      <c r="N7880"/>
      <c r="U7880"/>
      <c r="V7880"/>
      <c r="X7880"/>
      <c r="DD7880"/>
    </row>
    <row r="7881" spans="2:108" x14ac:dyDescent="0.3">
      <c r="B7881"/>
      <c r="C7881"/>
      <c r="E7881"/>
      <c r="F7881"/>
      <c r="G7881"/>
      <c r="H7881"/>
      <c r="I7881"/>
      <c r="K7881"/>
      <c r="N7881"/>
      <c r="O7881"/>
      <c r="P7881"/>
      <c r="U7881"/>
      <c r="V7881"/>
      <c r="X7881"/>
      <c r="DD7881"/>
    </row>
    <row r="7882" spans="2:108" x14ac:dyDescent="0.3">
      <c r="B7882"/>
      <c r="C7882"/>
      <c r="E7882"/>
      <c r="F7882"/>
      <c r="G7882"/>
      <c r="H7882"/>
      <c r="I7882"/>
      <c r="K7882"/>
      <c r="N7882"/>
      <c r="U7882"/>
      <c r="V7882"/>
      <c r="X7882"/>
    </row>
    <row r="7883" spans="2:108" x14ac:dyDescent="0.3">
      <c r="B7883"/>
      <c r="C7883"/>
      <c r="E7883"/>
      <c r="F7883"/>
      <c r="G7883"/>
      <c r="I7883"/>
      <c r="K7883"/>
      <c r="N7883"/>
      <c r="U7883"/>
      <c r="V7883"/>
      <c r="X7883"/>
      <c r="Y7883"/>
      <c r="DD7883"/>
    </row>
    <row r="7884" spans="2:108" x14ac:dyDescent="0.3">
      <c r="B7884"/>
      <c r="C7884"/>
      <c r="E7884"/>
      <c r="F7884"/>
      <c r="G7884"/>
      <c r="H7884"/>
      <c r="I7884"/>
      <c r="K7884"/>
      <c r="N7884"/>
      <c r="O7884"/>
      <c r="P7884"/>
      <c r="U7884"/>
      <c r="V7884"/>
      <c r="X7884"/>
      <c r="DD7884"/>
    </row>
    <row r="7885" spans="2:108" x14ac:dyDescent="0.3">
      <c r="B7885"/>
      <c r="C7885"/>
      <c r="E7885"/>
      <c r="F7885"/>
      <c r="G7885"/>
      <c r="H7885"/>
      <c r="I7885"/>
      <c r="K7885"/>
      <c r="N7885"/>
      <c r="U7885"/>
      <c r="V7885"/>
      <c r="X7885"/>
    </row>
    <row r="7886" spans="2:108" x14ac:dyDescent="0.3">
      <c r="B7886"/>
      <c r="C7886"/>
      <c r="E7886"/>
      <c r="F7886"/>
      <c r="G7886"/>
      <c r="H7886"/>
      <c r="I7886"/>
      <c r="K7886"/>
      <c r="N7886"/>
      <c r="U7886"/>
      <c r="V7886"/>
      <c r="X7886"/>
    </row>
    <row r="7887" spans="2:108" x14ac:dyDescent="0.3">
      <c r="B7887"/>
      <c r="C7887"/>
      <c r="E7887"/>
      <c r="F7887"/>
      <c r="G7887"/>
      <c r="H7887"/>
      <c r="I7887"/>
      <c r="K7887"/>
      <c r="N7887"/>
      <c r="U7887"/>
      <c r="V7887"/>
      <c r="X7887"/>
    </row>
    <row r="7888" spans="2:108" x14ac:dyDescent="0.3">
      <c r="B7888"/>
      <c r="C7888"/>
      <c r="E7888"/>
      <c r="F7888"/>
      <c r="G7888"/>
      <c r="H7888"/>
      <c r="I7888"/>
      <c r="K7888"/>
      <c r="N7888"/>
      <c r="U7888"/>
      <c r="V7888"/>
      <c r="X7888"/>
    </row>
    <row r="7889" spans="2:108" x14ac:dyDescent="0.3">
      <c r="B7889"/>
      <c r="C7889"/>
      <c r="E7889"/>
      <c r="F7889"/>
      <c r="G7889"/>
      <c r="H7889"/>
      <c r="I7889"/>
      <c r="K7889"/>
      <c r="N7889"/>
      <c r="U7889"/>
      <c r="V7889"/>
      <c r="X7889"/>
    </row>
    <row r="7890" spans="2:108" x14ac:dyDescent="0.3">
      <c r="B7890"/>
      <c r="C7890"/>
      <c r="E7890"/>
      <c r="F7890"/>
      <c r="G7890"/>
      <c r="H7890"/>
      <c r="I7890"/>
      <c r="K7890"/>
      <c r="N7890"/>
      <c r="U7890"/>
      <c r="V7890"/>
      <c r="X7890"/>
    </row>
    <row r="7891" spans="2:108" x14ac:dyDescent="0.3">
      <c r="B7891"/>
      <c r="C7891"/>
      <c r="E7891"/>
      <c r="F7891"/>
      <c r="G7891"/>
      <c r="H7891"/>
      <c r="I7891"/>
      <c r="K7891"/>
      <c r="N7891"/>
      <c r="U7891"/>
      <c r="V7891"/>
      <c r="X7891"/>
    </row>
    <row r="7892" spans="2:108" x14ac:dyDescent="0.3">
      <c r="B7892"/>
      <c r="C7892"/>
      <c r="E7892"/>
      <c r="F7892"/>
      <c r="G7892"/>
      <c r="I7892"/>
      <c r="K7892"/>
      <c r="N7892"/>
      <c r="R7892"/>
      <c r="U7892"/>
      <c r="V7892"/>
      <c r="X7892"/>
      <c r="Y7892"/>
      <c r="AD7892"/>
      <c r="DD7892"/>
    </row>
    <row r="7893" spans="2:108" x14ac:dyDescent="0.3">
      <c r="B7893"/>
      <c r="C7893"/>
      <c r="E7893"/>
      <c r="F7893"/>
      <c r="G7893"/>
      <c r="H7893"/>
      <c r="I7893"/>
      <c r="K7893"/>
      <c r="N7893"/>
      <c r="U7893"/>
      <c r="V7893"/>
      <c r="X7893"/>
    </row>
    <row r="7894" spans="2:108" x14ac:dyDescent="0.3">
      <c r="B7894"/>
      <c r="C7894"/>
      <c r="E7894"/>
      <c r="F7894"/>
      <c r="G7894"/>
      <c r="H7894"/>
      <c r="I7894"/>
      <c r="K7894"/>
      <c r="N7894"/>
      <c r="U7894"/>
      <c r="V7894"/>
      <c r="X7894"/>
    </row>
    <row r="7895" spans="2:108" x14ac:dyDescent="0.3">
      <c r="B7895"/>
      <c r="C7895"/>
      <c r="E7895"/>
      <c r="F7895"/>
      <c r="G7895"/>
      <c r="H7895"/>
      <c r="I7895"/>
      <c r="K7895"/>
      <c r="N7895"/>
      <c r="U7895"/>
      <c r="V7895"/>
      <c r="X7895"/>
    </row>
    <row r="7896" spans="2:108" x14ac:dyDescent="0.3">
      <c r="B7896"/>
      <c r="C7896"/>
      <c r="E7896"/>
      <c r="F7896"/>
      <c r="G7896"/>
      <c r="H7896"/>
      <c r="I7896"/>
      <c r="K7896"/>
      <c r="N7896"/>
      <c r="U7896"/>
      <c r="V7896"/>
      <c r="X7896"/>
    </row>
    <row r="7897" spans="2:108" x14ac:dyDescent="0.3">
      <c r="B7897"/>
      <c r="C7897"/>
      <c r="E7897"/>
      <c r="F7897"/>
      <c r="G7897"/>
      <c r="H7897"/>
      <c r="I7897"/>
      <c r="K7897"/>
      <c r="N7897"/>
      <c r="U7897"/>
      <c r="V7897"/>
      <c r="X7897"/>
      <c r="Y7897"/>
    </row>
    <row r="7898" spans="2:108" x14ac:dyDescent="0.3">
      <c r="B7898"/>
      <c r="C7898"/>
      <c r="E7898"/>
      <c r="F7898"/>
      <c r="G7898"/>
      <c r="I7898"/>
      <c r="K7898"/>
      <c r="N7898"/>
      <c r="U7898"/>
      <c r="V7898"/>
      <c r="X7898"/>
    </row>
    <row r="7899" spans="2:108" x14ac:dyDescent="0.3">
      <c r="B7899"/>
      <c r="C7899"/>
      <c r="E7899"/>
      <c r="F7899"/>
      <c r="G7899"/>
      <c r="I7899"/>
      <c r="K7899"/>
      <c r="L7899"/>
      <c r="N7899"/>
      <c r="U7899"/>
      <c r="V7899"/>
      <c r="X7899"/>
      <c r="DD7899"/>
    </row>
    <row r="7900" spans="2:108" x14ac:dyDescent="0.3">
      <c r="B7900"/>
      <c r="C7900"/>
      <c r="E7900"/>
      <c r="F7900"/>
      <c r="G7900"/>
      <c r="H7900"/>
      <c r="I7900"/>
      <c r="K7900"/>
      <c r="N7900"/>
      <c r="U7900"/>
      <c r="V7900"/>
      <c r="X7900"/>
    </row>
    <row r="7901" spans="2:108" x14ac:dyDescent="0.3">
      <c r="B7901"/>
      <c r="C7901"/>
      <c r="E7901"/>
      <c r="F7901"/>
      <c r="G7901"/>
      <c r="H7901"/>
      <c r="I7901"/>
      <c r="K7901"/>
      <c r="N7901"/>
      <c r="O7901"/>
      <c r="P7901"/>
      <c r="U7901"/>
      <c r="V7901"/>
      <c r="X7901"/>
      <c r="DD7901"/>
    </row>
    <row r="7902" spans="2:108" x14ac:dyDescent="0.3">
      <c r="B7902"/>
      <c r="C7902"/>
      <c r="E7902"/>
      <c r="F7902"/>
      <c r="G7902"/>
      <c r="H7902"/>
      <c r="I7902"/>
      <c r="K7902"/>
      <c r="N7902"/>
      <c r="U7902"/>
      <c r="V7902"/>
      <c r="X7902"/>
      <c r="DD7902"/>
    </row>
    <row r="7903" spans="2:108" x14ac:dyDescent="0.3">
      <c r="B7903"/>
      <c r="C7903"/>
      <c r="E7903"/>
      <c r="F7903"/>
      <c r="G7903"/>
      <c r="H7903"/>
      <c r="I7903"/>
      <c r="K7903"/>
      <c r="N7903"/>
      <c r="U7903"/>
      <c r="V7903"/>
      <c r="X7903"/>
      <c r="Y7903"/>
      <c r="AP7903"/>
      <c r="AR7903"/>
      <c r="AV7903"/>
      <c r="AX7903"/>
      <c r="BS7903"/>
      <c r="BV7903"/>
      <c r="BW7903"/>
      <c r="BX7903"/>
      <c r="BY7903"/>
      <c r="CO7903"/>
      <c r="DD7903"/>
    </row>
    <row r="7904" spans="2:108" x14ac:dyDescent="0.3">
      <c r="B7904"/>
      <c r="C7904"/>
      <c r="E7904"/>
      <c r="F7904"/>
      <c r="G7904"/>
      <c r="I7904"/>
      <c r="K7904"/>
      <c r="N7904"/>
      <c r="U7904"/>
      <c r="V7904"/>
      <c r="X7904"/>
    </row>
    <row r="7905" spans="2:108" x14ac:dyDescent="0.3">
      <c r="B7905"/>
      <c r="C7905"/>
      <c r="E7905"/>
      <c r="F7905"/>
      <c r="G7905"/>
      <c r="H7905"/>
      <c r="I7905"/>
      <c r="K7905"/>
      <c r="N7905"/>
      <c r="U7905"/>
      <c r="V7905"/>
      <c r="X7905"/>
    </row>
    <row r="7906" spans="2:108" x14ac:dyDescent="0.3">
      <c r="B7906"/>
      <c r="C7906"/>
      <c r="E7906"/>
      <c r="F7906"/>
      <c r="G7906"/>
      <c r="H7906"/>
      <c r="I7906"/>
      <c r="K7906"/>
      <c r="N7906"/>
      <c r="O7906"/>
      <c r="P7906"/>
      <c r="U7906"/>
      <c r="V7906"/>
      <c r="X7906"/>
      <c r="DD7906"/>
    </row>
    <row r="7907" spans="2:108" x14ac:dyDescent="0.3">
      <c r="B7907"/>
      <c r="C7907"/>
      <c r="E7907"/>
      <c r="F7907"/>
      <c r="G7907"/>
      <c r="H7907"/>
      <c r="I7907"/>
      <c r="K7907"/>
      <c r="N7907"/>
      <c r="U7907"/>
      <c r="V7907"/>
      <c r="X7907"/>
      <c r="AM7907"/>
      <c r="AO7907"/>
      <c r="AT7907"/>
      <c r="AV7907"/>
      <c r="AX7907"/>
      <c r="AZ7907"/>
      <c r="BB7907"/>
      <c r="BC7907"/>
      <c r="DD7907"/>
    </row>
    <row r="7908" spans="2:108" x14ac:dyDescent="0.3">
      <c r="B7908"/>
      <c r="C7908"/>
      <c r="E7908"/>
      <c r="F7908"/>
      <c r="G7908"/>
      <c r="H7908"/>
      <c r="I7908"/>
      <c r="K7908"/>
      <c r="N7908"/>
      <c r="U7908"/>
      <c r="V7908"/>
      <c r="X7908"/>
      <c r="Y7908"/>
      <c r="DD7908"/>
    </row>
    <row r="7909" spans="2:108" x14ac:dyDescent="0.3">
      <c r="B7909"/>
      <c r="C7909"/>
      <c r="E7909"/>
      <c r="F7909"/>
      <c r="G7909"/>
      <c r="H7909"/>
      <c r="I7909"/>
      <c r="K7909"/>
      <c r="N7909"/>
      <c r="U7909"/>
      <c r="V7909"/>
      <c r="X7909"/>
    </row>
    <row r="7910" spans="2:108" x14ac:dyDescent="0.3">
      <c r="B7910"/>
      <c r="C7910"/>
      <c r="E7910"/>
      <c r="F7910"/>
      <c r="G7910"/>
      <c r="H7910"/>
      <c r="I7910"/>
      <c r="K7910"/>
      <c r="N7910"/>
      <c r="O7910"/>
      <c r="P7910"/>
      <c r="U7910"/>
      <c r="V7910"/>
      <c r="X7910"/>
      <c r="DD7910"/>
    </row>
    <row r="7911" spans="2:108" x14ac:dyDescent="0.3">
      <c r="B7911"/>
      <c r="C7911"/>
      <c r="E7911"/>
      <c r="F7911"/>
      <c r="G7911"/>
      <c r="H7911"/>
      <c r="I7911"/>
      <c r="K7911"/>
      <c r="N7911"/>
      <c r="U7911"/>
      <c r="V7911"/>
      <c r="X7911"/>
    </row>
    <row r="7912" spans="2:108" x14ac:dyDescent="0.3">
      <c r="B7912"/>
      <c r="C7912"/>
      <c r="E7912"/>
      <c r="F7912"/>
      <c r="G7912"/>
      <c r="I7912"/>
      <c r="K7912"/>
      <c r="N7912"/>
      <c r="U7912"/>
      <c r="V7912"/>
      <c r="X7912"/>
    </row>
    <row r="7913" spans="2:108" x14ac:dyDescent="0.3">
      <c r="B7913"/>
      <c r="C7913"/>
      <c r="E7913"/>
      <c r="F7913"/>
      <c r="G7913"/>
      <c r="I7913"/>
      <c r="K7913"/>
      <c r="N7913"/>
      <c r="O7913"/>
      <c r="P7913"/>
      <c r="Q7913"/>
      <c r="U7913"/>
      <c r="V7913"/>
      <c r="X7913"/>
      <c r="Y7913"/>
      <c r="DD7913"/>
    </row>
    <row r="7914" spans="2:108" x14ac:dyDescent="0.3">
      <c r="B7914"/>
      <c r="C7914"/>
      <c r="E7914"/>
      <c r="F7914"/>
      <c r="G7914"/>
      <c r="I7914"/>
      <c r="K7914"/>
      <c r="N7914"/>
      <c r="U7914"/>
      <c r="V7914"/>
      <c r="X7914"/>
      <c r="Y7914"/>
    </row>
    <row r="7915" spans="2:108" x14ac:dyDescent="0.3">
      <c r="B7915"/>
      <c r="C7915"/>
      <c r="E7915"/>
      <c r="F7915"/>
      <c r="G7915"/>
      <c r="H7915"/>
      <c r="I7915"/>
      <c r="K7915"/>
      <c r="N7915"/>
      <c r="O7915"/>
      <c r="P7915"/>
      <c r="U7915"/>
      <c r="V7915"/>
      <c r="X7915"/>
      <c r="DD7915"/>
    </row>
    <row r="7916" spans="2:108" x14ac:dyDescent="0.3">
      <c r="B7916"/>
      <c r="C7916"/>
      <c r="E7916"/>
      <c r="F7916"/>
      <c r="G7916"/>
      <c r="H7916"/>
      <c r="I7916"/>
      <c r="K7916"/>
      <c r="N7916"/>
      <c r="U7916"/>
      <c r="V7916"/>
      <c r="X7916"/>
    </row>
    <row r="7917" spans="2:108" x14ac:dyDescent="0.3">
      <c r="B7917"/>
      <c r="C7917"/>
      <c r="E7917"/>
      <c r="F7917"/>
      <c r="G7917"/>
      <c r="H7917"/>
      <c r="I7917"/>
      <c r="K7917"/>
      <c r="N7917"/>
      <c r="U7917"/>
      <c r="V7917"/>
      <c r="X7917"/>
      <c r="DD7917"/>
    </row>
    <row r="7918" spans="2:108" x14ac:dyDescent="0.3">
      <c r="B7918"/>
      <c r="C7918"/>
      <c r="E7918"/>
      <c r="F7918"/>
      <c r="G7918"/>
      <c r="H7918"/>
      <c r="I7918"/>
      <c r="K7918"/>
      <c r="N7918"/>
      <c r="U7918"/>
      <c r="V7918"/>
      <c r="X7918"/>
      <c r="DD7918"/>
    </row>
    <row r="7919" spans="2:108" x14ac:dyDescent="0.3">
      <c r="B7919"/>
      <c r="C7919"/>
      <c r="E7919"/>
      <c r="F7919"/>
      <c r="G7919"/>
      <c r="H7919"/>
      <c r="I7919"/>
      <c r="K7919"/>
      <c r="N7919"/>
      <c r="O7919"/>
      <c r="P7919"/>
      <c r="U7919"/>
      <c r="V7919"/>
      <c r="X7919"/>
      <c r="DD7919"/>
    </row>
    <row r="7920" spans="2:108" x14ac:dyDescent="0.3">
      <c r="B7920"/>
      <c r="C7920"/>
      <c r="E7920"/>
      <c r="F7920"/>
      <c r="G7920"/>
      <c r="H7920"/>
      <c r="I7920"/>
      <c r="K7920"/>
      <c r="N7920"/>
      <c r="U7920"/>
      <c r="V7920"/>
      <c r="X7920"/>
    </row>
    <row r="7921" spans="2:108" x14ac:dyDescent="0.3">
      <c r="B7921"/>
      <c r="C7921"/>
      <c r="E7921"/>
      <c r="F7921"/>
      <c r="G7921"/>
      <c r="H7921"/>
      <c r="I7921"/>
      <c r="K7921"/>
      <c r="N7921"/>
      <c r="U7921"/>
      <c r="V7921"/>
      <c r="X7921"/>
    </row>
    <row r="7922" spans="2:108" x14ac:dyDescent="0.3">
      <c r="B7922"/>
      <c r="C7922"/>
      <c r="E7922"/>
      <c r="F7922"/>
      <c r="G7922"/>
      <c r="H7922"/>
      <c r="I7922"/>
      <c r="K7922"/>
      <c r="N7922"/>
      <c r="U7922"/>
      <c r="V7922"/>
      <c r="X7922"/>
    </row>
    <row r="7923" spans="2:108" x14ac:dyDescent="0.3">
      <c r="B7923"/>
      <c r="C7923"/>
      <c r="E7923"/>
      <c r="F7923"/>
      <c r="G7923"/>
      <c r="H7923"/>
      <c r="I7923"/>
      <c r="K7923"/>
      <c r="N7923"/>
      <c r="U7923"/>
      <c r="V7923"/>
      <c r="X7923"/>
    </row>
    <row r="7924" spans="2:108" x14ac:dyDescent="0.3">
      <c r="B7924"/>
      <c r="C7924"/>
      <c r="E7924"/>
      <c r="F7924"/>
      <c r="G7924"/>
      <c r="I7924"/>
      <c r="K7924"/>
      <c r="L7924"/>
      <c r="N7924"/>
      <c r="U7924"/>
      <c r="V7924"/>
      <c r="X7924"/>
      <c r="DD7924"/>
    </row>
    <row r="7925" spans="2:108" x14ac:dyDescent="0.3">
      <c r="B7925"/>
      <c r="C7925"/>
      <c r="E7925"/>
      <c r="F7925"/>
      <c r="G7925"/>
      <c r="H7925"/>
      <c r="I7925"/>
      <c r="K7925"/>
      <c r="N7925"/>
      <c r="U7925"/>
      <c r="V7925"/>
      <c r="X7925"/>
      <c r="Y7925"/>
      <c r="AD7925"/>
      <c r="DD7925"/>
    </row>
    <row r="7926" spans="2:108" x14ac:dyDescent="0.3">
      <c r="B7926"/>
      <c r="C7926"/>
      <c r="E7926"/>
      <c r="F7926"/>
      <c r="G7926"/>
      <c r="H7926"/>
      <c r="I7926"/>
      <c r="K7926"/>
      <c r="N7926"/>
      <c r="U7926"/>
      <c r="V7926"/>
      <c r="X7926"/>
      <c r="DD7926"/>
    </row>
    <row r="7927" spans="2:108" x14ac:dyDescent="0.3">
      <c r="B7927"/>
      <c r="C7927"/>
      <c r="E7927"/>
      <c r="F7927"/>
      <c r="G7927"/>
      <c r="H7927"/>
      <c r="I7927"/>
      <c r="K7927"/>
      <c r="N7927"/>
      <c r="U7927"/>
      <c r="V7927"/>
      <c r="X7927"/>
    </row>
    <row r="7928" spans="2:108" x14ac:dyDescent="0.3">
      <c r="B7928"/>
      <c r="C7928"/>
      <c r="E7928"/>
      <c r="F7928"/>
      <c r="G7928"/>
      <c r="H7928"/>
      <c r="I7928"/>
      <c r="K7928"/>
      <c r="N7928"/>
      <c r="U7928"/>
      <c r="V7928"/>
      <c r="X7928"/>
      <c r="Y7928"/>
    </row>
    <row r="7929" spans="2:108" x14ac:dyDescent="0.3">
      <c r="B7929"/>
      <c r="C7929"/>
      <c r="E7929"/>
      <c r="F7929"/>
      <c r="G7929"/>
      <c r="I7929"/>
      <c r="K7929"/>
      <c r="N7929"/>
      <c r="U7929"/>
      <c r="V7929"/>
      <c r="X7929"/>
    </row>
    <row r="7930" spans="2:108" x14ac:dyDescent="0.3">
      <c r="B7930"/>
      <c r="C7930"/>
      <c r="E7930"/>
      <c r="F7930"/>
      <c r="G7930"/>
      <c r="H7930"/>
      <c r="I7930"/>
      <c r="K7930"/>
      <c r="N7930"/>
      <c r="O7930"/>
      <c r="P7930"/>
      <c r="U7930"/>
      <c r="V7930"/>
      <c r="X7930"/>
      <c r="DD7930"/>
    </row>
    <row r="7931" spans="2:108" x14ac:dyDescent="0.3">
      <c r="B7931"/>
      <c r="C7931"/>
      <c r="E7931"/>
      <c r="F7931"/>
      <c r="G7931"/>
      <c r="I7931"/>
      <c r="K7931"/>
      <c r="N7931"/>
      <c r="U7931"/>
      <c r="V7931"/>
      <c r="X7931"/>
    </row>
    <row r="7932" spans="2:108" x14ac:dyDescent="0.3">
      <c r="B7932"/>
      <c r="C7932"/>
      <c r="E7932"/>
      <c r="F7932"/>
      <c r="G7932"/>
      <c r="H7932"/>
      <c r="I7932"/>
      <c r="K7932"/>
      <c r="N7932"/>
      <c r="U7932"/>
      <c r="V7932"/>
      <c r="X7932"/>
    </row>
    <row r="7933" spans="2:108" x14ac:dyDescent="0.3">
      <c r="B7933"/>
      <c r="C7933"/>
      <c r="E7933"/>
      <c r="F7933"/>
      <c r="G7933"/>
      <c r="H7933"/>
      <c r="I7933"/>
      <c r="K7933"/>
      <c r="N7933"/>
      <c r="U7933"/>
      <c r="V7933"/>
      <c r="X7933"/>
      <c r="DD7933"/>
    </row>
    <row r="7934" spans="2:108" x14ac:dyDescent="0.3">
      <c r="B7934"/>
      <c r="C7934"/>
      <c r="E7934"/>
      <c r="F7934"/>
      <c r="G7934"/>
      <c r="I7934"/>
      <c r="K7934"/>
      <c r="N7934"/>
      <c r="U7934"/>
      <c r="V7934"/>
      <c r="X7934"/>
      <c r="Y7934"/>
    </row>
    <row r="7935" spans="2:108" x14ac:dyDescent="0.3">
      <c r="B7935"/>
      <c r="C7935"/>
      <c r="E7935"/>
      <c r="F7935"/>
      <c r="G7935"/>
      <c r="I7935"/>
      <c r="K7935"/>
      <c r="N7935"/>
      <c r="U7935"/>
      <c r="V7935"/>
      <c r="X7935"/>
    </row>
    <row r="7936" spans="2:108" x14ac:dyDescent="0.3">
      <c r="B7936"/>
      <c r="C7936"/>
      <c r="E7936"/>
      <c r="F7936"/>
      <c r="G7936"/>
      <c r="H7936"/>
      <c r="I7936"/>
      <c r="K7936"/>
      <c r="N7936"/>
      <c r="O7936"/>
      <c r="P7936"/>
      <c r="U7936"/>
      <c r="V7936"/>
      <c r="X7936"/>
      <c r="DD7936"/>
    </row>
    <row r="7937" spans="2:108" x14ac:dyDescent="0.3">
      <c r="B7937"/>
      <c r="C7937"/>
      <c r="E7937"/>
      <c r="F7937"/>
      <c r="G7937"/>
      <c r="H7937"/>
      <c r="I7937"/>
      <c r="K7937"/>
      <c r="N7937"/>
      <c r="U7937"/>
      <c r="V7937"/>
      <c r="X7937"/>
      <c r="Y7937"/>
      <c r="AD7937"/>
      <c r="DD7937"/>
    </row>
    <row r="7938" spans="2:108" x14ac:dyDescent="0.3">
      <c r="B7938"/>
      <c r="C7938"/>
      <c r="E7938"/>
      <c r="F7938"/>
      <c r="G7938"/>
      <c r="H7938"/>
      <c r="I7938"/>
      <c r="K7938"/>
      <c r="N7938"/>
      <c r="O7938"/>
      <c r="P7938"/>
      <c r="U7938"/>
      <c r="V7938"/>
      <c r="X7938"/>
      <c r="DD7938"/>
    </row>
    <row r="7939" spans="2:108" x14ac:dyDescent="0.3">
      <c r="B7939"/>
      <c r="C7939"/>
      <c r="E7939"/>
      <c r="F7939"/>
      <c r="G7939"/>
      <c r="H7939"/>
      <c r="I7939"/>
      <c r="K7939"/>
      <c r="N7939"/>
      <c r="U7939"/>
      <c r="V7939"/>
      <c r="X7939"/>
      <c r="DD7939"/>
    </row>
    <row r="7940" spans="2:108" x14ac:dyDescent="0.3">
      <c r="B7940"/>
      <c r="C7940"/>
      <c r="E7940"/>
      <c r="F7940"/>
      <c r="G7940"/>
      <c r="H7940"/>
      <c r="I7940"/>
      <c r="K7940"/>
      <c r="N7940"/>
      <c r="U7940"/>
      <c r="V7940"/>
      <c r="X7940"/>
      <c r="DD7940"/>
    </row>
    <row r="7941" spans="2:108" x14ac:dyDescent="0.3">
      <c r="B7941"/>
      <c r="C7941"/>
      <c r="E7941"/>
      <c r="F7941"/>
      <c r="G7941"/>
      <c r="H7941"/>
      <c r="I7941"/>
      <c r="K7941"/>
      <c r="N7941"/>
      <c r="U7941"/>
      <c r="V7941"/>
      <c r="X7941"/>
    </row>
    <row r="7942" spans="2:108" x14ac:dyDescent="0.3">
      <c r="B7942"/>
      <c r="C7942"/>
      <c r="E7942"/>
      <c r="F7942"/>
      <c r="G7942"/>
      <c r="H7942"/>
      <c r="I7942"/>
      <c r="K7942"/>
      <c r="N7942"/>
      <c r="U7942"/>
      <c r="V7942"/>
      <c r="X7942"/>
    </row>
    <row r="7943" spans="2:108" x14ac:dyDescent="0.3">
      <c r="B7943"/>
      <c r="C7943"/>
      <c r="E7943"/>
      <c r="F7943"/>
      <c r="G7943"/>
      <c r="H7943"/>
      <c r="I7943"/>
      <c r="K7943"/>
      <c r="N7943"/>
      <c r="U7943"/>
      <c r="V7943"/>
      <c r="X7943"/>
    </row>
    <row r="7944" spans="2:108" x14ac:dyDescent="0.3">
      <c r="B7944"/>
      <c r="C7944"/>
      <c r="E7944"/>
      <c r="F7944"/>
      <c r="G7944"/>
      <c r="H7944"/>
      <c r="I7944"/>
      <c r="K7944"/>
      <c r="N7944"/>
      <c r="U7944"/>
      <c r="V7944"/>
      <c r="X7944"/>
    </row>
    <row r="7945" spans="2:108" x14ac:dyDescent="0.3">
      <c r="B7945"/>
      <c r="C7945"/>
      <c r="E7945"/>
      <c r="F7945"/>
      <c r="G7945"/>
      <c r="H7945"/>
      <c r="I7945"/>
      <c r="K7945"/>
      <c r="N7945"/>
      <c r="U7945"/>
      <c r="V7945"/>
      <c r="X7945"/>
    </row>
    <row r="7946" spans="2:108" x14ac:dyDescent="0.3">
      <c r="B7946"/>
      <c r="C7946"/>
      <c r="E7946"/>
      <c r="F7946"/>
      <c r="G7946"/>
      <c r="H7946"/>
      <c r="I7946"/>
      <c r="K7946"/>
      <c r="N7946"/>
      <c r="U7946"/>
      <c r="V7946"/>
      <c r="X7946"/>
      <c r="DD7946"/>
    </row>
    <row r="7947" spans="2:108" x14ac:dyDescent="0.3">
      <c r="B7947"/>
      <c r="C7947"/>
      <c r="E7947"/>
      <c r="F7947"/>
      <c r="G7947"/>
      <c r="H7947"/>
      <c r="I7947"/>
      <c r="K7947"/>
      <c r="N7947"/>
      <c r="U7947"/>
      <c r="V7947"/>
      <c r="X7947"/>
    </row>
    <row r="7948" spans="2:108" x14ac:dyDescent="0.3">
      <c r="B7948"/>
      <c r="C7948"/>
      <c r="E7948"/>
      <c r="F7948"/>
      <c r="G7948"/>
      <c r="H7948"/>
      <c r="I7948"/>
      <c r="K7948"/>
      <c r="N7948"/>
      <c r="U7948"/>
      <c r="V7948"/>
      <c r="X7948"/>
    </row>
    <row r="7949" spans="2:108" x14ac:dyDescent="0.3">
      <c r="B7949"/>
      <c r="C7949"/>
      <c r="E7949"/>
      <c r="F7949"/>
      <c r="G7949"/>
      <c r="H7949"/>
      <c r="I7949"/>
      <c r="K7949"/>
      <c r="N7949"/>
      <c r="U7949"/>
      <c r="V7949"/>
      <c r="X7949"/>
      <c r="DD7949"/>
    </row>
    <row r="7950" spans="2:108" x14ac:dyDescent="0.3">
      <c r="B7950"/>
      <c r="C7950"/>
      <c r="E7950"/>
      <c r="F7950"/>
      <c r="G7950"/>
      <c r="H7950"/>
      <c r="I7950"/>
      <c r="K7950"/>
      <c r="N7950"/>
      <c r="U7950"/>
      <c r="V7950"/>
      <c r="X7950"/>
    </row>
    <row r="7951" spans="2:108" x14ac:dyDescent="0.3">
      <c r="B7951"/>
      <c r="C7951"/>
      <c r="E7951"/>
      <c r="F7951"/>
      <c r="G7951"/>
      <c r="H7951"/>
      <c r="I7951"/>
      <c r="K7951"/>
      <c r="N7951"/>
      <c r="U7951"/>
      <c r="V7951"/>
      <c r="X7951"/>
      <c r="DD7951"/>
    </row>
    <row r="7952" spans="2:108" x14ac:dyDescent="0.3">
      <c r="B7952"/>
      <c r="C7952"/>
      <c r="E7952"/>
      <c r="F7952"/>
      <c r="G7952"/>
      <c r="H7952"/>
      <c r="I7952"/>
      <c r="K7952"/>
      <c r="N7952"/>
      <c r="U7952"/>
      <c r="V7952"/>
      <c r="X7952"/>
      <c r="Y7952"/>
      <c r="DD7952"/>
    </row>
    <row r="7953" spans="2:108" x14ac:dyDescent="0.3">
      <c r="B7953"/>
      <c r="C7953"/>
      <c r="E7953"/>
      <c r="F7953"/>
      <c r="G7953"/>
      <c r="H7953"/>
      <c r="I7953"/>
      <c r="K7953"/>
      <c r="N7953"/>
      <c r="U7953"/>
      <c r="V7953"/>
      <c r="X7953"/>
      <c r="DD7953"/>
    </row>
    <row r="7954" spans="2:108" x14ac:dyDescent="0.3">
      <c r="B7954"/>
      <c r="C7954"/>
      <c r="E7954"/>
      <c r="F7954"/>
      <c r="G7954"/>
      <c r="H7954"/>
      <c r="I7954"/>
      <c r="K7954"/>
      <c r="N7954"/>
      <c r="U7954"/>
      <c r="V7954"/>
      <c r="X7954"/>
      <c r="DD7954"/>
    </row>
    <row r="7955" spans="2:108" x14ac:dyDescent="0.3">
      <c r="B7955"/>
      <c r="C7955"/>
      <c r="E7955"/>
      <c r="F7955"/>
      <c r="G7955"/>
      <c r="H7955"/>
      <c r="I7955"/>
      <c r="K7955"/>
      <c r="N7955"/>
      <c r="U7955"/>
      <c r="V7955"/>
      <c r="X7955"/>
    </row>
    <row r="7956" spans="2:108" x14ac:dyDescent="0.3">
      <c r="B7956"/>
      <c r="C7956"/>
      <c r="E7956"/>
      <c r="F7956"/>
      <c r="G7956"/>
      <c r="H7956"/>
      <c r="I7956"/>
      <c r="K7956"/>
      <c r="N7956"/>
      <c r="U7956"/>
      <c r="V7956"/>
      <c r="X7956"/>
    </row>
    <row r="7957" spans="2:108" x14ac:dyDescent="0.3">
      <c r="B7957"/>
      <c r="C7957"/>
      <c r="E7957"/>
      <c r="F7957"/>
      <c r="G7957"/>
      <c r="H7957"/>
      <c r="I7957"/>
      <c r="K7957"/>
      <c r="N7957"/>
      <c r="U7957"/>
      <c r="V7957"/>
      <c r="X7957"/>
    </row>
    <row r="7958" spans="2:108" x14ac:dyDescent="0.3">
      <c r="B7958"/>
      <c r="C7958"/>
      <c r="E7958"/>
      <c r="F7958"/>
      <c r="G7958"/>
      <c r="H7958"/>
      <c r="I7958"/>
      <c r="K7958"/>
      <c r="N7958"/>
      <c r="O7958"/>
      <c r="P7958"/>
      <c r="U7958"/>
      <c r="V7958"/>
      <c r="X7958"/>
      <c r="DD7958"/>
    </row>
    <row r="7959" spans="2:108" x14ac:dyDescent="0.3">
      <c r="B7959"/>
      <c r="C7959"/>
      <c r="E7959"/>
      <c r="F7959"/>
      <c r="G7959"/>
      <c r="H7959"/>
      <c r="I7959"/>
      <c r="K7959"/>
      <c r="N7959"/>
      <c r="U7959"/>
      <c r="V7959"/>
      <c r="X7959"/>
    </row>
    <row r="7960" spans="2:108" x14ac:dyDescent="0.3">
      <c r="B7960"/>
      <c r="C7960"/>
      <c r="E7960"/>
      <c r="F7960"/>
      <c r="G7960"/>
      <c r="H7960"/>
      <c r="I7960"/>
      <c r="K7960"/>
      <c r="N7960"/>
      <c r="U7960"/>
      <c r="V7960"/>
      <c r="X7960"/>
    </row>
    <row r="7961" spans="2:108" x14ac:dyDescent="0.3">
      <c r="B7961"/>
      <c r="C7961"/>
      <c r="E7961"/>
      <c r="F7961"/>
      <c r="G7961"/>
      <c r="H7961"/>
      <c r="I7961"/>
      <c r="K7961"/>
      <c r="N7961"/>
      <c r="O7961"/>
      <c r="P7961"/>
      <c r="U7961"/>
      <c r="V7961"/>
      <c r="X7961"/>
      <c r="DD7961"/>
    </row>
    <row r="7962" spans="2:108" x14ac:dyDescent="0.3">
      <c r="B7962"/>
      <c r="C7962"/>
      <c r="E7962"/>
      <c r="F7962"/>
      <c r="G7962"/>
      <c r="H7962"/>
      <c r="I7962"/>
      <c r="K7962"/>
      <c r="N7962"/>
      <c r="O7962"/>
      <c r="P7962"/>
      <c r="U7962"/>
      <c r="V7962"/>
      <c r="X7962"/>
      <c r="DD7962"/>
    </row>
    <row r="7963" spans="2:108" x14ac:dyDescent="0.3">
      <c r="B7963"/>
      <c r="C7963"/>
      <c r="E7963"/>
      <c r="F7963"/>
      <c r="G7963"/>
      <c r="H7963"/>
      <c r="I7963"/>
      <c r="K7963"/>
      <c r="N7963"/>
      <c r="U7963"/>
      <c r="V7963"/>
      <c r="X7963"/>
    </row>
    <row r="7964" spans="2:108" x14ac:dyDescent="0.3">
      <c r="B7964"/>
      <c r="C7964"/>
      <c r="E7964"/>
      <c r="F7964"/>
      <c r="G7964"/>
      <c r="H7964"/>
      <c r="I7964"/>
      <c r="K7964"/>
      <c r="N7964"/>
      <c r="U7964"/>
      <c r="V7964"/>
      <c r="X7964"/>
      <c r="DD7964"/>
    </row>
    <row r="7965" spans="2:108" x14ac:dyDescent="0.3">
      <c r="B7965"/>
      <c r="C7965"/>
      <c r="E7965"/>
      <c r="F7965"/>
      <c r="G7965"/>
      <c r="H7965"/>
      <c r="I7965"/>
      <c r="K7965"/>
      <c r="N7965"/>
      <c r="U7965"/>
      <c r="V7965"/>
      <c r="X7965"/>
      <c r="DD7965"/>
    </row>
    <row r="7966" spans="2:108" x14ac:dyDescent="0.3">
      <c r="B7966"/>
      <c r="C7966"/>
      <c r="E7966"/>
      <c r="F7966"/>
      <c r="G7966"/>
      <c r="H7966"/>
      <c r="I7966"/>
      <c r="K7966"/>
      <c r="N7966"/>
      <c r="O7966"/>
      <c r="P7966"/>
      <c r="U7966"/>
      <c r="V7966"/>
      <c r="X7966"/>
      <c r="DD7966"/>
    </row>
    <row r="7967" spans="2:108" x14ac:dyDescent="0.3">
      <c r="B7967"/>
      <c r="C7967"/>
      <c r="E7967"/>
      <c r="F7967"/>
      <c r="G7967"/>
      <c r="H7967"/>
      <c r="I7967"/>
      <c r="K7967"/>
      <c r="N7967"/>
      <c r="U7967"/>
      <c r="V7967"/>
      <c r="X7967"/>
    </row>
    <row r="7968" spans="2:108" x14ac:dyDescent="0.3">
      <c r="B7968"/>
      <c r="C7968"/>
      <c r="E7968"/>
      <c r="F7968"/>
      <c r="G7968"/>
      <c r="H7968"/>
      <c r="I7968"/>
      <c r="K7968"/>
      <c r="N7968"/>
      <c r="U7968"/>
      <c r="V7968"/>
      <c r="X7968"/>
    </row>
    <row r="7969" spans="2:108" x14ac:dyDescent="0.3">
      <c r="B7969"/>
      <c r="C7969"/>
      <c r="E7969"/>
      <c r="F7969"/>
      <c r="G7969"/>
      <c r="H7969"/>
      <c r="I7969"/>
      <c r="K7969"/>
      <c r="N7969"/>
      <c r="U7969"/>
      <c r="V7969"/>
      <c r="X7969"/>
    </row>
    <row r="7970" spans="2:108" x14ac:dyDescent="0.3">
      <c r="B7970"/>
      <c r="C7970"/>
      <c r="E7970"/>
      <c r="F7970"/>
      <c r="G7970"/>
      <c r="H7970"/>
      <c r="I7970"/>
      <c r="K7970"/>
      <c r="N7970"/>
      <c r="O7970"/>
      <c r="P7970"/>
      <c r="U7970"/>
      <c r="V7970"/>
      <c r="X7970"/>
      <c r="DD7970"/>
    </row>
    <row r="7971" spans="2:108" x14ac:dyDescent="0.3">
      <c r="B7971"/>
      <c r="C7971"/>
      <c r="E7971"/>
      <c r="F7971"/>
      <c r="G7971"/>
      <c r="H7971"/>
      <c r="I7971"/>
      <c r="K7971"/>
      <c r="N7971"/>
      <c r="U7971"/>
      <c r="V7971"/>
      <c r="X7971"/>
      <c r="AM7971"/>
      <c r="AO7971"/>
      <c r="AT7971"/>
      <c r="AV7971"/>
      <c r="AX7971"/>
      <c r="BA7971"/>
      <c r="DD7971"/>
    </row>
    <row r="7972" spans="2:108" x14ac:dyDescent="0.3">
      <c r="B7972"/>
      <c r="C7972"/>
      <c r="E7972"/>
      <c r="F7972"/>
      <c r="G7972"/>
      <c r="H7972"/>
      <c r="I7972"/>
      <c r="K7972"/>
      <c r="N7972"/>
      <c r="U7972"/>
      <c r="V7972"/>
      <c r="X7972"/>
      <c r="DD7972"/>
    </row>
    <row r="7973" spans="2:108" x14ac:dyDescent="0.3">
      <c r="B7973"/>
      <c r="C7973"/>
      <c r="E7973"/>
      <c r="F7973"/>
      <c r="G7973"/>
      <c r="H7973"/>
      <c r="I7973"/>
      <c r="K7973"/>
      <c r="N7973"/>
      <c r="U7973"/>
      <c r="V7973"/>
      <c r="X7973"/>
    </row>
    <row r="7974" spans="2:108" x14ac:dyDescent="0.3">
      <c r="B7974"/>
      <c r="C7974"/>
      <c r="E7974"/>
      <c r="F7974"/>
      <c r="G7974"/>
      <c r="H7974"/>
      <c r="I7974"/>
      <c r="K7974"/>
      <c r="N7974"/>
      <c r="O7974"/>
      <c r="P7974"/>
      <c r="U7974"/>
      <c r="V7974"/>
      <c r="X7974"/>
      <c r="DD7974"/>
    </row>
    <row r="7975" spans="2:108" x14ac:dyDescent="0.3">
      <c r="B7975"/>
      <c r="C7975"/>
      <c r="E7975"/>
      <c r="F7975"/>
      <c r="G7975"/>
      <c r="H7975"/>
      <c r="I7975"/>
      <c r="K7975"/>
      <c r="N7975"/>
      <c r="U7975"/>
      <c r="V7975"/>
      <c r="X7975"/>
    </row>
    <row r="7976" spans="2:108" x14ac:dyDescent="0.3">
      <c r="B7976"/>
      <c r="C7976"/>
      <c r="E7976"/>
      <c r="F7976"/>
      <c r="G7976"/>
      <c r="H7976"/>
      <c r="I7976"/>
      <c r="K7976"/>
      <c r="N7976"/>
      <c r="U7976"/>
      <c r="V7976"/>
      <c r="X7976"/>
    </row>
    <row r="7977" spans="2:108" x14ac:dyDescent="0.3">
      <c r="B7977"/>
      <c r="C7977"/>
      <c r="E7977"/>
      <c r="F7977"/>
      <c r="G7977"/>
      <c r="H7977"/>
      <c r="I7977"/>
      <c r="K7977"/>
      <c r="N7977"/>
      <c r="U7977"/>
      <c r="V7977"/>
      <c r="X7977"/>
      <c r="DD7977"/>
    </row>
    <row r="7978" spans="2:108" x14ac:dyDescent="0.3">
      <c r="B7978"/>
      <c r="C7978"/>
      <c r="E7978"/>
      <c r="F7978"/>
      <c r="G7978"/>
      <c r="H7978"/>
      <c r="I7978"/>
      <c r="K7978"/>
      <c r="N7978"/>
      <c r="U7978"/>
      <c r="V7978"/>
      <c r="X7978"/>
    </row>
    <row r="7979" spans="2:108" x14ac:dyDescent="0.3">
      <c r="B7979"/>
      <c r="C7979"/>
      <c r="E7979"/>
      <c r="F7979"/>
      <c r="G7979"/>
      <c r="H7979"/>
      <c r="I7979"/>
      <c r="K7979"/>
      <c r="N7979"/>
      <c r="U7979"/>
      <c r="V7979"/>
      <c r="X7979"/>
    </row>
    <row r="7980" spans="2:108" x14ac:dyDescent="0.3">
      <c r="B7980"/>
      <c r="C7980"/>
      <c r="E7980"/>
      <c r="F7980"/>
      <c r="G7980"/>
      <c r="H7980"/>
      <c r="I7980"/>
      <c r="K7980"/>
      <c r="N7980"/>
      <c r="U7980"/>
      <c r="V7980"/>
      <c r="X7980"/>
      <c r="DD7980"/>
    </row>
    <row r="7981" spans="2:108" x14ac:dyDescent="0.3">
      <c r="B7981"/>
      <c r="C7981"/>
      <c r="E7981"/>
      <c r="F7981"/>
      <c r="G7981"/>
      <c r="H7981"/>
      <c r="I7981"/>
      <c r="K7981"/>
      <c r="N7981"/>
      <c r="U7981"/>
      <c r="V7981"/>
      <c r="X7981"/>
    </row>
    <row r="7982" spans="2:108" x14ac:dyDescent="0.3">
      <c r="B7982"/>
      <c r="C7982"/>
      <c r="E7982"/>
      <c r="F7982"/>
      <c r="G7982"/>
      <c r="H7982"/>
      <c r="I7982"/>
      <c r="K7982"/>
      <c r="N7982"/>
      <c r="U7982"/>
      <c r="V7982"/>
      <c r="X7982"/>
    </row>
    <row r="7983" spans="2:108" x14ac:dyDescent="0.3">
      <c r="B7983"/>
      <c r="C7983"/>
      <c r="E7983"/>
      <c r="F7983"/>
      <c r="G7983"/>
      <c r="H7983"/>
      <c r="I7983"/>
      <c r="K7983"/>
      <c r="N7983"/>
      <c r="U7983"/>
      <c r="V7983"/>
      <c r="X7983"/>
      <c r="DD7983"/>
    </row>
    <row r="7984" spans="2:108" x14ac:dyDescent="0.3">
      <c r="B7984"/>
      <c r="C7984"/>
      <c r="E7984"/>
      <c r="F7984"/>
      <c r="G7984"/>
      <c r="H7984"/>
      <c r="I7984"/>
      <c r="K7984"/>
      <c r="N7984"/>
      <c r="U7984"/>
      <c r="V7984"/>
      <c r="X7984"/>
    </row>
    <row r="7985" spans="2:108" x14ac:dyDescent="0.3">
      <c r="B7985"/>
      <c r="C7985"/>
      <c r="E7985"/>
      <c r="F7985"/>
      <c r="G7985"/>
      <c r="H7985"/>
      <c r="I7985"/>
      <c r="K7985"/>
      <c r="N7985"/>
      <c r="U7985"/>
      <c r="V7985"/>
      <c r="X7985"/>
    </row>
    <row r="7986" spans="2:108" x14ac:dyDescent="0.3">
      <c r="B7986"/>
      <c r="C7986"/>
      <c r="E7986"/>
      <c r="F7986"/>
      <c r="G7986"/>
      <c r="H7986"/>
      <c r="I7986"/>
      <c r="K7986"/>
      <c r="N7986"/>
      <c r="U7986"/>
      <c r="V7986"/>
      <c r="X7986"/>
      <c r="DD7986"/>
    </row>
    <row r="7987" spans="2:108" x14ac:dyDescent="0.3">
      <c r="B7987"/>
      <c r="C7987"/>
      <c r="E7987"/>
      <c r="F7987"/>
      <c r="G7987"/>
      <c r="H7987"/>
      <c r="I7987"/>
      <c r="K7987"/>
      <c r="N7987"/>
      <c r="O7987"/>
      <c r="P7987"/>
      <c r="U7987"/>
      <c r="V7987"/>
      <c r="X7987"/>
      <c r="DD7987"/>
    </row>
    <row r="7988" spans="2:108" x14ac:dyDescent="0.3">
      <c r="B7988"/>
      <c r="C7988"/>
      <c r="E7988"/>
      <c r="F7988"/>
      <c r="G7988"/>
      <c r="H7988"/>
      <c r="I7988"/>
      <c r="K7988"/>
      <c r="N7988"/>
      <c r="U7988"/>
      <c r="V7988"/>
      <c r="X7988"/>
      <c r="Y7988"/>
      <c r="DD7988"/>
    </row>
    <row r="7989" spans="2:108" x14ac:dyDescent="0.3">
      <c r="B7989"/>
      <c r="C7989"/>
      <c r="E7989"/>
      <c r="F7989"/>
      <c r="G7989"/>
      <c r="H7989"/>
      <c r="I7989"/>
      <c r="K7989"/>
      <c r="N7989"/>
      <c r="O7989"/>
      <c r="P7989"/>
      <c r="U7989"/>
      <c r="V7989"/>
      <c r="X7989"/>
      <c r="DD7989"/>
    </row>
    <row r="7990" spans="2:108" x14ac:dyDescent="0.3">
      <c r="B7990"/>
      <c r="C7990"/>
      <c r="E7990"/>
      <c r="F7990"/>
      <c r="G7990"/>
      <c r="H7990"/>
      <c r="I7990"/>
      <c r="K7990"/>
      <c r="N7990"/>
      <c r="U7990"/>
      <c r="V7990"/>
      <c r="X7990"/>
    </row>
    <row r="7991" spans="2:108" x14ac:dyDescent="0.3">
      <c r="B7991"/>
      <c r="C7991"/>
      <c r="E7991"/>
      <c r="F7991"/>
      <c r="G7991"/>
      <c r="H7991"/>
      <c r="I7991"/>
      <c r="K7991"/>
      <c r="N7991"/>
      <c r="U7991"/>
      <c r="V7991"/>
      <c r="X7991"/>
      <c r="DD7991"/>
    </row>
    <row r="7992" spans="2:108" x14ac:dyDescent="0.3">
      <c r="B7992"/>
      <c r="C7992"/>
      <c r="E7992"/>
      <c r="F7992"/>
      <c r="G7992"/>
      <c r="H7992"/>
      <c r="I7992"/>
      <c r="K7992"/>
      <c r="N7992"/>
      <c r="U7992"/>
      <c r="V7992"/>
      <c r="X7992"/>
    </row>
    <row r="7993" spans="2:108" x14ac:dyDescent="0.3">
      <c r="B7993"/>
      <c r="C7993"/>
      <c r="E7993"/>
      <c r="F7993"/>
      <c r="G7993"/>
      <c r="H7993"/>
      <c r="I7993"/>
      <c r="K7993"/>
      <c r="N7993"/>
      <c r="U7993"/>
      <c r="V7993"/>
      <c r="X7993"/>
    </row>
    <row r="7994" spans="2:108" x14ac:dyDescent="0.3">
      <c r="B7994"/>
      <c r="C7994"/>
      <c r="E7994"/>
      <c r="F7994"/>
      <c r="G7994"/>
      <c r="H7994"/>
      <c r="I7994"/>
      <c r="K7994"/>
      <c r="N7994"/>
      <c r="U7994"/>
      <c r="V7994"/>
      <c r="X7994"/>
      <c r="DD7994"/>
    </row>
    <row r="7995" spans="2:108" x14ac:dyDescent="0.3">
      <c r="B7995"/>
      <c r="C7995"/>
      <c r="E7995"/>
      <c r="F7995"/>
      <c r="G7995"/>
      <c r="H7995"/>
      <c r="I7995"/>
      <c r="K7995"/>
      <c r="N7995"/>
      <c r="U7995"/>
      <c r="V7995"/>
      <c r="X7995"/>
      <c r="Y7995"/>
      <c r="DD7995"/>
    </row>
    <row r="7996" spans="2:108" x14ac:dyDescent="0.3">
      <c r="B7996"/>
      <c r="C7996"/>
      <c r="E7996"/>
      <c r="F7996"/>
      <c r="G7996"/>
      <c r="H7996"/>
      <c r="I7996"/>
      <c r="K7996"/>
      <c r="N7996"/>
      <c r="U7996"/>
      <c r="V7996"/>
      <c r="X7996"/>
      <c r="DD7996"/>
    </row>
    <row r="7997" spans="2:108" x14ac:dyDescent="0.3">
      <c r="B7997"/>
      <c r="C7997"/>
      <c r="E7997"/>
      <c r="F7997"/>
      <c r="G7997"/>
      <c r="H7997"/>
      <c r="I7997"/>
      <c r="K7997"/>
      <c r="N7997"/>
      <c r="O7997"/>
      <c r="P7997"/>
      <c r="U7997"/>
      <c r="V7997"/>
      <c r="X7997"/>
      <c r="DD7997"/>
    </row>
    <row r="7998" spans="2:108" x14ac:dyDescent="0.3">
      <c r="B7998"/>
      <c r="C7998"/>
      <c r="E7998"/>
      <c r="F7998"/>
      <c r="G7998"/>
      <c r="H7998"/>
      <c r="I7998"/>
      <c r="K7998"/>
      <c r="N7998"/>
      <c r="U7998"/>
      <c r="V7998"/>
      <c r="X7998"/>
      <c r="DD7998"/>
    </row>
    <row r="7999" spans="2:108" x14ac:dyDescent="0.3">
      <c r="B7999"/>
      <c r="C7999"/>
      <c r="E7999"/>
      <c r="F7999"/>
      <c r="G7999"/>
      <c r="H7999"/>
      <c r="I7999"/>
      <c r="K7999"/>
      <c r="N7999"/>
      <c r="U7999"/>
      <c r="V7999"/>
      <c r="X7999"/>
    </row>
    <row r="8000" spans="2:108" x14ac:dyDescent="0.3">
      <c r="B8000"/>
      <c r="C8000"/>
      <c r="E8000"/>
      <c r="F8000"/>
      <c r="G8000"/>
      <c r="H8000"/>
      <c r="I8000"/>
      <c r="K8000"/>
      <c r="N8000"/>
      <c r="U8000"/>
      <c r="V8000"/>
      <c r="X8000"/>
    </row>
    <row r="8001" spans="2:108" x14ac:dyDescent="0.3">
      <c r="B8001"/>
      <c r="C8001"/>
      <c r="E8001"/>
      <c r="F8001"/>
      <c r="G8001"/>
      <c r="H8001"/>
      <c r="I8001"/>
      <c r="K8001"/>
      <c r="N8001"/>
      <c r="U8001"/>
      <c r="V8001"/>
      <c r="X8001"/>
      <c r="DD8001"/>
    </row>
    <row r="8002" spans="2:108" x14ac:dyDescent="0.3">
      <c r="B8002"/>
      <c r="C8002"/>
      <c r="E8002"/>
      <c r="F8002"/>
      <c r="G8002"/>
      <c r="H8002"/>
      <c r="I8002"/>
      <c r="K8002"/>
      <c r="N8002"/>
      <c r="U8002"/>
      <c r="V8002"/>
      <c r="X8002"/>
    </row>
    <row r="8003" spans="2:108" x14ac:dyDescent="0.3">
      <c r="B8003"/>
      <c r="C8003"/>
      <c r="E8003"/>
      <c r="F8003"/>
      <c r="G8003"/>
      <c r="H8003"/>
      <c r="I8003"/>
      <c r="K8003"/>
      <c r="N8003"/>
      <c r="U8003"/>
      <c r="V8003"/>
      <c r="X8003"/>
      <c r="DD8003"/>
    </row>
    <row r="8004" spans="2:108" x14ac:dyDescent="0.3">
      <c r="B8004"/>
      <c r="C8004"/>
      <c r="E8004"/>
      <c r="F8004"/>
      <c r="G8004"/>
      <c r="H8004"/>
      <c r="I8004"/>
      <c r="K8004"/>
      <c r="N8004"/>
      <c r="U8004"/>
      <c r="V8004"/>
      <c r="X8004"/>
    </row>
    <row r="8005" spans="2:108" x14ac:dyDescent="0.3">
      <c r="B8005"/>
      <c r="C8005"/>
      <c r="E8005"/>
      <c r="F8005"/>
      <c r="G8005"/>
      <c r="H8005"/>
      <c r="I8005"/>
      <c r="K8005"/>
      <c r="N8005"/>
      <c r="U8005"/>
      <c r="V8005"/>
      <c r="X8005"/>
      <c r="DD8005"/>
    </row>
    <row r="8006" spans="2:108" x14ac:dyDescent="0.3">
      <c r="B8006"/>
      <c r="C8006"/>
      <c r="E8006"/>
      <c r="F8006"/>
      <c r="G8006"/>
      <c r="H8006"/>
      <c r="I8006"/>
      <c r="K8006"/>
      <c r="N8006"/>
      <c r="U8006"/>
      <c r="V8006"/>
      <c r="X8006"/>
      <c r="DD8006"/>
    </row>
    <row r="8007" spans="2:108" x14ac:dyDescent="0.3">
      <c r="B8007"/>
      <c r="C8007"/>
      <c r="E8007"/>
      <c r="F8007"/>
      <c r="G8007"/>
      <c r="H8007"/>
      <c r="I8007"/>
      <c r="K8007"/>
      <c r="N8007"/>
      <c r="U8007"/>
      <c r="V8007"/>
      <c r="X8007"/>
    </row>
    <row r="8008" spans="2:108" x14ac:dyDescent="0.3">
      <c r="B8008"/>
      <c r="C8008"/>
      <c r="E8008"/>
      <c r="F8008"/>
      <c r="G8008"/>
      <c r="H8008"/>
      <c r="I8008"/>
      <c r="K8008"/>
      <c r="N8008"/>
      <c r="U8008"/>
      <c r="V8008"/>
      <c r="X8008"/>
      <c r="DD8008"/>
    </row>
    <row r="8009" spans="2:108" x14ac:dyDescent="0.3">
      <c r="B8009"/>
      <c r="C8009"/>
      <c r="E8009"/>
      <c r="F8009"/>
      <c r="G8009"/>
      <c r="H8009"/>
      <c r="I8009"/>
      <c r="K8009"/>
      <c r="N8009"/>
      <c r="U8009"/>
      <c r="V8009"/>
      <c r="X8009"/>
    </row>
    <row r="8010" spans="2:108" x14ac:dyDescent="0.3">
      <c r="B8010"/>
      <c r="C8010"/>
      <c r="E8010"/>
      <c r="F8010"/>
      <c r="G8010"/>
      <c r="H8010"/>
      <c r="I8010"/>
      <c r="K8010"/>
      <c r="N8010"/>
      <c r="U8010"/>
      <c r="V8010"/>
      <c r="X8010"/>
    </row>
    <row r="8011" spans="2:108" x14ac:dyDescent="0.3">
      <c r="B8011"/>
      <c r="C8011"/>
      <c r="E8011"/>
      <c r="F8011"/>
      <c r="G8011"/>
      <c r="H8011"/>
      <c r="I8011"/>
      <c r="K8011"/>
      <c r="N8011"/>
      <c r="U8011"/>
      <c r="V8011"/>
      <c r="X8011"/>
      <c r="DD8011"/>
    </row>
    <row r="8012" spans="2:108" x14ac:dyDescent="0.3">
      <c r="B8012"/>
      <c r="C8012"/>
      <c r="E8012"/>
      <c r="F8012"/>
      <c r="G8012"/>
      <c r="H8012"/>
      <c r="I8012"/>
      <c r="K8012"/>
      <c r="N8012"/>
      <c r="U8012"/>
      <c r="V8012"/>
      <c r="X8012"/>
      <c r="DD8012"/>
    </row>
    <row r="8013" spans="2:108" x14ac:dyDescent="0.3">
      <c r="B8013"/>
      <c r="C8013"/>
      <c r="E8013"/>
      <c r="F8013"/>
      <c r="G8013"/>
      <c r="H8013"/>
      <c r="I8013"/>
      <c r="K8013"/>
      <c r="N8013"/>
      <c r="U8013"/>
      <c r="V8013"/>
      <c r="X8013"/>
    </row>
    <row r="8014" spans="2:108" x14ac:dyDescent="0.3">
      <c r="B8014"/>
      <c r="C8014"/>
      <c r="E8014"/>
      <c r="F8014"/>
      <c r="G8014"/>
      <c r="H8014"/>
      <c r="I8014"/>
      <c r="K8014"/>
      <c r="N8014"/>
      <c r="U8014"/>
      <c r="V8014"/>
      <c r="X8014"/>
    </row>
    <row r="8015" spans="2:108" x14ac:dyDescent="0.3">
      <c r="B8015"/>
      <c r="C8015"/>
      <c r="E8015"/>
      <c r="F8015"/>
      <c r="G8015"/>
      <c r="H8015"/>
      <c r="I8015"/>
      <c r="K8015"/>
      <c r="N8015"/>
      <c r="U8015"/>
      <c r="V8015"/>
      <c r="X8015"/>
      <c r="DD8015"/>
    </row>
    <row r="8016" spans="2:108" x14ac:dyDescent="0.3">
      <c r="B8016"/>
      <c r="C8016"/>
      <c r="E8016"/>
      <c r="F8016"/>
      <c r="G8016"/>
      <c r="H8016"/>
      <c r="I8016"/>
      <c r="K8016"/>
      <c r="N8016"/>
      <c r="U8016"/>
      <c r="V8016"/>
      <c r="X8016"/>
    </row>
    <row r="8017" spans="2:108" x14ac:dyDescent="0.3">
      <c r="B8017"/>
      <c r="C8017"/>
      <c r="E8017"/>
      <c r="F8017"/>
      <c r="G8017"/>
      <c r="H8017"/>
      <c r="I8017"/>
      <c r="K8017"/>
      <c r="N8017"/>
      <c r="U8017"/>
      <c r="V8017"/>
      <c r="X8017"/>
      <c r="DD8017"/>
    </row>
    <row r="8018" spans="2:108" x14ac:dyDescent="0.3">
      <c r="B8018"/>
      <c r="C8018"/>
      <c r="E8018"/>
      <c r="F8018"/>
      <c r="G8018"/>
      <c r="H8018"/>
      <c r="I8018"/>
      <c r="K8018"/>
      <c r="N8018"/>
      <c r="U8018"/>
      <c r="V8018"/>
      <c r="X8018"/>
    </row>
    <row r="8019" spans="2:108" x14ac:dyDescent="0.3">
      <c r="B8019"/>
      <c r="C8019"/>
      <c r="E8019"/>
      <c r="F8019"/>
      <c r="G8019"/>
      <c r="H8019"/>
      <c r="I8019"/>
      <c r="K8019"/>
      <c r="N8019"/>
      <c r="O8019"/>
      <c r="P8019"/>
      <c r="U8019"/>
      <c r="V8019"/>
      <c r="X8019"/>
      <c r="DD8019"/>
    </row>
    <row r="8020" spans="2:108" x14ac:dyDescent="0.3">
      <c r="B8020"/>
      <c r="C8020"/>
      <c r="E8020"/>
      <c r="F8020"/>
      <c r="G8020"/>
      <c r="H8020"/>
      <c r="I8020"/>
      <c r="K8020"/>
      <c r="N8020"/>
      <c r="U8020"/>
      <c r="V8020"/>
      <c r="X8020"/>
    </row>
    <row r="8021" spans="2:108" x14ac:dyDescent="0.3">
      <c r="B8021"/>
      <c r="C8021"/>
      <c r="E8021"/>
      <c r="F8021"/>
      <c r="G8021"/>
      <c r="H8021"/>
      <c r="I8021"/>
      <c r="K8021"/>
      <c r="N8021"/>
      <c r="U8021"/>
      <c r="V8021"/>
      <c r="X8021"/>
    </row>
    <row r="8022" spans="2:108" x14ac:dyDescent="0.3">
      <c r="B8022"/>
      <c r="C8022"/>
      <c r="E8022"/>
      <c r="F8022"/>
      <c r="G8022"/>
      <c r="H8022"/>
      <c r="I8022"/>
      <c r="K8022"/>
      <c r="N8022"/>
      <c r="U8022"/>
      <c r="V8022"/>
      <c r="X8022"/>
      <c r="DD8022"/>
    </row>
    <row r="8023" spans="2:108" x14ac:dyDescent="0.3">
      <c r="B8023"/>
      <c r="C8023"/>
      <c r="E8023"/>
      <c r="F8023"/>
      <c r="G8023"/>
      <c r="H8023"/>
      <c r="I8023"/>
      <c r="K8023"/>
      <c r="N8023"/>
      <c r="O8023"/>
      <c r="P8023"/>
      <c r="U8023"/>
      <c r="V8023"/>
      <c r="X8023"/>
      <c r="DD8023"/>
    </row>
    <row r="8024" spans="2:108" x14ac:dyDescent="0.3">
      <c r="B8024"/>
      <c r="C8024"/>
      <c r="E8024"/>
      <c r="F8024"/>
      <c r="G8024"/>
      <c r="H8024"/>
      <c r="I8024"/>
      <c r="K8024"/>
      <c r="N8024"/>
      <c r="O8024"/>
      <c r="P8024"/>
      <c r="U8024"/>
      <c r="V8024"/>
      <c r="X8024"/>
      <c r="DD8024"/>
    </row>
    <row r="8025" spans="2:108" x14ac:dyDescent="0.3">
      <c r="B8025"/>
      <c r="C8025"/>
      <c r="E8025"/>
      <c r="F8025"/>
      <c r="G8025"/>
      <c r="H8025"/>
      <c r="I8025"/>
      <c r="K8025"/>
      <c r="N8025"/>
      <c r="O8025"/>
      <c r="P8025"/>
      <c r="U8025"/>
      <c r="V8025"/>
      <c r="X8025"/>
      <c r="DD8025"/>
    </row>
    <row r="8026" spans="2:108" x14ac:dyDescent="0.3">
      <c r="B8026"/>
      <c r="C8026"/>
      <c r="E8026"/>
      <c r="F8026"/>
      <c r="G8026"/>
      <c r="H8026"/>
      <c r="I8026"/>
      <c r="K8026"/>
      <c r="N8026"/>
      <c r="O8026"/>
      <c r="P8026"/>
      <c r="U8026"/>
      <c r="V8026"/>
      <c r="X8026"/>
      <c r="DD8026"/>
    </row>
    <row r="8027" spans="2:108" x14ac:dyDescent="0.3">
      <c r="B8027"/>
      <c r="C8027"/>
      <c r="E8027"/>
      <c r="F8027"/>
      <c r="G8027"/>
      <c r="H8027"/>
      <c r="I8027"/>
      <c r="K8027"/>
      <c r="N8027"/>
      <c r="U8027"/>
      <c r="V8027"/>
      <c r="X8027"/>
    </row>
    <row r="8028" spans="2:108" x14ac:dyDescent="0.3">
      <c r="B8028"/>
      <c r="C8028"/>
      <c r="E8028"/>
      <c r="F8028"/>
      <c r="G8028"/>
      <c r="H8028"/>
      <c r="I8028"/>
      <c r="K8028"/>
      <c r="N8028"/>
      <c r="U8028"/>
      <c r="V8028"/>
      <c r="X8028"/>
    </row>
    <row r="8029" spans="2:108" x14ac:dyDescent="0.3">
      <c r="B8029"/>
      <c r="C8029"/>
      <c r="E8029"/>
      <c r="F8029"/>
      <c r="G8029"/>
      <c r="H8029"/>
      <c r="I8029"/>
      <c r="K8029"/>
      <c r="N8029"/>
      <c r="O8029"/>
      <c r="P8029"/>
      <c r="U8029"/>
      <c r="V8029"/>
      <c r="X8029"/>
      <c r="DD8029"/>
    </row>
    <row r="8030" spans="2:108" x14ac:dyDescent="0.3">
      <c r="B8030"/>
      <c r="C8030"/>
      <c r="E8030"/>
      <c r="F8030"/>
      <c r="G8030"/>
      <c r="H8030"/>
      <c r="I8030"/>
      <c r="K8030"/>
      <c r="N8030"/>
      <c r="U8030"/>
      <c r="V8030"/>
      <c r="X8030"/>
    </row>
    <row r="8031" spans="2:108" x14ac:dyDescent="0.3">
      <c r="B8031"/>
      <c r="C8031"/>
      <c r="E8031"/>
      <c r="F8031"/>
      <c r="G8031"/>
      <c r="H8031"/>
      <c r="I8031"/>
      <c r="K8031"/>
      <c r="N8031"/>
      <c r="U8031"/>
      <c r="V8031"/>
      <c r="X8031"/>
      <c r="DD8031"/>
    </row>
    <row r="8032" spans="2:108" x14ac:dyDescent="0.3">
      <c r="B8032"/>
      <c r="C8032"/>
      <c r="E8032"/>
      <c r="F8032"/>
      <c r="G8032"/>
      <c r="H8032"/>
      <c r="I8032"/>
      <c r="K8032"/>
      <c r="N8032"/>
      <c r="U8032"/>
      <c r="V8032"/>
      <c r="X8032"/>
      <c r="DD8032"/>
    </row>
    <row r="8033" spans="2:108" x14ac:dyDescent="0.3">
      <c r="B8033"/>
      <c r="C8033"/>
      <c r="E8033"/>
      <c r="F8033"/>
      <c r="G8033"/>
      <c r="H8033"/>
      <c r="I8033"/>
      <c r="K8033"/>
      <c r="N8033"/>
      <c r="U8033"/>
      <c r="V8033"/>
      <c r="X8033"/>
    </row>
    <row r="8034" spans="2:108" x14ac:dyDescent="0.3">
      <c r="B8034"/>
      <c r="C8034"/>
      <c r="E8034"/>
      <c r="F8034"/>
      <c r="G8034"/>
      <c r="H8034"/>
      <c r="I8034"/>
      <c r="K8034"/>
      <c r="N8034"/>
      <c r="O8034"/>
      <c r="P8034"/>
      <c r="U8034"/>
      <c r="V8034"/>
      <c r="X8034"/>
      <c r="DD8034"/>
    </row>
    <row r="8035" spans="2:108" x14ac:dyDescent="0.3">
      <c r="B8035"/>
      <c r="C8035"/>
      <c r="E8035"/>
      <c r="F8035"/>
      <c r="G8035"/>
      <c r="H8035"/>
      <c r="I8035"/>
      <c r="K8035"/>
      <c r="N8035"/>
      <c r="U8035"/>
      <c r="V8035"/>
      <c r="X8035"/>
      <c r="AM8035"/>
      <c r="AO8035"/>
      <c r="AT8035"/>
      <c r="AV8035"/>
      <c r="AX8035"/>
      <c r="BA8035"/>
      <c r="DD8035"/>
    </row>
    <row r="8036" spans="2:108" x14ac:dyDescent="0.3">
      <c r="B8036"/>
      <c r="C8036"/>
      <c r="E8036"/>
      <c r="F8036"/>
      <c r="G8036"/>
      <c r="H8036"/>
      <c r="I8036"/>
      <c r="K8036"/>
      <c r="N8036"/>
      <c r="U8036"/>
      <c r="V8036"/>
      <c r="X8036"/>
      <c r="DD8036"/>
    </row>
    <row r="8037" spans="2:108" x14ac:dyDescent="0.3">
      <c r="B8037"/>
      <c r="C8037"/>
      <c r="E8037"/>
      <c r="F8037"/>
      <c r="G8037"/>
      <c r="H8037"/>
      <c r="I8037"/>
      <c r="K8037"/>
      <c r="N8037"/>
      <c r="U8037"/>
      <c r="V8037"/>
      <c r="X8037"/>
    </row>
    <row r="8038" spans="2:108" x14ac:dyDescent="0.3">
      <c r="B8038"/>
      <c r="C8038"/>
      <c r="E8038"/>
      <c r="F8038"/>
      <c r="G8038"/>
      <c r="H8038"/>
      <c r="I8038"/>
      <c r="K8038"/>
      <c r="N8038"/>
      <c r="O8038"/>
      <c r="P8038"/>
      <c r="U8038"/>
      <c r="V8038"/>
      <c r="X8038"/>
      <c r="DD8038"/>
    </row>
    <row r="8039" spans="2:108" x14ac:dyDescent="0.3">
      <c r="B8039"/>
      <c r="C8039"/>
      <c r="E8039"/>
      <c r="F8039"/>
      <c r="G8039"/>
      <c r="H8039"/>
      <c r="I8039"/>
      <c r="K8039"/>
      <c r="N8039"/>
      <c r="U8039"/>
      <c r="V8039"/>
      <c r="X8039"/>
      <c r="DD8039"/>
    </row>
    <row r="8040" spans="2:108" x14ac:dyDescent="0.3">
      <c r="B8040"/>
      <c r="C8040"/>
      <c r="E8040"/>
      <c r="F8040"/>
      <c r="G8040"/>
      <c r="H8040"/>
      <c r="I8040"/>
      <c r="K8040"/>
      <c r="N8040"/>
      <c r="U8040"/>
      <c r="V8040"/>
      <c r="X8040"/>
    </row>
    <row r="8041" spans="2:108" x14ac:dyDescent="0.3">
      <c r="B8041"/>
      <c r="C8041"/>
      <c r="E8041"/>
      <c r="F8041"/>
      <c r="G8041"/>
      <c r="H8041"/>
      <c r="I8041"/>
      <c r="K8041"/>
      <c r="N8041"/>
      <c r="U8041"/>
      <c r="V8041"/>
      <c r="X8041"/>
    </row>
    <row r="8042" spans="2:108" x14ac:dyDescent="0.3">
      <c r="B8042"/>
      <c r="C8042"/>
      <c r="E8042"/>
      <c r="F8042"/>
      <c r="G8042"/>
      <c r="H8042"/>
      <c r="I8042"/>
      <c r="K8042"/>
      <c r="N8042"/>
      <c r="U8042"/>
      <c r="V8042"/>
      <c r="X8042"/>
    </row>
    <row r="8043" spans="2:108" x14ac:dyDescent="0.3">
      <c r="B8043"/>
      <c r="C8043"/>
      <c r="E8043"/>
      <c r="F8043"/>
      <c r="G8043"/>
      <c r="H8043"/>
      <c r="I8043"/>
      <c r="K8043"/>
      <c r="N8043"/>
      <c r="U8043"/>
      <c r="V8043"/>
      <c r="X8043"/>
      <c r="DD8043"/>
    </row>
    <row r="8044" spans="2:108" x14ac:dyDescent="0.3">
      <c r="B8044"/>
      <c r="C8044"/>
      <c r="E8044"/>
      <c r="F8044"/>
      <c r="G8044"/>
      <c r="H8044"/>
      <c r="I8044"/>
      <c r="K8044"/>
      <c r="N8044"/>
      <c r="U8044"/>
      <c r="V8044"/>
      <c r="X8044"/>
    </row>
    <row r="8045" spans="2:108" x14ac:dyDescent="0.3">
      <c r="B8045"/>
      <c r="C8045"/>
      <c r="E8045"/>
      <c r="F8045"/>
      <c r="G8045"/>
      <c r="H8045"/>
      <c r="I8045"/>
      <c r="K8045"/>
      <c r="N8045"/>
      <c r="O8045"/>
      <c r="P8045"/>
      <c r="U8045"/>
      <c r="V8045"/>
      <c r="X8045"/>
      <c r="DD8045"/>
    </row>
    <row r="8046" spans="2:108" x14ac:dyDescent="0.3">
      <c r="B8046"/>
      <c r="C8046"/>
      <c r="E8046"/>
      <c r="F8046"/>
      <c r="G8046"/>
      <c r="H8046"/>
      <c r="I8046"/>
      <c r="K8046"/>
      <c r="N8046"/>
      <c r="O8046"/>
      <c r="P8046"/>
      <c r="U8046"/>
      <c r="V8046"/>
      <c r="X8046"/>
      <c r="DD8046"/>
    </row>
    <row r="8047" spans="2:108" x14ac:dyDescent="0.3">
      <c r="B8047"/>
      <c r="C8047"/>
      <c r="E8047"/>
      <c r="F8047"/>
      <c r="G8047"/>
      <c r="H8047"/>
      <c r="I8047"/>
      <c r="K8047"/>
      <c r="N8047"/>
      <c r="U8047"/>
      <c r="V8047"/>
      <c r="X8047"/>
      <c r="Y8047"/>
      <c r="AP8047"/>
      <c r="AR8047"/>
      <c r="AV8047"/>
      <c r="AX8047"/>
      <c r="BS8047"/>
      <c r="BV8047"/>
      <c r="BW8047"/>
      <c r="BX8047"/>
      <c r="BY8047"/>
      <c r="CO8047"/>
    </row>
    <row r="8048" spans="2:108" x14ac:dyDescent="0.3">
      <c r="B8048"/>
      <c r="C8048"/>
      <c r="E8048"/>
      <c r="F8048"/>
      <c r="G8048"/>
      <c r="H8048"/>
      <c r="I8048"/>
      <c r="K8048"/>
      <c r="N8048"/>
      <c r="U8048"/>
      <c r="V8048"/>
      <c r="X8048"/>
    </row>
    <row r="8049" spans="2:108" x14ac:dyDescent="0.3">
      <c r="B8049"/>
      <c r="C8049"/>
      <c r="E8049"/>
      <c r="F8049"/>
      <c r="G8049"/>
      <c r="H8049"/>
      <c r="I8049"/>
      <c r="K8049"/>
      <c r="N8049"/>
      <c r="U8049"/>
      <c r="V8049"/>
      <c r="X8049"/>
      <c r="DD8049"/>
    </row>
    <row r="8050" spans="2:108" x14ac:dyDescent="0.3">
      <c r="B8050"/>
      <c r="C8050"/>
      <c r="E8050"/>
      <c r="F8050"/>
      <c r="G8050"/>
      <c r="H8050"/>
      <c r="I8050"/>
      <c r="K8050"/>
      <c r="N8050"/>
      <c r="U8050"/>
      <c r="V8050"/>
      <c r="X8050"/>
    </row>
    <row r="8051" spans="2:108" x14ac:dyDescent="0.3">
      <c r="B8051"/>
      <c r="C8051"/>
      <c r="E8051"/>
      <c r="F8051"/>
      <c r="G8051"/>
      <c r="H8051"/>
      <c r="I8051"/>
      <c r="K8051"/>
      <c r="N8051"/>
      <c r="U8051"/>
      <c r="V8051"/>
      <c r="X8051"/>
    </row>
    <row r="8052" spans="2:108" x14ac:dyDescent="0.3">
      <c r="B8052"/>
      <c r="C8052"/>
      <c r="E8052"/>
      <c r="F8052"/>
      <c r="G8052"/>
      <c r="H8052"/>
      <c r="I8052"/>
      <c r="K8052"/>
      <c r="N8052"/>
      <c r="U8052"/>
      <c r="V8052"/>
      <c r="X8052"/>
    </row>
    <row r="8053" spans="2:108" x14ac:dyDescent="0.3">
      <c r="B8053"/>
      <c r="C8053"/>
      <c r="E8053"/>
      <c r="F8053"/>
      <c r="G8053"/>
      <c r="H8053"/>
      <c r="I8053"/>
      <c r="K8053"/>
      <c r="N8053"/>
      <c r="U8053"/>
      <c r="V8053"/>
      <c r="X8053"/>
      <c r="DD8053"/>
    </row>
    <row r="8054" spans="2:108" x14ac:dyDescent="0.3">
      <c r="B8054"/>
      <c r="C8054"/>
      <c r="E8054"/>
      <c r="F8054"/>
      <c r="G8054"/>
      <c r="H8054"/>
      <c r="I8054"/>
      <c r="K8054"/>
      <c r="N8054"/>
      <c r="U8054"/>
      <c r="V8054"/>
      <c r="X8054"/>
      <c r="DD8054"/>
    </row>
    <row r="8055" spans="2:108" x14ac:dyDescent="0.3">
      <c r="B8055"/>
      <c r="C8055"/>
      <c r="E8055"/>
      <c r="F8055"/>
      <c r="G8055"/>
      <c r="H8055"/>
      <c r="I8055"/>
      <c r="K8055"/>
      <c r="N8055"/>
      <c r="U8055"/>
      <c r="V8055"/>
      <c r="X8055"/>
    </row>
    <row r="8056" spans="2:108" x14ac:dyDescent="0.3">
      <c r="B8056"/>
      <c r="C8056"/>
      <c r="E8056"/>
      <c r="F8056"/>
      <c r="G8056"/>
      <c r="H8056"/>
      <c r="I8056"/>
      <c r="K8056"/>
      <c r="N8056"/>
      <c r="U8056"/>
      <c r="V8056"/>
      <c r="X8056"/>
    </row>
    <row r="8057" spans="2:108" x14ac:dyDescent="0.3">
      <c r="B8057"/>
      <c r="C8057"/>
      <c r="E8057"/>
      <c r="F8057"/>
      <c r="G8057"/>
      <c r="H8057"/>
      <c r="I8057"/>
      <c r="K8057"/>
      <c r="N8057"/>
      <c r="O8057"/>
      <c r="P8057"/>
      <c r="U8057"/>
      <c r="V8057"/>
      <c r="X8057"/>
      <c r="DD8057"/>
    </row>
    <row r="8058" spans="2:108" x14ac:dyDescent="0.3">
      <c r="B8058"/>
      <c r="C8058"/>
      <c r="E8058"/>
      <c r="F8058"/>
      <c r="G8058"/>
      <c r="H8058"/>
      <c r="I8058"/>
      <c r="K8058"/>
      <c r="N8058"/>
      <c r="U8058"/>
      <c r="V8058"/>
      <c r="X8058"/>
      <c r="DD8058"/>
    </row>
    <row r="8059" spans="2:108" x14ac:dyDescent="0.3">
      <c r="B8059"/>
      <c r="C8059"/>
      <c r="E8059"/>
      <c r="F8059"/>
      <c r="G8059"/>
      <c r="H8059"/>
      <c r="I8059"/>
      <c r="K8059"/>
      <c r="N8059"/>
      <c r="U8059"/>
      <c r="V8059"/>
      <c r="X8059"/>
      <c r="DD8059"/>
    </row>
    <row r="8060" spans="2:108" x14ac:dyDescent="0.3">
      <c r="B8060"/>
      <c r="C8060"/>
      <c r="E8060"/>
      <c r="F8060"/>
      <c r="G8060"/>
      <c r="H8060"/>
      <c r="I8060"/>
      <c r="K8060"/>
      <c r="N8060"/>
      <c r="U8060"/>
      <c r="V8060"/>
      <c r="X8060"/>
    </row>
    <row r="8061" spans="2:108" x14ac:dyDescent="0.3">
      <c r="B8061"/>
      <c r="C8061"/>
      <c r="E8061"/>
      <c r="F8061"/>
      <c r="G8061"/>
      <c r="H8061"/>
      <c r="I8061"/>
      <c r="K8061"/>
      <c r="N8061"/>
      <c r="U8061"/>
      <c r="V8061"/>
      <c r="X8061"/>
    </row>
    <row r="8062" spans="2:108" x14ac:dyDescent="0.3">
      <c r="B8062"/>
      <c r="C8062"/>
      <c r="E8062"/>
      <c r="F8062"/>
      <c r="G8062"/>
      <c r="H8062"/>
      <c r="I8062"/>
      <c r="K8062"/>
      <c r="N8062"/>
      <c r="U8062"/>
      <c r="V8062"/>
      <c r="X8062"/>
    </row>
    <row r="8063" spans="2:108" x14ac:dyDescent="0.3">
      <c r="B8063"/>
      <c r="C8063"/>
      <c r="E8063"/>
      <c r="F8063"/>
      <c r="G8063"/>
      <c r="H8063"/>
      <c r="I8063"/>
      <c r="K8063"/>
      <c r="N8063"/>
      <c r="U8063"/>
      <c r="V8063"/>
      <c r="X8063"/>
      <c r="Y8063"/>
      <c r="DD8063"/>
    </row>
    <row r="8064" spans="2:108" x14ac:dyDescent="0.3">
      <c r="B8064"/>
      <c r="C8064"/>
      <c r="E8064"/>
      <c r="F8064"/>
      <c r="G8064"/>
      <c r="H8064"/>
      <c r="I8064"/>
      <c r="K8064"/>
      <c r="N8064"/>
      <c r="U8064"/>
      <c r="V8064"/>
      <c r="X8064"/>
      <c r="DD8064"/>
    </row>
    <row r="8065" spans="2:108" x14ac:dyDescent="0.3">
      <c r="B8065"/>
      <c r="C8065"/>
      <c r="E8065"/>
      <c r="F8065"/>
      <c r="G8065"/>
      <c r="H8065"/>
      <c r="I8065"/>
      <c r="K8065"/>
      <c r="N8065"/>
      <c r="U8065"/>
      <c r="V8065"/>
      <c r="X8065"/>
      <c r="DD8065"/>
    </row>
    <row r="8066" spans="2:108" x14ac:dyDescent="0.3">
      <c r="B8066"/>
      <c r="C8066"/>
      <c r="E8066"/>
      <c r="F8066"/>
      <c r="G8066"/>
      <c r="H8066"/>
      <c r="I8066"/>
      <c r="K8066"/>
      <c r="N8066"/>
      <c r="U8066"/>
      <c r="V8066"/>
      <c r="X8066"/>
      <c r="DD8066"/>
    </row>
    <row r="8067" spans="2:108" x14ac:dyDescent="0.3">
      <c r="B8067"/>
      <c r="C8067"/>
      <c r="E8067"/>
      <c r="F8067"/>
      <c r="G8067"/>
      <c r="H8067"/>
      <c r="I8067"/>
      <c r="K8067"/>
      <c r="N8067"/>
      <c r="O8067"/>
      <c r="P8067"/>
      <c r="U8067"/>
      <c r="V8067"/>
      <c r="X8067"/>
      <c r="DD8067"/>
    </row>
    <row r="8068" spans="2:108" x14ac:dyDescent="0.3">
      <c r="B8068"/>
      <c r="C8068"/>
      <c r="E8068"/>
      <c r="F8068"/>
      <c r="G8068"/>
      <c r="I8068"/>
      <c r="K8068"/>
      <c r="N8068"/>
      <c r="U8068"/>
      <c r="V8068"/>
      <c r="X8068"/>
      <c r="DD8068"/>
    </row>
    <row r="8069" spans="2:108" x14ac:dyDescent="0.3">
      <c r="B8069"/>
      <c r="C8069"/>
      <c r="E8069"/>
      <c r="F8069"/>
      <c r="G8069"/>
      <c r="H8069"/>
      <c r="I8069"/>
      <c r="K8069"/>
      <c r="N8069"/>
      <c r="U8069"/>
      <c r="V8069"/>
      <c r="X8069"/>
    </row>
    <row r="8070" spans="2:108" x14ac:dyDescent="0.3">
      <c r="B8070"/>
      <c r="C8070"/>
      <c r="E8070"/>
      <c r="F8070"/>
      <c r="G8070"/>
      <c r="H8070"/>
      <c r="I8070"/>
      <c r="K8070"/>
      <c r="N8070"/>
      <c r="U8070"/>
      <c r="V8070"/>
      <c r="X8070"/>
    </row>
    <row r="8071" spans="2:108" x14ac:dyDescent="0.3">
      <c r="B8071"/>
      <c r="C8071"/>
      <c r="E8071"/>
      <c r="F8071"/>
      <c r="G8071"/>
      <c r="H8071"/>
      <c r="I8071"/>
      <c r="K8071"/>
      <c r="N8071"/>
      <c r="U8071"/>
      <c r="V8071"/>
      <c r="X8071"/>
      <c r="DD8071"/>
    </row>
    <row r="8072" spans="2:108" x14ac:dyDescent="0.3">
      <c r="B8072"/>
      <c r="C8072"/>
      <c r="E8072"/>
      <c r="F8072"/>
      <c r="G8072"/>
      <c r="H8072"/>
      <c r="I8072"/>
      <c r="K8072"/>
      <c r="N8072"/>
      <c r="U8072"/>
      <c r="V8072"/>
      <c r="X8072"/>
      <c r="Y8072"/>
      <c r="DD8072"/>
    </row>
    <row r="8073" spans="2:108" x14ac:dyDescent="0.3">
      <c r="B8073"/>
      <c r="C8073"/>
      <c r="E8073"/>
      <c r="F8073"/>
      <c r="G8073"/>
      <c r="H8073"/>
      <c r="I8073"/>
      <c r="K8073"/>
      <c r="N8073"/>
      <c r="U8073"/>
      <c r="V8073"/>
      <c r="X8073"/>
    </row>
    <row r="8074" spans="2:108" x14ac:dyDescent="0.3">
      <c r="B8074"/>
      <c r="C8074"/>
      <c r="E8074"/>
      <c r="F8074"/>
      <c r="G8074"/>
      <c r="H8074"/>
      <c r="I8074"/>
      <c r="K8074"/>
      <c r="N8074"/>
      <c r="U8074"/>
      <c r="V8074"/>
      <c r="X8074"/>
    </row>
    <row r="8075" spans="2:108" x14ac:dyDescent="0.3">
      <c r="B8075"/>
      <c r="C8075"/>
      <c r="E8075"/>
      <c r="F8075"/>
      <c r="G8075"/>
      <c r="I8075"/>
      <c r="K8075"/>
      <c r="N8075"/>
      <c r="U8075"/>
      <c r="V8075"/>
      <c r="X8075"/>
      <c r="DD8075"/>
    </row>
    <row r="8076" spans="2:108" x14ac:dyDescent="0.3">
      <c r="B8076"/>
      <c r="C8076"/>
      <c r="E8076"/>
      <c r="F8076"/>
      <c r="G8076"/>
      <c r="H8076"/>
      <c r="I8076"/>
      <c r="K8076"/>
      <c r="N8076"/>
      <c r="U8076"/>
      <c r="V8076"/>
      <c r="X8076"/>
    </row>
    <row r="8077" spans="2:108" x14ac:dyDescent="0.3">
      <c r="B8077"/>
      <c r="C8077"/>
      <c r="E8077"/>
      <c r="F8077"/>
      <c r="G8077"/>
      <c r="H8077"/>
      <c r="I8077"/>
      <c r="K8077"/>
      <c r="N8077"/>
      <c r="U8077"/>
      <c r="V8077"/>
      <c r="X8077"/>
      <c r="Y8077"/>
    </row>
    <row r="8078" spans="2:108" x14ac:dyDescent="0.3">
      <c r="B8078"/>
      <c r="C8078"/>
      <c r="E8078"/>
      <c r="F8078"/>
      <c r="G8078"/>
      <c r="H8078"/>
      <c r="I8078"/>
      <c r="K8078"/>
      <c r="N8078"/>
      <c r="O8078"/>
      <c r="P8078"/>
      <c r="U8078"/>
      <c r="V8078"/>
      <c r="X8078"/>
      <c r="DD8078"/>
    </row>
    <row r="8079" spans="2:108" x14ac:dyDescent="0.3">
      <c r="B8079"/>
      <c r="C8079"/>
      <c r="E8079"/>
      <c r="F8079"/>
      <c r="G8079"/>
      <c r="I8079"/>
      <c r="K8079"/>
      <c r="L8079"/>
      <c r="N8079"/>
      <c r="O8079"/>
      <c r="P8079"/>
      <c r="U8079"/>
      <c r="V8079"/>
      <c r="X8079"/>
      <c r="DD8079"/>
    </row>
    <row r="8080" spans="2:108" x14ac:dyDescent="0.3">
      <c r="B8080"/>
      <c r="C8080"/>
      <c r="E8080"/>
      <c r="F8080"/>
      <c r="G8080"/>
      <c r="H8080"/>
      <c r="I8080"/>
      <c r="K8080"/>
      <c r="N8080"/>
      <c r="U8080"/>
      <c r="V8080"/>
      <c r="X8080"/>
    </row>
    <row r="8081" spans="2:108" x14ac:dyDescent="0.3">
      <c r="B8081"/>
      <c r="C8081"/>
      <c r="E8081"/>
      <c r="F8081"/>
      <c r="G8081"/>
      <c r="H8081"/>
      <c r="I8081"/>
      <c r="K8081"/>
      <c r="N8081"/>
      <c r="U8081"/>
      <c r="V8081"/>
      <c r="X8081"/>
    </row>
    <row r="8082" spans="2:108" x14ac:dyDescent="0.3">
      <c r="B8082"/>
      <c r="C8082"/>
      <c r="E8082"/>
      <c r="F8082"/>
      <c r="G8082"/>
      <c r="I8082"/>
      <c r="K8082"/>
      <c r="L8082"/>
      <c r="N8082"/>
      <c r="O8082"/>
      <c r="P8082"/>
      <c r="U8082"/>
      <c r="V8082"/>
      <c r="X8082"/>
      <c r="DD8082"/>
    </row>
    <row r="8083" spans="2:108" x14ac:dyDescent="0.3">
      <c r="B8083"/>
      <c r="C8083"/>
      <c r="E8083"/>
      <c r="F8083"/>
      <c r="G8083"/>
      <c r="H8083"/>
      <c r="I8083"/>
      <c r="K8083"/>
      <c r="N8083"/>
      <c r="U8083"/>
      <c r="V8083"/>
      <c r="X8083"/>
      <c r="DD8083"/>
    </row>
    <row r="8084" spans="2:108" x14ac:dyDescent="0.3">
      <c r="B8084"/>
      <c r="C8084"/>
      <c r="E8084"/>
      <c r="F8084"/>
      <c r="G8084"/>
      <c r="I8084"/>
      <c r="K8084"/>
      <c r="L8084"/>
      <c r="N8084"/>
      <c r="U8084"/>
      <c r="V8084"/>
      <c r="X8084"/>
      <c r="DD8084"/>
    </row>
    <row r="8085" spans="2:108" x14ac:dyDescent="0.3">
      <c r="B8085"/>
      <c r="C8085"/>
      <c r="E8085"/>
      <c r="F8085"/>
      <c r="G8085"/>
      <c r="H8085"/>
      <c r="I8085"/>
      <c r="K8085"/>
      <c r="N8085"/>
      <c r="O8085"/>
      <c r="P8085"/>
      <c r="U8085"/>
      <c r="V8085"/>
      <c r="X8085"/>
      <c r="DD8085"/>
    </row>
    <row r="8086" spans="2:108" x14ac:dyDescent="0.3">
      <c r="B8086"/>
      <c r="C8086"/>
      <c r="E8086"/>
      <c r="F8086"/>
      <c r="G8086"/>
      <c r="H8086"/>
      <c r="I8086"/>
      <c r="K8086"/>
      <c r="N8086"/>
      <c r="U8086"/>
      <c r="V8086"/>
      <c r="X8086"/>
    </row>
    <row r="8087" spans="2:108" x14ac:dyDescent="0.3">
      <c r="B8087"/>
      <c r="C8087"/>
      <c r="E8087"/>
      <c r="F8087"/>
      <c r="G8087"/>
      <c r="H8087"/>
      <c r="I8087"/>
      <c r="K8087"/>
      <c r="N8087"/>
      <c r="U8087"/>
      <c r="V8087"/>
      <c r="X8087"/>
    </row>
    <row r="8088" spans="2:108" x14ac:dyDescent="0.3">
      <c r="B8088"/>
      <c r="C8088"/>
      <c r="E8088"/>
      <c r="F8088"/>
      <c r="G8088"/>
      <c r="H8088"/>
      <c r="I8088"/>
      <c r="K8088"/>
      <c r="N8088"/>
      <c r="U8088"/>
      <c r="V8088"/>
      <c r="X8088"/>
    </row>
    <row r="8089" spans="2:108" x14ac:dyDescent="0.3">
      <c r="B8089"/>
      <c r="C8089"/>
      <c r="E8089"/>
      <c r="F8089"/>
      <c r="G8089"/>
      <c r="H8089"/>
      <c r="I8089"/>
      <c r="K8089"/>
      <c r="N8089"/>
      <c r="U8089"/>
      <c r="V8089"/>
      <c r="X8089"/>
      <c r="Y8089"/>
      <c r="DD8089"/>
    </row>
    <row r="8090" spans="2:108" x14ac:dyDescent="0.3">
      <c r="B8090"/>
      <c r="C8090"/>
      <c r="E8090"/>
      <c r="F8090"/>
      <c r="G8090"/>
      <c r="H8090"/>
      <c r="I8090"/>
      <c r="K8090"/>
      <c r="N8090"/>
      <c r="U8090"/>
      <c r="V8090"/>
      <c r="X8090"/>
    </row>
    <row r="8091" spans="2:108" x14ac:dyDescent="0.3">
      <c r="B8091"/>
      <c r="C8091"/>
      <c r="E8091"/>
      <c r="F8091"/>
      <c r="G8091"/>
      <c r="H8091"/>
      <c r="I8091"/>
      <c r="K8091"/>
      <c r="N8091"/>
      <c r="U8091"/>
      <c r="V8091"/>
      <c r="X8091"/>
      <c r="Y8091"/>
      <c r="AP8091"/>
      <c r="AR8091"/>
      <c r="AV8091"/>
      <c r="AX8091"/>
      <c r="BS8091"/>
      <c r="BV8091"/>
      <c r="BW8091"/>
      <c r="BX8091"/>
      <c r="BY8091"/>
      <c r="CO8091"/>
      <c r="DD8091"/>
    </row>
    <row r="8092" spans="2:108" x14ac:dyDescent="0.3">
      <c r="B8092"/>
      <c r="C8092"/>
      <c r="E8092"/>
      <c r="F8092"/>
      <c r="G8092"/>
      <c r="H8092"/>
      <c r="I8092"/>
      <c r="K8092"/>
      <c r="N8092"/>
      <c r="U8092"/>
      <c r="V8092"/>
      <c r="X8092"/>
    </row>
    <row r="8093" spans="2:108" x14ac:dyDescent="0.3">
      <c r="B8093"/>
      <c r="C8093"/>
      <c r="E8093"/>
      <c r="F8093"/>
      <c r="G8093"/>
      <c r="H8093"/>
      <c r="I8093"/>
      <c r="K8093"/>
      <c r="N8093"/>
      <c r="U8093"/>
      <c r="V8093"/>
      <c r="X8093"/>
    </row>
    <row r="8094" spans="2:108" x14ac:dyDescent="0.3">
      <c r="B8094"/>
      <c r="C8094"/>
      <c r="E8094"/>
      <c r="F8094"/>
      <c r="G8094"/>
      <c r="H8094"/>
      <c r="I8094"/>
      <c r="K8094"/>
      <c r="N8094"/>
      <c r="U8094"/>
      <c r="V8094"/>
      <c r="X8094"/>
      <c r="DD8094"/>
    </row>
    <row r="8095" spans="2:108" x14ac:dyDescent="0.3">
      <c r="B8095"/>
      <c r="C8095"/>
      <c r="E8095"/>
      <c r="F8095"/>
      <c r="G8095"/>
      <c r="H8095"/>
      <c r="I8095"/>
      <c r="K8095"/>
      <c r="N8095"/>
      <c r="U8095"/>
      <c r="V8095"/>
      <c r="X8095"/>
      <c r="DD8095"/>
    </row>
    <row r="8096" spans="2:108" x14ac:dyDescent="0.3">
      <c r="B8096"/>
      <c r="C8096"/>
      <c r="E8096"/>
      <c r="F8096"/>
      <c r="G8096"/>
      <c r="H8096"/>
      <c r="I8096"/>
      <c r="K8096"/>
      <c r="N8096"/>
      <c r="O8096"/>
      <c r="P8096"/>
      <c r="U8096"/>
      <c r="V8096"/>
      <c r="X8096"/>
      <c r="DD8096"/>
    </row>
    <row r="8097" spans="2:108" x14ac:dyDescent="0.3">
      <c r="B8097"/>
      <c r="C8097"/>
      <c r="E8097"/>
      <c r="F8097"/>
      <c r="G8097"/>
      <c r="H8097"/>
      <c r="I8097"/>
      <c r="K8097"/>
      <c r="N8097"/>
      <c r="U8097"/>
      <c r="V8097"/>
      <c r="X8097"/>
    </row>
    <row r="8098" spans="2:108" x14ac:dyDescent="0.3">
      <c r="B8098"/>
      <c r="C8098"/>
      <c r="E8098"/>
      <c r="F8098"/>
      <c r="G8098"/>
      <c r="H8098"/>
      <c r="I8098"/>
      <c r="K8098"/>
      <c r="N8098"/>
      <c r="U8098"/>
      <c r="V8098"/>
      <c r="X8098"/>
    </row>
    <row r="8099" spans="2:108" x14ac:dyDescent="0.3">
      <c r="B8099"/>
      <c r="C8099"/>
      <c r="E8099"/>
      <c r="F8099"/>
      <c r="G8099"/>
      <c r="H8099"/>
      <c r="I8099"/>
      <c r="K8099"/>
      <c r="N8099"/>
      <c r="O8099"/>
      <c r="P8099"/>
      <c r="U8099"/>
      <c r="V8099"/>
      <c r="X8099"/>
      <c r="DD8099"/>
    </row>
    <row r="8100" spans="2:108" x14ac:dyDescent="0.3">
      <c r="B8100"/>
      <c r="C8100"/>
      <c r="E8100"/>
      <c r="F8100"/>
      <c r="G8100"/>
      <c r="H8100"/>
      <c r="I8100"/>
      <c r="K8100"/>
      <c r="N8100"/>
      <c r="U8100"/>
      <c r="V8100"/>
      <c r="X8100"/>
      <c r="DD8100"/>
    </row>
    <row r="8101" spans="2:108" x14ac:dyDescent="0.3">
      <c r="B8101"/>
      <c r="C8101"/>
      <c r="E8101"/>
      <c r="F8101"/>
      <c r="G8101"/>
      <c r="I8101"/>
      <c r="K8101"/>
      <c r="N8101"/>
      <c r="U8101"/>
      <c r="V8101"/>
      <c r="X8101"/>
    </row>
    <row r="8102" spans="2:108" x14ac:dyDescent="0.3">
      <c r="B8102"/>
      <c r="C8102"/>
      <c r="E8102"/>
      <c r="F8102"/>
      <c r="G8102"/>
      <c r="H8102"/>
      <c r="I8102"/>
      <c r="K8102"/>
      <c r="N8102"/>
      <c r="O8102"/>
      <c r="P8102"/>
      <c r="U8102"/>
      <c r="V8102"/>
      <c r="X8102"/>
      <c r="DD8102"/>
    </row>
    <row r="8103" spans="2:108" x14ac:dyDescent="0.3">
      <c r="B8103"/>
      <c r="C8103"/>
      <c r="E8103"/>
      <c r="F8103"/>
      <c r="G8103"/>
      <c r="H8103"/>
      <c r="I8103"/>
      <c r="K8103"/>
      <c r="N8103"/>
      <c r="O8103"/>
      <c r="P8103"/>
      <c r="U8103"/>
      <c r="V8103"/>
      <c r="X8103"/>
      <c r="DD8103"/>
    </row>
    <row r="8104" spans="2:108" x14ac:dyDescent="0.3">
      <c r="B8104"/>
      <c r="C8104"/>
      <c r="E8104"/>
      <c r="F8104"/>
      <c r="G8104"/>
      <c r="H8104"/>
      <c r="I8104"/>
      <c r="K8104"/>
      <c r="N8104"/>
      <c r="O8104"/>
      <c r="P8104"/>
      <c r="U8104"/>
      <c r="V8104"/>
      <c r="X8104"/>
      <c r="DD8104"/>
    </row>
    <row r="8105" spans="2:108" x14ac:dyDescent="0.3">
      <c r="B8105"/>
      <c r="C8105"/>
      <c r="E8105"/>
      <c r="F8105"/>
      <c r="G8105"/>
      <c r="H8105"/>
      <c r="I8105"/>
      <c r="K8105"/>
      <c r="N8105"/>
      <c r="U8105"/>
      <c r="V8105"/>
      <c r="X8105"/>
    </row>
    <row r="8106" spans="2:108" x14ac:dyDescent="0.3">
      <c r="B8106"/>
      <c r="C8106"/>
      <c r="E8106"/>
      <c r="F8106"/>
      <c r="G8106"/>
      <c r="H8106"/>
      <c r="I8106"/>
      <c r="K8106"/>
      <c r="N8106"/>
      <c r="U8106"/>
      <c r="V8106"/>
      <c r="X8106"/>
      <c r="DD8106"/>
    </row>
    <row r="8107" spans="2:108" x14ac:dyDescent="0.3">
      <c r="B8107"/>
      <c r="C8107"/>
      <c r="E8107"/>
      <c r="F8107"/>
      <c r="G8107"/>
      <c r="H8107"/>
      <c r="I8107"/>
      <c r="K8107"/>
      <c r="N8107"/>
      <c r="U8107"/>
      <c r="V8107"/>
      <c r="X8107"/>
    </row>
    <row r="8108" spans="2:108" x14ac:dyDescent="0.3">
      <c r="B8108"/>
      <c r="C8108"/>
      <c r="E8108"/>
      <c r="F8108"/>
      <c r="G8108"/>
      <c r="H8108"/>
      <c r="I8108"/>
      <c r="K8108"/>
      <c r="N8108"/>
      <c r="U8108"/>
      <c r="V8108"/>
      <c r="X8108"/>
      <c r="DD8108"/>
    </row>
    <row r="8109" spans="2:108" x14ac:dyDescent="0.3">
      <c r="B8109"/>
      <c r="C8109"/>
      <c r="E8109"/>
      <c r="F8109"/>
      <c r="G8109"/>
      <c r="H8109"/>
      <c r="I8109"/>
      <c r="K8109"/>
      <c r="N8109"/>
      <c r="U8109"/>
      <c r="V8109"/>
      <c r="X8109"/>
    </row>
    <row r="8110" spans="2:108" x14ac:dyDescent="0.3">
      <c r="B8110"/>
      <c r="C8110"/>
      <c r="E8110"/>
      <c r="F8110"/>
      <c r="G8110"/>
      <c r="H8110"/>
      <c r="I8110"/>
      <c r="K8110"/>
      <c r="N8110"/>
      <c r="U8110"/>
      <c r="V8110"/>
      <c r="X8110"/>
      <c r="DD8110"/>
    </row>
    <row r="8111" spans="2:108" x14ac:dyDescent="0.3">
      <c r="B8111"/>
      <c r="C8111"/>
      <c r="E8111"/>
      <c r="F8111"/>
      <c r="G8111"/>
      <c r="H8111"/>
      <c r="I8111"/>
      <c r="K8111"/>
      <c r="N8111"/>
      <c r="U8111"/>
      <c r="V8111"/>
      <c r="X8111"/>
    </row>
    <row r="8112" spans="2:108" x14ac:dyDescent="0.3">
      <c r="B8112"/>
      <c r="C8112"/>
      <c r="E8112"/>
      <c r="F8112"/>
      <c r="G8112"/>
      <c r="H8112"/>
      <c r="I8112"/>
      <c r="K8112"/>
      <c r="N8112"/>
      <c r="O8112"/>
      <c r="P8112"/>
      <c r="Q8112"/>
      <c r="U8112"/>
      <c r="V8112"/>
      <c r="X8112"/>
      <c r="DD8112"/>
    </row>
    <row r="8113" spans="2:108" x14ac:dyDescent="0.3">
      <c r="B8113"/>
      <c r="C8113"/>
      <c r="E8113"/>
      <c r="F8113"/>
      <c r="G8113"/>
      <c r="H8113"/>
      <c r="I8113"/>
      <c r="K8113"/>
      <c r="N8113"/>
      <c r="U8113"/>
      <c r="V8113"/>
      <c r="X8113"/>
    </row>
    <row r="8114" spans="2:108" x14ac:dyDescent="0.3">
      <c r="B8114"/>
      <c r="C8114"/>
      <c r="E8114"/>
      <c r="F8114"/>
      <c r="G8114"/>
      <c r="H8114"/>
      <c r="I8114"/>
      <c r="K8114"/>
      <c r="N8114"/>
      <c r="U8114"/>
      <c r="V8114"/>
      <c r="X8114"/>
      <c r="AM8114"/>
      <c r="AO8114"/>
      <c r="AT8114"/>
      <c r="AV8114"/>
      <c r="AX8114"/>
      <c r="BA8114"/>
      <c r="DD8114"/>
    </row>
    <row r="8115" spans="2:108" x14ac:dyDescent="0.3">
      <c r="B8115"/>
      <c r="C8115"/>
      <c r="E8115"/>
      <c r="F8115"/>
      <c r="G8115"/>
      <c r="H8115"/>
      <c r="I8115"/>
      <c r="K8115"/>
      <c r="N8115"/>
      <c r="U8115"/>
      <c r="V8115"/>
      <c r="X8115"/>
    </row>
    <row r="8116" spans="2:108" x14ac:dyDescent="0.3">
      <c r="B8116"/>
      <c r="C8116"/>
      <c r="E8116"/>
      <c r="F8116"/>
      <c r="G8116"/>
      <c r="H8116"/>
      <c r="I8116"/>
      <c r="K8116"/>
      <c r="N8116"/>
      <c r="U8116"/>
      <c r="V8116"/>
      <c r="X8116"/>
      <c r="DD8116"/>
    </row>
    <row r="8117" spans="2:108" x14ac:dyDescent="0.3">
      <c r="B8117"/>
      <c r="C8117"/>
      <c r="E8117"/>
      <c r="F8117"/>
      <c r="G8117"/>
      <c r="H8117"/>
      <c r="I8117"/>
      <c r="K8117"/>
      <c r="N8117"/>
      <c r="U8117"/>
      <c r="V8117"/>
      <c r="X8117"/>
      <c r="Y8117"/>
      <c r="BW8117"/>
      <c r="CO8117"/>
      <c r="CQ8117"/>
      <c r="DD8117"/>
    </row>
    <row r="8118" spans="2:108" x14ac:dyDescent="0.3">
      <c r="B8118"/>
      <c r="C8118"/>
      <c r="E8118"/>
      <c r="F8118"/>
      <c r="G8118"/>
      <c r="H8118"/>
      <c r="I8118"/>
      <c r="K8118"/>
      <c r="N8118"/>
      <c r="U8118"/>
      <c r="V8118"/>
      <c r="X8118"/>
      <c r="DD8118"/>
    </row>
    <row r="8119" spans="2:108" x14ac:dyDescent="0.3">
      <c r="B8119"/>
      <c r="C8119"/>
      <c r="E8119"/>
      <c r="F8119"/>
      <c r="G8119"/>
      <c r="H8119"/>
      <c r="I8119"/>
      <c r="K8119"/>
      <c r="N8119"/>
      <c r="U8119"/>
      <c r="V8119"/>
      <c r="X8119"/>
    </row>
    <row r="8120" spans="2:108" x14ac:dyDescent="0.3">
      <c r="B8120"/>
      <c r="C8120"/>
      <c r="E8120"/>
      <c r="F8120"/>
      <c r="G8120"/>
      <c r="H8120"/>
      <c r="I8120"/>
      <c r="K8120"/>
      <c r="N8120"/>
      <c r="O8120"/>
      <c r="P8120"/>
      <c r="U8120"/>
      <c r="V8120"/>
      <c r="X8120"/>
      <c r="DD8120"/>
    </row>
    <row r="8121" spans="2:108" x14ac:dyDescent="0.3">
      <c r="B8121"/>
      <c r="C8121"/>
      <c r="E8121"/>
      <c r="F8121"/>
      <c r="G8121"/>
      <c r="H8121"/>
      <c r="I8121"/>
      <c r="K8121"/>
      <c r="N8121"/>
      <c r="O8121"/>
      <c r="P8121"/>
      <c r="U8121"/>
      <c r="V8121"/>
      <c r="X8121"/>
      <c r="DD8121"/>
    </row>
    <row r="8122" spans="2:108" x14ac:dyDescent="0.3">
      <c r="B8122"/>
      <c r="C8122"/>
      <c r="E8122"/>
      <c r="F8122"/>
      <c r="G8122"/>
      <c r="H8122"/>
      <c r="I8122"/>
      <c r="K8122"/>
      <c r="N8122"/>
      <c r="U8122"/>
      <c r="V8122"/>
      <c r="X8122"/>
    </row>
    <row r="8123" spans="2:108" x14ac:dyDescent="0.3">
      <c r="B8123"/>
      <c r="C8123"/>
      <c r="E8123"/>
      <c r="F8123"/>
      <c r="G8123"/>
      <c r="H8123"/>
      <c r="I8123"/>
      <c r="K8123"/>
      <c r="N8123"/>
      <c r="U8123"/>
      <c r="V8123"/>
      <c r="X8123"/>
    </row>
    <row r="8124" spans="2:108" x14ac:dyDescent="0.3">
      <c r="B8124"/>
      <c r="C8124"/>
      <c r="E8124"/>
      <c r="F8124"/>
      <c r="G8124"/>
      <c r="H8124"/>
      <c r="I8124"/>
      <c r="K8124"/>
      <c r="N8124"/>
      <c r="U8124"/>
      <c r="V8124"/>
      <c r="X8124"/>
    </row>
    <row r="8125" spans="2:108" x14ac:dyDescent="0.3">
      <c r="B8125"/>
      <c r="C8125"/>
      <c r="E8125"/>
      <c r="F8125"/>
      <c r="G8125"/>
      <c r="H8125"/>
      <c r="I8125"/>
      <c r="K8125"/>
      <c r="N8125"/>
      <c r="U8125"/>
      <c r="V8125"/>
      <c r="X8125"/>
      <c r="DD8125"/>
    </row>
    <row r="8126" spans="2:108" x14ac:dyDescent="0.3">
      <c r="B8126"/>
      <c r="C8126"/>
      <c r="E8126"/>
      <c r="F8126"/>
      <c r="G8126"/>
      <c r="H8126"/>
      <c r="I8126"/>
      <c r="K8126"/>
      <c r="N8126"/>
      <c r="O8126"/>
      <c r="P8126"/>
      <c r="Q8126"/>
      <c r="U8126"/>
      <c r="V8126"/>
      <c r="X8126"/>
      <c r="DD8126"/>
    </row>
    <row r="8127" spans="2:108" x14ac:dyDescent="0.3">
      <c r="B8127"/>
      <c r="C8127"/>
      <c r="E8127"/>
      <c r="F8127"/>
      <c r="G8127"/>
      <c r="H8127"/>
      <c r="I8127"/>
      <c r="K8127"/>
      <c r="N8127"/>
      <c r="U8127"/>
      <c r="V8127"/>
      <c r="X8127"/>
    </row>
    <row r="8128" spans="2:108" x14ac:dyDescent="0.3">
      <c r="B8128"/>
      <c r="C8128"/>
      <c r="E8128"/>
      <c r="F8128"/>
      <c r="G8128"/>
      <c r="H8128"/>
      <c r="I8128"/>
      <c r="K8128"/>
      <c r="N8128"/>
      <c r="U8128"/>
      <c r="V8128"/>
      <c r="X8128"/>
      <c r="Y8128"/>
      <c r="DD8128"/>
    </row>
    <row r="8129" spans="2:108" x14ac:dyDescent="0.3">
      <c r="B8129"/>
      <c r="C8129"/>
      <c r="E8129"/>
      <c r="F8129"/>
      <c r="G8129"/>
      <c r="H8129"/>
      <c r="I8129"/>
      <c r="K8129"/>
      <c r="N8129"/>
      <c r="U8129"/>
      <c r="V8129"/>
      <c r="X8129"/>
      <c r="DD8129"/>
    </row>
    <row r="8130" spans="2:108" x14ac:dyDescent="0.3">
      <c r="B8130"/>
      <c r="C8130"/>
      <c r="E8130"/>
      <c r="F8130"/>
      <c r="G8130"/>
      <c r="H8130"/>
      <c r="I8130"/>
      <c r="K8130"/>
      <c r="N8130"/>
      <c r="U8130"/>
      <c r="V8130"/>
      <c r="X8130"/>
      <c r="DD8130"/>
    </row>
    <row r="8131" spans="2:108" x14ac:dyDescent="0.3">
      <c r="B8131"/>
      <c r="C8131"/>
      <c r="E8131"/>
      <c r="F8131"/>
      <c r="G8131"/>
      <c r="I8131"/>
      <c r="K8131"/>
      <c r="N8131"/>
      <c r="U8131"/>
      <c r="V8131"/>
      <c r="X8131"/>
    </row>
    <row r="8132" spans="2:108" x14ac:dyDescent="0.3">
      <c r="B8132"/>
      <c r="C8132"/>
      <c r="E8132"/>
      <c r="F8132"/>
      <c r="G8132"/>
      <c r="H8132"/>
      <c r="I8132"/>
      <c r="K8132"/>
      <c r="N8132"/>
      <c r="U8132"/>
      <c r="V8132"/>
      <c r="X8132"/>
      <c r="DD8132"/>
    </row>
    <row r="8133" spans="2:108" x14ac:dyDescent="0.3">
      <c r="B8133"/>
      <c r="C8133"/>
      <c r="E8133"/>
      <c r="F8133"/>
      <c r="G8133"/>
      <c r="I8133"/>
      <c r="K8133"/>
      <c r="N8133"/>
      <c r="U8133"/>
      <c r="V8133"/>
      <c r="X8133"/>
    </row>
    <row r="8134" spans="2:108" x14ac:dyDescent="0.3">
      <c r="B8134"/>
      <c r="C8134"/>
      <c r="E8134"/>
      <c r="F8134"/>
      <c r="G8134"/>
      <c r="H8134"/>
      <c r="I8134"/>
      <c r="K8134"/>
      <c r="N8134"/>
      <c r="U8134"/>
      <c r="V8134"/>
      <c r="X8134"/>
      <c r="AM8134"/>
      <c r="AO8134"/>
      <c r="AT8134"/>
      <c r="AV8134"/>
      <c r="AX8134"/>
      <c r="BA8134"/>
      <c r="DD8134"/>
    </row>
    <row r="8135" spans="2:108" x14ac:dyDescent="0.3">
      <c r="B8135"/>
      <c r="C8135"/>
      <c r="E8135"/>
      <c r="F8135"/>
      <c r="G8135"/>
      <c r="H8135"/>
      <c r="I8135"/>
      <c r="K8135"/>
      <c r="N8135"/>
      <c r="O8135"/>
      <c r="P8135"/>
      <c r="U8135"/>
      <c r="V8135"/>
      <c r="X8135"/>
      <c r="DD8135"/>
    </row>
    <row r="8136" spans="2:108" x14ac:dyDescent="0.3">
      <c r="B8136"/>
      <c r="C8136"/>
      <c r="E8136"/>
      <c r="F8136"/>
      <c r="G8136"/>
      <c r="H8136"/>
      <c r="I8136"/>
      <c r="K8136"/>
      <c r="N8136"/>
      <c r="U8136"/>
      <c r="V8136"/>
      <c r="X8136"/>
      <c r="Y8136"/>
      <c r="DD8136"/>
    </row>
    <row r="8137" spans="2:108" x14ac:dyDescent="0.3">
      <c r="B8137"/>
      <c r="C8137"/>
      <c r="E8137"/>
      <c r="F8137"/>
      <c r="G8137"/>
      <c r="H8137"/>
      <c r="I8137"/>
      <c r="K8137"/>
      <c r="N8137"/>
      <c r="O8137"/>
      <c r="P8137"/>
      <c r="U8137"/>
      <c r="V8137"/>
      <c r="X8137"/>
      <c r="DD8137"/>
    </row>
    <row r="8138" spans="2:108" x14ac:dyDescent="0.3">
      <c r="B8138"/>
      <c r="C8138"/>
      <c r="E8138"/>
      <c r="F8138"/>
      <c r="G8138"/>
      <c r="H8138"/>
      <c r="I8138"/>
      <c r="K8138"/>
      <c r="N8138"/>
      <c r="U8138"/>
      <c r="V8138"/>
      <c r="X8138"/>
    </row>
    <row r="8139" spans="2:108" x14ac:dyDescent="0.3">
      <c r="B8139"/>
      <c r="C8139"/>
      <c r="E8139"/>
      <c r="F8139"/>
      <c r="G8139"/>
      <c r="H8139"/>
      <c r="I8139"/>
      <c r="K8139"/>
      <c r="N8139"/>
      <c r="U8139"/>
      <c r="V8139"/>
      <c r="X8139"/>
    </row>
    <row r="8140" spans="2:108" x14ac:dyDescent="0.3">
      <c r="B8140"/>
      <c r="C8140"/>
      <c r="E8140"/>
      <c r="F8140"/>
      <c r="G8140"/>
      <c r="H8140"/>
      <c r="I8140"/>
      <c r="K8140"/>
      <c r="N8140"/>
      <c r="U8140"/>
      <c r="V8140"/>
      <c r="X8140"/>
    </row>
    <row r="8141" spans="2:108" x14ac:dyDescent="0.3">
      <c r="B8141"/>
      <c r="C8141"/>
      <c r="E8141"/>
      <c r="F8141"/>
      <c r="G8141"/>
      <c r="H8141"/>
      <c r="I8141"/>
      <c r="K8141"/>
      <c r="N8141"/>
      <c r="U8141"/>
      <c r="V8141"/>
      <c r="X8141"/>
    </row>
    <row r="8142" spans="2:108" x14ac:dyDescent="0.3">
      <c r="B8142"/>
      <c r="C8142"/>
      <c r="E8142"/>
      <c r="F8142"/>
      <c r="G8142"/>
      <c r="H8142"/>
      <c r="I8142"/>
      <c r="K8142"/>
      <c r="N8142"/>
      <c r="U8142"/>
      <c r="V8142"/>
      <c r="X8142"/>
      <c r="DD8142"/>
    </row>
    <row r="8143" spans="2:108" x14ac:dyDescent="0.3">
      <c r="B8143"/>
      <c r="C8143"/>
      <c r="E8143"/>
      <c r="F8143"/>
      <c r="G8143"/>
      <c r="H8143"/>
      <c r="I8143"/>
      <c r="K8143"/>
      <c r="N8143"/>
      <c r="U8143"/>
      <c r="V8143"/>
      <c r="X8143"/>
    </row>
    <row r="8144" spans="2:108" x14ac:dyDescent="0.3">
      <c r="B8144"/>
      <c r="C8144"/>
      <c r="E8144"/>
      <c r="F8144"/>
      <c r="G8144"/>
      <c r="H8144"/>
      <c r="I8144"/>
      <c r="K8144"/>
      <c r="N8144"/>
      <c r="O8144"/>
      <c r="P8144"/>
      <c r="U8144"/>
      <c r="V8144"/>
      <c r="X8144"/>
      <c r="DD8144"/>
    </row>
    <row r="8145" spans="2:108" x14ac:dyDescent="0.3">
      <c r="B8145"/>
      <c r="C8145"/>
      <c r="E8145"/>
      <c r="F8145"/>
      <c r="G8145"/>
      <c r="H8145"/>
      <c r="I8145"/>
      <c r="K8145"/>
      <c r="N8145"/>
      <c r="U8145"/>
      <c r="V8145"/>
      <c r="X8145"/>
    </row>
    <row r="8146" spans="2:108" x14ac:dyDescent="0.3">
      <c r="B8146"/>
      <c r="C8146"/>
      <c r="E8146"/>
      <c r="F8146"/>
      <c r="G8146"/>
      <c r="H8146"/>
      <c r="I8146"/>
      <c r="K8146"/>
      <c r="N8146"/>
      <c r="U8146"/>
      <c r="V8146"/>
      <c r="X8146"/>
    </row>
    <row r="8147" spans="2:108" x14ac:dyDescent="0.3">
      <c r="B8147"/>
      <c r="C8147"/>
      <c r="E8147"/>
      <c r="F8147"/>
      <c r="G8147"/>
      <c r="H8147"/>
      <c r="I8147"/>
      <c r="K8147"/>
      <c r="N8147"/>
      <c r="O8147"/>
      <c r="P8147"/>
      <c r="U8147"/>
      <c r="V8147"/>
      <c r="X8147"/>
      <c r="DD8147"/>
    </row>
    <row r="8148" spans="2:108" x14ac:dyDescent="0.3">
      <c r="B8148"/>
      <c r="C8148"/>
      <c r="E8148"/>
      <c r="F8148"/>
      <c r="G8148"/>
      <c r="H8148"/>
      <c r="I8148"/>
      <c r="K8148"/>
      <c r="N8148"/>
      <c r="U8148"/>
      <c r="V8148"/>
      <c r="X8148"/>
    </row>
    <row r="8149" spans="2:108" x14ac:dyDescent="0.3">
      <c r="B8149"/>
      <c r="C8149"/>
      <c r="E8149"/>
      <c r="F8149"/>
      <c r="G8149"/>
      <c r="H8149"/>
      <c r="I8149"/>
      <c r="K8149"/>
      <c r="N8149"/>
      <c r="U8149"/>
      <c r="V8149"/>
      <c r="X8149"/>
      <c r="DD8149"/>
    </row>
    <row r="8150" spans="2:108" x14ac:dyDescent="0.3">
      <c r="B8150"/>
      <c r="C8150"/>
      <c r="E8150"/>
      <c r="F8150"/>
      <c r="G8150"/>
      <c r="H8150"/>
      <c r="I8150"/>
      <c r="K8150"/>
      <c r="N8150"/>
      <c r="U8150"/>
      <c r="V8150"/>
      <c r="X8150"/>
      <c r="Y8150"/>
      <c r="DD8150"/>
    </row>
    <row r="8151" spans="2:108" x14ac:dyDescent="0.3">
      <c r="B8151"/>
      <c r="C8151"/>
      <c r="E8151"/>
      <c r="F8151"/>
      <c r="G8151"/>
      <c r="H8151"/>
      <c r="I8151"/>
      <c r="K8151"/>
      <c r="N8151"/>
      <c r="O8151"/>
      <c r="P8151"/>
      <c r="U8151"/>
      <c r="V8151"/>
      <c r="X8151"/>
      <c r="DD8151"/>
    </row>
    <row r="8152" spans="2:108" x14ac:dyDescent="0.3">
      <c r="B8152"/>
      <c r="C8152"/>
      <c r="E8152"/>
      <c r="F8152"/>
      <c r="G8152"/>
      <c r="H8152"/>
      <c r="I8152"/>
      <c r="K8152"/>
      <c r="N8152"/>
      <c r="U8152"/>
      <c r="V8152"/>
      <c r="X8152"/>
      <c r="DD8152"/>
    </row>
    <row r="8153" spans="2:108" x14ac:dyDescent="0.3">
      <c r="B8153"/>
      <c r="C8153"/>
      <c r="E8153"/>
      <c r="F8153"/>
      <c r="G8153"/>
      <c r="H8153"/>
      <c r="I8153"/>
      <c r="K8153"/>
      <c r="N8153"/>
      <c r="O8153"/>
      <c r="P8153"/>
      <c r="Q8153"/>
      <c r="U8153"/>
      <c r="V8153"/>
      <c r="X8153"/>
      <c r="DD8153"/>
    </row>
    <row r="8154" spans="2:108" x14ac:dyDescent="0.3">
      <c r="B8154"/>
      <c r="C8154"/>
      <c r="E8154"/>
      <c r="F8154"/>
      <c r="G8154"/>
      <c r="H8154"/>
      <c r="I8154"/>
      <c r="K8154"/>
      <c r="N8154"/>
      <c r="O8154"/>
      <c r="P8154"/>
      <c r="Q8154"/>
      <c r="U8154"/>
      <c r="V8154"/>
      <c r="X8154"/>
      <c r="DD8154"/>
    </row>
    <row r="8155" spans="2:108" x14ac:dyDescent="0.3">
      <c r="B8155"/>
      <c r="C8155"/>
      <c r="E8155"/>
      <c r="F8155"/>
      <c r="G8155"/>
      <c r="H8155"/>
      <c r="I8155"/>
      <c r="K8155"/>
      <c r="N8155"/>
      <c r="O8155"/>
      <c r="P8155"/>
      <c r="U8155"/>
      <c r="V8155"/>
      <c r="X8155"/>
      <c r="DD8155"/>
    </row>
    <row r="8156" spans="2:108" x14ac:dyDescent="0.3">
      <c r="B8156"/>
      <c r="C8156"/>
      <c r="E8156"/>
      <c r="F8156"/>
      <c r="G8156"/>
      <c r="H8156"/>
      <c r="I8156"/>
      <c r="K8156"/>
      <c r="N8156"/>
      <c r="U8156"/>
      <c r="V8156"/>
      <c r="X8156"/>
      <c r="DD8156"/>
    </row>
    <row r="8157" spans="2:108" x14ac:dyDescent="0.3">
      <c r="B8157"/>
      <c r="C8157"/>
      <c r="E8157"/>
      <c r="F8157"/>
      <c r="G8157"/>
      <c r="H8157"/>
      <c r="I8157"/>
      <c r="K8157"/>
      <c r="N8157"/>
      <c r="U8157"/>
      <c r="V8157"/>
      <c r="X8157"/>
    </row>
    <row r="8158" spans="2:108" x14ac:dyDescent="0.3">
      <c r="B8158"/>
      <c r="C8158"/>
      <c r="E8158"/>
      <c r="F8158"/>
      <c r="G8158"/>
      <c r="H8158"/>
      <c r="I8158"/>
      <c r="K8158"/>
      <c r="N8158"/>
      <c r="U8158"/>
      <c r="V8158"/>
      <c r="X8158"/>
      <c r="DD8158"/>
    </row>
    <row r="8159" spans="2:108" x14ac:dyDescent="0.3">
      <c r="B8159"/>
      <c r="C8159"/>
      <c r="E8159"/>
      <c r="F8159"/>
      <c r="G8159"/>
      <c r="H8159"/>
      <c r="I8159"/>
      <c r="K8159"/>
      <c r="N8159"/>
      <c r="U8159"/>
      <c r="V8159"/>
      <c r="X8159"/>
    </row>
    <row r="8160" spans="2:108" x14ac:dyDescent="0.3">
      <c r="B8160"/>
      <c r="C8160"/>
      <c r="E8160"/>
      <c r="F8160"/>
      <c r="G8160"/>
      <c r="H8160"/>
      <c r="I8160"/>
      <c r="K8160"/>
      <c r="N8160"/>
      <c r="U8160"/>
      <c r="V8160"/>
      <c r="X8160"/>
    </row>
    <row r="8161" spans="2:108" x14ac:dyDescent="0.3">
      <c r="B8161"/>
      <c r="C8161"/>
      <c r="E8161"/>
      <c r="F8161"/>
      <c r="G8161"/>
      <c r="H8161"/>
      <c r="I8161"/>
      <c r="K8161"/>
      <c r="N8161"/>
      <c r="U8161"/>
      <c r="V8161"/>
      <c r="X8161"/>
      <c r="DD8161"/>
    </row>
    <row r="8162" spans="2:108" x14ac:dyDescent="0.3">
      <c r="B8162"/>
      <c r="C8162"/>
      <c r="E8162"/>
      <c r="F8162"/>
      <c r="G8162"/>
      <c r="H8162"/>
      <c r="I8162"/>
      <c r="K8162"/>
      <c r="N8162"/>
      <c r="U8162"/>
      <c r="V8162"/>
      <c r="X8162"/>
    </row>
    <row r="8163" spans="2:108" x14ac:dyDescent="0.3">
      <c r="B8163"/>
      <c r="C8163"/>
      <c r="E8163"/>
      <c r="F8163"/>
      <c r="G8163"/>
      <c r="H8163"/>
      <c r="I8163"/>
      <c r="K8163"/>
      <c r="N8163"/>
      <c r="U8163"/>
      <c r="V8163"/>
      <c r="X8163"/>
    </row>
    <row r="8164" spans="2:108" x14ac:dyDescent="0.3">
      <c r="B8164"/>
      <c r="C8164"/>
      <c r="E8164"/>
      <c r="F8164"/>
      <c r="G8164"/>
      <c r="H8164"/>
      <c r="I8164"/>
      <c r="K8164"/>
      <c r="N8164"/>
      <c r="U8164"/>
      <c r="V8164"/>
      <c r="X8164"/>
      <c r="Y8164"/>
      <c r="DD8164"/>
    </row>
    <row r="8165" spans="2:108" x14ac:dyDescent="0.3">
      <c r="B8165"/>
      <c r="C8165"/>
      <c r="E8165"/>
      <c r="F8165"/>
      <c r="G8165"/>
      <c r="H8165"/>
      <c r="I8165"/>
      <c r="K8165"/>
      <c r="N8165"/>
      <c r="U8165"/>
      <c r="V8165"/>
      <c r="X8165"/>
    </row>
    <row r="8166" spans="2:108" x14ac:dyDescent="0.3">
      <c r="B8166"/>
      <c r="C8166"/>
      <c r="E8166"/>
      <c r="F8166"/>
      <c r="G8166"/>
      <c r="H8166"/>
      <c r="I8166"/>
      <c r="K8166"/>
      <c r="N8166"/>
      <c r="U8166"/>
      <c r="V8166"/>
      <c r="X8166"/>
      <c r="DD8166"/>
    </row>
    <row r="8167" spans="2:108" x14ac:dyDescent="0.3">
      <c r="B8167"/>
      <c r="C8167"/>
      <c r="E8167"/>
      <c r="F8167"/>
      <c r="G8167"/>
      <c r="H8167"/>
      <c r="I8167"/>
      <c r="K8167"/>
      <c r="N8167"/>
      <c r="U8167"/>
      <c r="V8167"/>
      <c r="X8167"/>
    </row>
    <row r="8168" spans="2:108" x14ac:dyDescent="0.3">
      <c r="B8168"/>
      <c r="C8168"/>
      <c r="E8168"/>
      <c r="F8168"/>
      <c r="G8168"/>
      <c r="I8168"/>
      <c r="K8168"/>
      <c r="N8168"/>
      <c r="U8168"/>
      <c r="V8168"/>
      <c r="X8168"/>
      <c r="Y8168"/>
    </row>
    <row r="8169" spans="2:108" x14ac:dyDescent="0.3">
      <c r="B8169"/>
      <c r="C8169"/>
      <c r="E8169"/>
      <c r="F8169"/>
      <c r="G8169"/>
      <c r="H8169"/>
      <c r="I8169"/>
      <c r="K8169"/>
      <c r="N8169"/>
      <c r="U8169"/>
      <c r="V8169"/>
      <c r="X8169"/>
      <c r="DD8169"/>
    </row>
    <row r="8170" spans="2:108" x14ac:dyDescent="0.3">
      <c r="B8170"/>
      <c r="C8170"/>
      <c r="E8170"/>
      <c r="F8170"/>
      <c r="G8170"/>
      <c r="H8170"/>
      <c r="I8170"/>
      <c r="K8170"/>
      <c r="N8170"/>
      <c r="U8170"/>
      <c r="V8170"/>
      <c r="X8170"/>
    </row>
    <row r="8171" spans="2:108" x14ac:dyDescent="0.3">
      <c r="B8171"/>
      <c r="C8171"/>
      <c r="E8171"/>
      <c r="F8171"/>
      <c r="G8171"/>
      <c r="H8171"/>
      <c r="I8171"/>
      <c r="K8171"/>
      <c r="N8171"/>
      <c r="U8171"/>
      <c r="V8171"/>
      <c r="X8171"/>
    </row>
    <row r="8172" spans="2:108" x14ac:dyDescent="0.3">
      <c r="B8172"/>
      <c r="C8172"/>
      <c r="E8172"/>
      <c r="F8172"/>
      <c r="G8172"/>
      <c r="H8172"/>
      <c r="I8172"/>
      <c r="K8172"/>
      <c r="N8172"/>
      <c r="U8172"/>
      <c r="V8172"/>
      <c r="X8172"/>
      <c r="Y8172"/>
    </row>
    <row r="8173" spans="2:108" x14ac:dyDescent="0.3">
      <c r="B8173"/>
      <c r="C8173"/>
      <c r="E8173"/>
      <c r="F8173"/>
      <c r="G8173"/>
      <c r="I8173"/>
      <c r="K8173"/>
      <c r="L8173"/>
      <c r="N8173"/>
      <c r="U8173"/>
      <c r="V8173"/>
      <c r="X8173"/>
      <c r="DD8173"/>
    </row>
    <row r="8174" spans="2:108" x14ac:dyDescent="0.3">
      <c r="B8174"/>
      <c r="C8174"/>
      <c r="E8174"/>
      <c r="F8174"/>
      <c r="G8174"/>
      <c r="H8174"/>
      <c r="I8174"/>
      <c r="K8174"/>
      <c r="N8174"/>
      <c r="U8174"/>
      <c r="V8174"/>
      <c r="X8174"/>
      <c r="Y8174"/>
    </row>
    <row r="8175" spans="2:108" x14ac:dyDescent="0.3">
      <c r="B8175"/>
      <c r="C8175"/>
      <c r="E8175"/>
      <c r="F8175"/>
      <c r="G8175"/>
      <c r="H8175"/>
      <c r="I8175"/>
      <c r="K8175"/>
      <c r="N8175"/>
      <c r="U8175"/>
      <c r="V8175"/>
      <c r="X8175"/>
      <c r="Y8175"/>
    </row>
    <row r="8176" spans="2:108" x14ac:dyDescent="0.3">
      <c r="B8176"/>
      <c r="C8176"/>
      <c r="E8176"/>
      <c r="F8176"/>
      <c r="G8176"/>
      <c r="I8176"/>
      <c r="K8176"/>
      <c r="L8176"/>
      <c r="N8176"/>
      <c r="U8176"/>
      <c r="V8176"/>
      <c r="X8176"/>
      <c r="DD8176"/>
    </row>
    <row r="8177" spans="2:108" x14ac:dyDescent="0.3">
      <c r="B8177"/>
      <c r="C8177"/>
      <c r="E8177"/>
      <c r="F8177"/>
      <c r="G8177"/>
      <c r="H8177"/>
      <c r="I8177"/>
      <c r="K8177"/>
      <c r="N8177"/>
      <c r="U8177"/>
      <c r="V8177"/>
      <c r="X8177"/>
      <c r="DD8177"/>
    </row>
    <row r="8178" spans="2:108" x14ac:dyDescent="0.3">
      <c r="B8178"/>
      <c r="C8178"/>
      <c r="E8178"/>
      <c r="F8178"/>
      <c r="G8178"/>
      <c r="H8178"/>
      <c r="I8178"/>
      <c r="K8178"/>
      <c r="N8178"/>
      <c r="U8178"/>
      <c r="V8178"/>
      <c r="X8178"/>
    </row>
    <row r="8179" spans="2:108" x14ac:dyDescent="0.3">
      <c r="B8179"/>
      <c r="C8179"/>
      <c r="E8179"/>
      <c r="F8179"/>
      <c r="G8179"/>
      <c r="H8179"/>
      <c r="I8179"/>
      <c r="K8179"/>
      <c r="N8179"/>
      <c r="O8179"/>
      <c r="P8179"/>
      <c r="U8179"/>
      <c r="V8179"/>
      <c r="X8179"/>
      <c r="DD8179"/>
    </row>
    <row r="8180" spans="2:108" x14ac:dyDescent="0.3">
      <c r="B8180"/>
      <c r="C8180"/>
      <c r="E8180"/>
      <c r="F8180"/>
      <c r="G8180"/>
      <c r="H8180"/>
      <c r="I8180"/>
      <c r="K8180"/>
      <c r="N8180"/>
      <c r="U8180"/>
      <c r="V8180"/>
      <c r="X8180"/>
    </row>
    <row r="8181" spans="2:108" x14ac:dyDescent="0.3">
      <c r="B8181"/>
      <c r="C8181"/>
      <c r="E8181"/>
      <c r="F8181"/>
      <c r="G8181"/>
      <c r="H8181"/>
      <c r="I8181"/>
      <c r="K8181"/>
      <c r="N8181"/>
      <c r="U8181"/>
      <c r="V8181"/>
      <c r="X8181"/>
    </row>
    <row r="8182" spans="2:108" x14ac:dyDescent="0.3">
      <c r="B8182"/>
      <c r="C8182"/>
      <c r="E8182"/>
      <c r="F8182"/>
      <c r="G8182"/>
      <c r="I8182"/>
      <c r="K8182"/>
      <c r="N8182"/>
      <c r="U8182"/>
      <c r="V8182"/>
      <c r="X8182"/>
    </row>
    <row r="8183" spans="2:108" x14ac:dyDescent="0.3">
      <c r="B8183"/>
      <c r="C8183"/>
      <c r="E8183"/>
      <c r="F8183"/>
      <c r="G8183"/>
      <c r="H8183"/>
      <c r="I8183"/>
      <c r="K8183"/>
      <c r="N8183"/>
      <c r="U8183"/>
      <c r="V8183"/>
      <c r="X8183"/>
    </row>
    <row r="8184" spans="2:108" x14ac:dyDescent="0.3">
      <c r="B8184"/>
      <c r="C8184"/>
      <c r="E8184"/>
      <c r="F8184"/>
      <c r="G8184"/>
      <c r="H8184"/>
      <c r="I8184"/>
      <c r="K8184"/>
      <c r="N8184"/>
      <c r="O8184"/>
      <c r="P8184"/>
      <c r="U8184"/>
      <c r="V8184"/>
      <c r="X8184"/>
      <c r="DD8184"/>
    </row>
    <row r="8185" spans="2:108" x14ac:dyDescent="0.3">
      <c r="B8185"/>
      <c r="C8185"/>
      <c r="E8185"/>
      <c r="F8185"/>
      <c r="G8185"/>
      <c r="H8185"/>
      <c r="I8185"/>
      <c r="K8185"/>
      <c r="N8185"/>
      <c r="O8185"/>
      <c r="P8185"/>
      <c r="U8185"/>
      <c r="V8185"/>
      <c r="X8185"/>
      <c r="DD8185"/>
    </row>
    <row r="8186" spans="2:108" x14ac:dyDescent="0.3">
      <c r="B8186"/>
      <c r="C8186"/>
      <c r="E8186"/>
      <c r="F8186"/>
      <c r="G8186"/>
      <c r="H8186"/>
      <c r="I8186"/>
      <c r="K8186"/>
      <c r="N8186"/>
      <c r="U8186"/>
      <c r="V8186"/>
      <c r="X8186"/>
    </row>
    <row r="8187" spans="2:108" x14ac:dyDescent="0.3">
      <c r="B8187"/>
      <c r="C8187"/>
      <c r="E8187"/>
      <c r="F8187"/>
      <c r="G8187"/>
      <c r="H8187"/>
      <c r="I8187"/>
      <c r="K8187"/>
      <c r="N8187"/>
      <c r="U8187"/>
      <c r="V8187"/>
      <c r="X8187"/>
    </row>
    <row r="8188" spans="2:108" x14ac:dyDescent="0.3">
      <c r="B8188"/>
      <c r="C8188"/>
      <c r="E8188"/>
      <c r="F8188"/>
      <c r="G8188"/>
      <c r="H8188"/>
      <c r="I8188"/>
      <c r="K8188"/>
      <c r="N8188"/>
      <c r="O8188"/>
      <c r="P8188"/>
      <c r="U8188"/>
      <c r="V8188"/>
      <c r="X8188"/>
      <c r="DD8188"/>
    </row>
    <row r="8189" spans="2:108" x14ac:dyDescent="0.3">
      <c r="B8189"/>
      <c r="C8189"/>
      <c r="E8189"/>
      <c r="F8189"/>
      <c r="G8189"/>
      <c r="H8189"/>
      <c r="I8189"/>
      <c r="K8189"/>
      <c r="N8189"/>
      <c r="U8189"/>
      <c r="V8189"/>
      <c r="X8189"/>
    </row>
    <row r="8190" spans="2:108" x14ac:dyDescent="0.3">
      <c r="B8190"/>
      <c r="C8190"/>
      <c r="E8190"/>
      <c r="F8190"/>
      <c r="G8190"/>
      <c r="H8190"/>
      <c r="I8190"/>
      <c r="K8190"/>
      <c r="N8190"/>
      <c r="U8190"/>
      <c r="V8190"/>
      <c r="X8190"/>
      <c r="Y8190"/>
      <c r="DD8190"/>
    </row>
    <row r="8191" spans="2:108" x14ac:dyDescent="0.3">
      <c r="B8191"/>
      <c r="C8191"/>
      <c r="E8191"/>
      <c r="F8191"/>
      <c r="G8191"/>
      <c r="H8191"/>
      <c r="I8191"/>
      <c r="K8191"/>
      <c r="N8191"/>
      <c r="U8191"/>
      <c r="V8191"/>
      <c r="X8191"/>
    </row>
    <row r="8192" spans="2:108" x14ac:dyDescent="0.3">
      <c r="B8192"/>
      <c r="C8192"/>
      <c r="E8192"/>
      <c r="F8192"/>
      <c r="G8192"/>
      <c r="H8192"/>
      <c r="I8192"/>
      <c r="K8192"/>
      <c r="N8192"/>
      <c r="U8192"/>
      <c r="V8192"/>
      <c r="X8192"/>
    </row>
    <row r="8193" spans="2:108" x14ac:dyDescent="0.3">
      <c r="B8193"/>
      <c r="C8193"/>
      <c r="E8193"/>
      <c r="F8193"/>
      <c r="G8193"/>
      <c r="H8193"/>
      <c r="I8193"/>
      <c r="K8193"/>
      <c r="N8193"/>
      <c r="U8193"/>
      <c r="V8193"/>
      <c r="X8193"/>
      <c r="DD8193"/>
    </row>
    <row r="8194" spans="2:108" x14ac:dyDescent="0.3">
      <c r="B8194"/>
      <c r="C8194"/>
      <c r="E8194"/>
      <c r="F8194"/>
      <c r="G8194"/>
      <c r="I8194"/>
      <c r="K8194"/>
      <c r="N8194"/>
      <c r="U8194"/>
      <c r="V8194"/>
      <c r="X8194"/>
      <c r="DD8194"/>
    </row>
    <row r="8195" spans="2:108" x14ac:dyDescent="0.3">
      <c r="B8195"/>
      <c r="C8195"/>
      <c r="E8195"/>
      <c r="F8195"/>
      <c r="G8195"/>
      <c r="H8195"/>
      <c r="I8195"/>
      <c r="K8195"/>
      <c r="N8195"/>
      <c r="O8195"/>
      <c r="P8195"/>
      <c r="U8195"/>
      <c r="V8195"/>
      <c r="X8195"/>
      <c r="DD8195"/>
    </row>
    <row r="8196" spans="2:108" x14ac:dyDescent="0.3">
      <c r="B8196"/>
      <c r="C8196"/>
      <c r="E8196"/>
      <c r="F8196"/>
      <c r="G8196"/>
      <c r="H8196"/>
      <c r="I8196"/>
      <c r="K8196"/>
      <c r="N8196"/>
      <c r="U8196"/>
      <c r="V8196"/>
      <c r="X8196"/>
    </row>
    <row r="8197" spans="2:108" x14ac:dyDescent="0.3">
      <c r="B8197"/>
      <c r="C8197"/>
      <c r="E8197"/>
      <c r="F8197"/>
      <c r="G8197"/>
      <c r="H8197"/>
      <c r="I8197"/>
      <c r="K8197"/>
      <c r="N8197"/>
      <c r="U8197"/>
      <c r="V8197"/>
      <c r="X8197"/>
    </row>
    <row r="8198" spans="2:108" x14ac:dyDescent="0.3">
      <c r="B8198"/>
      <c r="C8198"/>
      <c r="E8198"/>
      <c r="F8198"/>
      <c r="G8198"/>
      <c r="H8198"/>
      <c r="I8198"/>
      <c r="K8198"/>
      <c r="N8198"/>
      <c r="U8198"/>
      <c r="V8198"/>
      <c r="X8198"/>
    </row>
    <row r="8199" spans="2:108" x14ac:dyDescent="0.3">
      <c r="B8199"/>
      <c r="C8199"/>
      <c r="E8199"/>
      <c r="F8199"/>
      <c r="G8199"/>
      <c r="H8199"/>
      <c r="I8199"/>
      <c r="K8199"/>
      <c r="N8199"/>
      <c r="O8199"/>
      <c r="P8199"/>
      <c r="Q8199"/>
      <c r="U8199"/>
      <c r="V8199"/>
      <c r="X8199"/>
      <c r="DD8199"/>
    </row>
    <row r="8200" spans="2:108" x14ac:dyDescent="0.3">
      <c r="B8200"/>
      <c r="C8200"/>
      <c r="E8200"/>
      <c r="F8200"/>
      <c r="G8200"/>
      <c r="H8200"/>
      <c r="I8200"/>
      <c r="K8200"/>
      <c r="N8200"/>
      <c r="U8200"/>
      <c r="V8200"/>
      <c r="X8200"/>
    </row>
    <row r="8201" spans="2:108" x14ac:dyDescent="0.3">
      <c r="B8201"/>
      <c r="C8201"/>
      <c r="E8201"/>
      <c r="F8201"/>
      <c r="G8201"/>
      <c r="H8201"/>
      <c r="I8201"/>
      <c r="K8201"/>
      <c r="N8201"/>
      <c r="U8201"/>
      <c r="V8201"/>
      <c r="X8201"/>
      <c r="DD8201"/>
    </row>
    <row r="8202" spans="2:108" x14ac:dyDescent="0.3">
      <c r="B8202"/>
      <c r="C8202"/>
      <c r="E8202"/>
      <c r="F8202"/>
      <c r="G8202"/>
      <c r="I8202"/>
      <c r="K8202"/>
      <c r="L8202"/>
      <c r="N8202"/>
      <c r="U8202"/>
      <c r="V8202"/>
      <c r="X8202"/>
      <c r="DD8202"/>
    </row>
    <row r="8203" spans="2:108" x14ac:dyDescent="0.3">
      <c r="B8203"/>
      <c r="C8203"/>
      <c r="E8203"/>
      <c r="F8203"/>
      <c r="G8203"/>
      <c r="H8203"/>
      <c r="I8203"/>
      <c r="K8203"/>
      <c r="N8203"/>
      <c r="U8203"/>
      <c r="V8203"/>
      <c r="X8203"/>
    </row>
    <row r="8204" spans="2:108" x14ac:dyDescent="0.3">
      <c r="B8204"/>
      <c r="C8204"/>
      <c r="E8204"/>
      <c r="F8204"/>
      <c r="G8204"/>
      <c r="H8204"/>
      <c r="I8204"/>
      <c r="K8204"/>
      <c r="N8204"/>
      <c r="U8204"/>
      <c r="V8204"/>
      <c r="X8204"/>
    </row>
    <row r="8205" spans="2:108" x14ac:dyDescent="0.3">
      <c r="B8205"/>
      <c r="C8205"/>
      <c r="E8205"/>
      <c r="F8205"/>
      <c r="G8205"/>
      <c r="H8205"/>
      <c r="I8205"/>
      <c r="K8205"/>
      <c r="N8205"/>
      <c r="O8205"/>
      <c r="P8205"/>
      <c r="U8205"/>
      <c r="V8205"/>
      <c r="X8205"/>
      <c r="DD8205"/>
    </row>
    <row r="8206" spans="2:108" x14ac:dyDescent="0.3">
      <c r="B8206"/>
      <c r="C8206"/>
      <c r="E8206"/>
      <c r="F8206"/>
      <c r="G8206"/>
      <c r="H8206"/>
      <c r="I8206"/>
      <c r="K8206"/>
      <c r="N8206"/>
      <c r="U8206"/>
      <c r="V8206"/>
      <c r="X8206"/>
    </row>
    <row r="8207" spans="2:108" x14ac:dyDescent="0.3">
      <c r="B8207"/>
      <c r="C8207"/>
      <c r="E8207"/>
      <c r="F8207"/>
      <c r="G8207"/>
      <c r="I8207"/>
      <c r="K8207"/>
      <c r="N8207"/>
      <c r="U8207"/>
      <c r="V8207"/>
      <c r="X8207"/>
      <c r="Y8207"/>
    </row>
    <row r="8208" spans="2:108" x14ac:dyDescent="0.3">
      <c r="B8208"/>
      <c r="C8208"/>
      <c r="E8208"/>
      <c r="F8208"/>
      <c r="G8208"/>
      <c r="H8208"/>
      <c r="I8208"/>
      <c r="K8208"/>
      <c r="N8208"/>
      <c r="U8208"/>
      <c r="V8208"/>
      <c r="X8208"/>
    </row>
    <row r="8209" spans="2:108" x14ac:dyDescent="0.3">
      <c r="B8209"/>
      <c r="C8209"/>
      <c r="E8209"/>
      <c r="F8209"/>
      <c r="G8209"/>
      <c r="H8209"/>
      <c r="I8209"/>
      <c r="K8209"/>
      <c r="N8209"/>
      <c r="O8209"/>
      <c r="P8209"/>
      <c r="U8209"/>
      <c r="V8209"/>
      <c r="X8209"/>
      <c r="DD8209"/>
    </row>
    <row r="8210" spans="2:108" x14ac:dyDescent="0.3">
      <c r="B8210"/>
      <c r="C8210"/>
      <c r="E8210"/>
      <c r="F8210"/>
      <c r="G8210"/>
      <c r="H8210"/>
      <c r="I8210"/>
      <c r="K8210"/>
      <c r="N8210"/>
      <c r="U8210"/>
      <c r="V8210"/>
      <c r="X8210"/>
      <c r="DD8210"/>
    </row>
    <row r="8211" spans="2:108" x14ac:dyDescent="0.3">
      <c r="B8211"/>
      <c r="C8211"/>
      <c r="E8211"/>
      <c r="F8211"/>
      <c r="G8211"/>
      <c r="H8211"/>
      <c r="I8211"/>
      <c r="K8211"/>
      <c r="N8211"/>
      <c r="U8211"/>
      <c r="V8211"/>
      <c r="X8211"/>
      <c r="DD8211"/>
    </row>
    <row r="8212" spans="2:108" x14ac:dyDescent="0.3">
      <c r="B8212"/>
      <c r="C8212"/>
      <c r="E8212"/>
      <c r="F8212"/>
      <c r="G8212"/>
      <c r="I8212"/>
      <c r="K8212"/>
      <c r="N8212"/>
      <c r="U8212"/>
      <c r="V8212"/>
      <c r="X8212"/>
      <c r="Y8212"/>
      <c r="AD8212"/>
      <c r="DD8212"/>
    </row>
    <row r="8213" spans="2:108" x14ac:dyDescent="0.3">
      <c r="B8213"/>
      <c r="C8213"/>
      <c r="E8213"/>
      <c r="F8213"/>
      <c r="G8213"/>
      <c r="H8213"/>
      <c r="I8213"/>
      <c r="K8213"/>
      <c r="N8213"/>
      <c r="U8213"/>
      <c r="V8213"/>
      <c r="X8213"/>
    </row>
    <row r="8214" spans="2:108" x14ac:dyDescent="0.3">
      <c r="B8214"/>
      <c r="C8214"/>
      <c r="E8214"/>
      <c r="F8214"/>
      <c r="G8214"/>
      <c r="H8214"/>
      <c r="I8214"/>
      <c r="K8214"/>
      <c r="N8214"/>
      <c r="U8214"/>
      <c r="V8214"/>
      <c r="X8214"/>
    </row>
    <row r="8215" spans="2:108" x14ac:dyDescent="0.3">
      <c r="B8215"/>
      <c r="C8215"/>
      <c r="E8215"/>
      <c r="F8215"/>
      <c r="G8215"/>
      <c r="I8215"/>
      <c r="K8215"/>
      <c r="L8215"/>
      <c r="N8215"/>
      <c r="U8215"/>
      <c r="V8215"/>
      <c r="X8215"/>
      <c r="DD8215"/>
    </row>
    <row r="8216" spans="2:108" x14ac:dyDescent="0.3">
      <c r="B8216"/>
      <c r="C8216"/>
      <c r="E8216"/>
      <c r="F8216"/>
      <c r="G8216"/>
      <c r="H8216"/>
      <c r="I8216"/>
      <c r="K8216"/>
      <c r="N8216"/>
      <c r="O8216"/>
      <c r="P8216"/>
      <c r="U8216"/>
      <c r="V8216"/>
      <c r="X8216"/>
      <c r="DD8216"/>
    </row>
    <row r="8217" spans="2:108" x14ac:dyDescent="0.3">
      <c r="B8217"/>
      <c r="C8217"/>
      <c r="E8217"/>
      <c r="F8217"/>
      <c r="G8217"/>
      <c r="H8217"/>
      <c r="I8217"/>
      <c r="K8217"/>
      <c r="N8217"/>
      <c r="U8217"/>
      <c r="V8217"/>
      <c r="X8217"/>
      <c r="DD8217"/>
    </row>
    <row r="8218" spans="2:108" x14ac:dyDescent="0.3">
      <c r="B8218"/>
      <c r="C8218"/>
      <c r="E8218"/>
      <c r="F8218"/>
      <c r="G8218"/>
      <c r="H8218"/>
      <c r="I8218"/>
      <c r="K8218"/>
      <c r="N8218"/>
      <c r="U8218"/>
      <c r="V8218"/>
      <c r="X8218"/>
      <c r="Y8218"/>
    </row>
    <row r="8219" spans="2:108" x14ac:dyDescent="0.3">
      <c r="B8219"/>
      <c r="C8219"/>
      <c r="E8219"/>
      <c r="F8219"/>
      <c r="G8219"/>
      <c r="H8219"/>
      <c r="I8219"/>
      <c r="K8219"/>
      <c r="N8219"/>
      <c r="U8219"/>
      <c r="V8219"/>
      <c r="X8219"/>
      <c r="DD8219"/>
    </row>
    <row r="8220" spans="2:108" x14ac:dyDescent="0.3">
      <c r="B8220"/>
      <c r="C8220"/>
      <c r="E8220"/>
      <c r="F8220"/>
      <c r="G8220"/>
      <c r="H8220"/>
      <c r="I8220"/>
      <c r="K8220"/>
      <c r="N8220"/>
      <c r="U8220"/>
      <c r="V8220"/>
      <c r="X8220"/>
      <c r="DD8220"/>
    </row>
    <row r="8221" spans="2:108" x14ac:dyDescent="0.3">
      <c r="B8221"/>
      <c r="C8221"/>
      <c r="E8221"/>
      <c r="F8221"/>
      <c r="G8221"/>
      <c r="H8221"/>
      <c r="I8221"/>
      <c r="K8221"/>
      <c r="N8221"/>
      <c r="U8221"/>
      <c r="V8221"/>
      <c r="X8221"/>
    </row>
    <row r="8222" spans="2:108" x14ac:dyDescent="0.3">
      <c r="B8222"/>
      <c r="C8222"/>
      <c r="E8222"/>
      <c r="F8222"/>
      <c r="G8222"/>
      <c r="H8222"/>
      <c r="I8222"/>
      <c r="K8222"/>
      <c r="N8222"/>
      <c r="U8222"/>
      <c r="V8222"/>
      <c r="X8222"/>
    </row>
    <row r="8223" spans="2:108" x14ac:dyDescent="0.3">
      <c r="B8223"/>
      <c r="C8223"/>
      <c r="E8223"/>
      <c r="F8223"/>
      <c r="G8223"/>
      <c r="H8223"/>
      <c r="I8223"/>
      <c r="K8223"/>
      <c r="N8223"/>
      <c r="U8223"/>
      <c r="V8223"/>
      <c r="X8223"/>
    </row>
    <row r="8224" spans="2:108" x14ac:dyDescent="0.3">
      <c r="B8224"/>
      <c r="C8224"/>
      <c r="E8224"/>
      <c r="F8224"/>
      <c r="G8224"/>
      <c r="H8224"/>
      <c r="I8224"/>
      <c r="K8224"/>
      <c r="N8224"/>
      <c r="O8224"/>
      <c r="P8224"/>
      <c r="Q8224"/>
      <c r="U8224"/>
      <c r="V8224"/>
      <c r="X8224"/>
      <c r="DD8224"/>
    </row>
    <row r="8225" spans="2:108" x14ac:dyDescent="0.3">
      <c r="B8225"/>
      <c r="C8225"/>
      <c r="E8225"/>
      <c r="F8225"/>
      <c r="G8225"/>
      <c r="H8225"/>
      <c r="I8225"/>
      <c r="K8225"/>
      <c r="N8225"/>
      <c r="O8225"/>
      <c r="P8225"/>
      <c r="U8225"/>
      <c r="V8225"/>
      <c r="X8225"/>
      <c r="DD8225"/>
    </row>
    <row r="8226" spans="2:108" x14ac:dyDescent="0.3">
      <c r="B8226"/>
      <c r="C8226"/>
      <c r="E8226"/>
      <c r="F8226"/>
      <c r="G8226"/>
      <c r="I8226"/>
      <c r="K8226"/>
      <c r="N8226"/>
      <c r="U8226"/>
      <c r="V8226"/>
      <c r="X8226"/>
    </row>
    <row r="8227" spans="2:108" x14ac:dyDescent="0.3">
      <c r="B8227"/>
      <c r="C8227"/>
      <c r="E8227"/>
      <c r="F8227"/>
      <c r="G8227"/>
      <c r="I8227"/>
      <c r="K8227"/>
      <c r="N8227"/>
      <c r="U8227"/>
      <c r="V8227"/>
      <c r="X8227"/>
      <c r="AT8227"/>
    </row>
    <row r="8228" spans="2:108" x14ac:dyDescent="0.3">
      <c r="B8228"/>
      <c r="C8228"/>
      <c r="E8228"/>
      <c r="F8228"/>
      <c r="G8228"/>
      <c r="H8228"/>
      <c r="I8228"/>
      <c r="K8228"/>
      <c r="N8228"/>
      <c r="O8228"/>
      <c r="P8228"/>
      <c r="U8228"/>
      <c r="V8228"/>
      <c r="X8228"/>
      <c r="DD8228"/>
    </row>
    <row r="8229" spans="2:108" x14ac:dyDescent="0.3">
      <c r="B8229"/>
      <c r="C8229"/>
      <c r="E8229"/>
      <c r="F8229"/>
      <c r="G8229"/>
      <c r="H8229"/>
      <c r="I8229"/>
      <c r="K8229"/>
      <c r="N8229"/>
      <c r="U8229"/>
      <c r="V8229"/>
      <c r="X8229"/>
      <c r="DD8229"/>
    </row>
    <row r="8230" spans="2:108" x14ac:dyDescent="0.3">
      <c r="B8230"/>
      <c r="C8230"/>
      <c r="E8230"/>
      <c r="F8230"/>
      <c r="G8230"/>
      <c r="I8230"/>
      <c r="K8230"/>
      <c r="N8230"/>
      <c r="U8230"/>
      <c r="V8230"/>
      <c r="X8230"/>
      <c r="DD8230"/>
    </row>
    <row r="8231" spans="2:108" x14ac:dyDescent="0.3">
      <c r="B8231"/>
      <c r="C8231"/>
      <c r="E8231"/>
      <c r="F8231"/>
      <c r="G8231"/>
      <c r="H8231"/>
      <c r="I8231"/>
      <c r="K8231"/>
      <c r="N8231"/>
      <c r="O8231"/>
      <c r="P8231"/>
      <c r="U8231"/>
      <c r="V8231"/>
      <c r="X8231"/>
      <c r="DD8231"/>
    </row>
    <row r="8232" spans="2:108" x14ac:dyDescent="0.3">
      <c r="B8232"/>
      <c r="C8232"/>
      <c r="E8232"/>
      <c r="F8232"/>
      <c r="G8232"/>
      <c r="H8232"/>
      <c r="I8232"/>
      <c r="K8232"/>
      <c r="N8232"/>
      <c r="O8232"/>
      <c r="P8232"/>
      <c r="U8232"/>
      <c r="V8232"/>
      <c r="X8232"/>
      <c r="DD8232"/>
    </row>
    <row r="8233" spans="2:108" x14ac:dyDescent="0.3">
      <c r="B8233"/>
      <c r="C8233"/>
      <c r="E8233"/>
      <c r="F8233"/>
      <c r="G8233"/>
      <c r="H8233"/>
      <c r="I8233"/>
      <c r="K8233"/>
      <c r="N8233"/>
      <c r="U8233"/>
      <c r="V8233"/>
      <c r="X8233"/>
      <c r="Y8233"/>
      <c r="DD8233"/>
    </row>
    <row r="8234" spans="2:108" x14ac:dyDescent="0.3">
      <c r="B8234"/>
      <c r="C8234"/>
      <c r="E8234"/>
      <c r="F8234"/>
      <c r="G8234"/>
      <c r="H8234"/>
      <c r="I8234"/>
      <c r="K8234"/>
      <c r="N8234"/>
      <c r="U8234"/>
      <c r="V8234"/>
      <c r="X8234"/>
    </row>
    <row r="8235" spans="2:108" x14ac:dyDescent="0.3">
      <c r="B8235"/>
      <c r="C8235"/>
      <c r="E8235"/>
      <c r="F8235"/>
      <c r="G8235"/>
      <c r="H8235"/>
      <c r="I8235"/>
      <c r="K8235"/>
      <c r="N8235"/>
      <c r="U8235"/>
      <c r="V8235"/>
      <c r="X8235"/>
      <c r="DD8235"/>
    </row>
    <row r="8236" spans="2:108" x14ac:dyDescent="0.3">
      <c r="B8236"/>
      <c r="C8236"/>
      <c r="E8236"/>
      <c r="F8236"/>
      <c r="G8236"/>
      <c r="H8236"/>
      <c r="I8236"/>
      <c r="K8236"/>
      <c r="N8236"/>
      <c r="U8236"/>
      <c r="V8236"/>
      <c r="X8236"/>
      <c r="DD8236"/>
    </row>
    <row r="8237" spans="2:108" x14ac:dyDescent="0.3">
      <c r="B8237"/>
      <c r="C8237"/>
      <c r="E8237"/>
      <c r="F8237"/>
      <c r="G8237"/>
      <c r="H8237"/>
      <c r="I8237"/>
      <c r="K8237"/>
      <c r="N8237"/>
      <c r="U8237"/>
      <c r="V8237"/>
      <c r="X8237"/>
      <c r="DD8237"/>
    </row>
    <row r="8238" spans="2:108" x14ac:dyDescent="0.3">
      <c r="B8238"/>
      <c r="C8238"/>
      <c r="E8238"/>
      <c r="F8238"/>
      <c r="G8238"/>
      <c r="I8238"/>
      <c r="K8238"/>
      <c r="L8238"/>
      <c r="N8238"/>
      <c r="U8238"/>
      <c r="V8238"/>
      <c r="X8238"/>
      <c r="DD8238"/>
    </row>
    <row r="8239" spans="2:108" x14ac:dyDescent="0.3">
      <c r="B8239"/>
      <c r="C8239"/>
      <c r="E8239"/>
      <c r="F8239"/>
      <c r="G8239"/>
      <c r="H8239"/>
      <c r="I8239"/>
      <c r="K8239"/>
      <c r="N8239"/>
      <c r="U8239"/>
      <c r="V8239"/>
      <c r="X8239"/>
    </row>
    <row r="8240" spans="2:108" x14ac:dyDescent="0.3">
      <c r="B8240"/>
      <c r="C8240"/>
      <c r="E8240"/>
      <c r="F8240"/>
      <c r="G8240"/>
      <c r="H8240"/>
      <c r="I8240"/>
      <c r="K8240"/>
      <c r="N8240"/>
      <c r="U8240"/>
      <c r="V8240"/>
      <c r="X8240"/>
      <c r="Y8240"/>
    </row>
    <row r="8241" spans="2:108" x14ac:dyDescent="0.3">
      <c r="B8241"/>
      <c r="C8241"/>
      <c r="E8241"/>
      <c r="F8241"/>
      <c r="G8241"/>
      <c r="H8241"/>
      <c r="I8241"/>
      <c r="K8241"/>
      <c r="N8241"/>
      <c r="U8241"/>
      <c r="V8241"/>
      <c r="X8241"/>
    </row>
    <row r="8242" spans="2:108" x14ac:dyDescent="0.3">
      <c r="B8242"/>
      <c r="C8242"/>
      <c r="E8242"/>
      <c r="F8242"/>
      <c r="G8242"/>
      <c r="H8242"/>
      <c r="I8242"/>
      <c r="K8242"/>
      <c r="N8242"/>
      <c r="U8242"/>
      <c r="V8242"/>
      <c r="X8242"/>
    </row>
    <row r="8243" spans="2:108" x14ac:dyDescent="0.3">
      <c r="B8243"/>
      <c r="C8243"/>
      <c r="E8243"/>
      <c r="F8243"/>
      <c r="G8243"/>
      <c r="I8243"/>
      <c r="K8243"/>
      <c r="N8243"/>
      <c r="U8243"/>
      <c r="V8243"/>
      <c r="X8243"/>
      <c r="DD8243"/>
    </row>
    <row r="8244" spans="2:108" x14ac:dyDescent="0.3">
      <c r="B8244"/>
      <c r="C8244"/>
      <c r="E8244"/>
      <c r="F8244"/>
      <c r="G8244"/>
      <c r="H8244"/>
      <c r="I8244"/>
      <c r="K8244"/>
      <c r="N8244"/>
      <c r="O8244"/>
      <c r="P8244"/>
      <c r="U8244"/>
      <c r="V8244"/>
      <c r="X8244"/>
      <c r="DD8244"/>
    </row>
    <row r="8245" spans="2:108" x14ac:dyDescent="0.3">
      <c r="B8245"/>
      <c r="C8245"/>
      <c r="E8245"/>
      <c r="F8245"/>
      <c r="G8245"/>
      <c r="H8245"/>
      <c r="I8245"/>
      <c r="K8245"/>
      <c r="N8245"/>
      <c r="U8245"/>
      <c r="V8245"/>
      <c r="X8245"/>
    </row>
    <row r="8246" spans="2:108" x14ac:dyDescent="0.3">
      <c r="B8246"/>
      <c r="C8246"/>
      <c r="E8246"/>
      <c r="F8246"/>
      <c r="G8246"/>
      <c r="H8246"/>
      <c r="I8246"/>
      <c r="K8246"/>
      <c r="N8246"/>
      <c r="U8246"/>
      <c r="V8246"/>
      <c r="X8246"/>
    </row>
    <row r="8247" spans="2:108" x14ac:dyDescent="0.3">
      <c r="B8247"/>
      <c r="C8247"/>
      <c r="E8247"/>
      <c r="F8247"/>
      <c r="G8247"/>
      <c r="H8247"/>
      <c r="I8247"/>
      <c r="K8247"/>
      <c r="N8247"/>
      <c r="U8247"/>
      <c r="V8247"/>
      <c r="X8247"/>
    </row>
    <row r="8248" spans="2:108" x14ac:dyDescent="0.3">
      <c r="B8248"/>
      <c r="C8248"/>
      <c r="E8248"/>
      <c r="F8248"/>
      <c r="G8248"/>
      <c r="I8248"/>
      <c r="K8248"/>
      <c r="N8248"/>
      <c r="U8248"/>
      <c r="V8248"/>
      <c r="X8248"/>
    </row>
    <row r="8249" spans="2:108" x14ac:dyDescent="0.3">
      <c r="B8249"/>
      <c r="C8249"/>
      <c r="E8249"/>
      <c r="F8249"/>
      <c r="G8249"/>
      <c r="H8249"/>
      <c r="I8249"/>
      <c r="K8249"/>
      <c r="N8249"/>
      <c r="U8249"/>
      <c r="V8249"/>
      <c r="X8249"/>
    </row>
    <row r="8250" spans="2:108" x14ac:dyDescent="0.3">
      <c r="B8250"/>
      <c r="C8250"/>
      <c r="E8250"/>
      <c r="F8250"/>
      <c r="G8250"/>
      <c r="H8250"/>
      <c r="I8250"/>
      <c r="K8250"/>
      <c r="N8250"/>
      <c r="U8250"/>
      <c r="V8250"/>
      <c r="X8250"/>
    </row>
    <row r="8251" spans="2:108" x14ac:dyDescent="0.3">
      <c r="B8251"/>
      <c r="C8251"/>
      <c r="E8251"/>
      <c r="F8251"/>
      <c r="G8251"/>
      <c r="I8251"/>
      <c r="K8251"/>
      <c r="N8251"/>
      <c r="U8251"/>
      <c r="V8251"/>
      <c r="X8251"/>
      <c r="AT8251"/>
    </row>
    <row r="8252" spans="2:108" x14ac:dyDescent="0.3">
      <c r="B8252"/>
      <c r="C8252"/>
      <c r="E8252"/>
      <c r="F8252"/>
      <c r="G8252"/>
      <c r="H8252"/>
      <c r="I8252"/>
      <c r="K8252"/>
      <c r="N8252"/>
      <c r="O8252"/>
      <c r="P8252"/>
      <c r="U8252"/>
      <c r="V8252"/>
      <c r="X8252"/>
      <c r="DD8252"/>
    </row>
    <row r="8253" spans="2:108" x14ac:dyDescent="0.3">
      <c r="B8253"/>
      <c r="C8253"/>
      <c r="E8253"/>
      <c r="F8253"/>
      <c r="G8253"/>
      <c r="H8253"/>
      <c r="I8253"/>
      <c r="K8253"/>
      <c r="N8253"/>
      <c r="O8253"/>
      <c r="P8253"/>
      <c r="U8253"/>
      <c r="V8253"/>
      <c r="X8253"/>
      <c r="DD8253"/>
    </row>
    <row r="8254" spans="2:108" x14ac:dyDescent="0.3">
      <c r="B8254"/>
      <c r="C8254"/>
      <c r="E8254"/>
      <c r="F8254"/>
      <c r="G8254"/>
      <c r="H8254"/>
      <c r="I8254"/>
      <c r="K8254"/>
      <c r="N8254"/>
      <c r="U8254"/>
      <c r="V8254"/>
      <c r="X8254"/>
      <c r="Y8254"/>
      <c r="AP8254"/>
      <c r="AR8254"/>
      <c r="AV8254"/>
      <c r="BV8254"/>
      <c r="BW8254"/>
      <c r="BX8254"/>
      <c r="BY8254"/>
      <c r="CQ8254"/>
      <c r="DD8254"/>
    </row>
    <row r="8255" spans="2:108" x14ac:dyDescent="0.3">
      <c r="B8255"/>
      <c r="C8255"/>
      <c r="E8255"/>
      <c r="F8255"/>
      <c r="G8255"/>
      <c r="H8255"/>
      <c r="I8255"/>
      <c r="K8255"/>
      <c r="N8255"/>
      <c r="O8255"/>
      <c r="P8255"/>
      <c r="U8255"/>
      <c r="V8255"/>
      <c r="X8255"/>
      <c r="DD8255"/>
    </row>
    <row r="8256" spans="2:108" x14ac:dyDescent="0.3">
      <c r="B8256"/>
      <c r="C8256"/>
      <c r="E8256"/>
      <c r="F8256"/>
      <c r="G8256"/>
      <c r="I8256"/>
      <c r="K8256"/>
      <c r="N8256"/>
      <c r="U8256"/>
      <c r="V8256"/>
      <c r="X8256"/>
    </row>
    <row r="8257" spans="2:108" x14ac:dyDescent="0.3">
      <c r="B8257"/>
      <c r="C8257"/>
      <c r="E8257"/>
      <c r="F8257"/>
      <c r="G8257"/>
      <c r="H8257"/>
      <c r="I8257"/>
      <c r="K8257"/>
      <c r="N8257"/>
      <c r="U8257"/>
      <c r="V8257"/>
      <c r="X8257"/>
    </row>
    <row r="8258" spans="2:108" x14ac:dyDescent="0.3">
      <c r="B8258"/>
      <c r="C8258"/>
      <c r="E8258"/>
      <c r="F8258"/>
      <c r="G8258"/>
      <c r="H8258"/>
      <c r="I8258"/>
      <c r="K8258"/>
      <c r="N8258"/>
      <c r="U8258"/>
      <c r="V8258"/>
      <c r="X8258"/>
      <c r="DD8258"/>
    </row>
    <row r="8259" spans="2:108" x14ac:dyDescent="0.3">
      <c r="B8259"/>
      <c r="C8259"/>
      <c r="E8259"/>
      <c r="F8259"/>
      <c r="G8259"/>
      <c r="H8259"/>
      <c r="I8259"/>
      <c r="K8259"/>
      <c r="N8259"/>
      <c r="U8259"/>
      <c r="V8259"/>
      <c r="X8259"/>
    </row>
    <row r="8260" spans="2:108" x14ac:dyDescent="0.3">
      <c r="B8260"/>
      <c r="C8260"/>
      <c r="E8260"/>
      <c r="F8260"/>
      <c r="G8260"/>
      <c r="H8260"/>
      <c r="I8260"/>
      <c r="K8260"/>
      <c r="N8260"/>
      <c r="U8260"/>
      <c r="V8260"/>
      <c r="X8260"/>
      <c r="DD8260"/>
    </row>
    <row r="8261" spans="2:108" x14ac:dyDescent="0.3">
      <c r="B8261"/>
      <c r="C8261"/>
      <c r="E8261"/>
      <c r="F8261"/>
      <c r="G8261"/>
      <c r="H8261"/>
      <c r="I8261"/>
      <c r="K8261"/>
      <c r="N8261"/>
      <c r="O8261"/>
      <c r="P8261"/>
      <c r="U8261"/>
      <c r="V8261"/>
      <c r="X8261"/>
      <c r="DD8261"/>
    </row>
    <row r="8262" spans="2:108" x14ac:dyDescent="0.3">
      <c r="B8262"/>
      <c r="C8262"/>
      <c r="E8262"/>
      <c r="F8262"/>
      <c r="G8262"/>
      <c r="I8262"/>
      <c r="K8262"/>
      <c r="N8262"/>
      <c r="U8262"/>
      <c r="V8262"/>
      <c r="X8262"/>
      <c r="DD8262"/>
    </row>
    <row r="8263" spans="2:108" x14ac:dyDescent="0.3">
      <c r="B8263"/>
      <c r="C8263"/>
      <c r="E8263"/>
      <c r="F8263"/>
      <c r="G8263"/>
      <c r="H8263"/>
      <c r="I8263"/>
      <c r="K8263"/>
      <c r="N8263"/>
      <c r="U8263"/>
      <c r="V8263"/>
      <c r="X8263"/>
    </row>
    <row r="8264" spans="2:108" x14ac:dyDescent="0.3">
      <c r="B8264"/>
      <c r="C8264"/>
      <c r="E8264"/>
      <c r="F8264"/>
      <c r="G8264"/>
      <c r="H8264"/>
      <c r="I8264"/>
      <c r="K8264"/>
      <c r="N8264"/>
      <c r="O8264"/>
      <c r="P8264"/>
      <c r="U8264"/>
      <c r="V8264"/>
      <c r="X8264"/>
      <c r="DD8264"/>
    </row>
    <row r="8265" spans="2:108" x14ac:dyDescent="0.3">
      <c r="B8265"/>
      <c r="C8265"/>
      <c r="E8265"/>
      <c r="F8265"/>
      <c r="G8265"/>
      <c r="I8265"/>
      <c r="K8265"/>
      <c r="N8265"/>
      <c r="U8265"/>
      <c r="V8265"/>
      <c r="X8265"/>
    </row>
    <row r="8266" spans="2:108" x14ac:dyDescent="0.3">
      <c r="B8266"/>
      <c r="C8266"/>
      <c r="E8266"/>
      <c r="F8266"/>
      <c r="G8266"/>
      <c r="H8266"/>
      <c r="I8266"/>
      <c r="K8266"/>
      <c r="N8266"/>
      <c r="U8266"/>
      <c r="V8266"/>
      <c r="X8266"/>
    </row>
    <row r="8267" spans="2:108" x14ac:dyDescent="0.3">
      <c r="B8267"/>
      <c r="C8267"/>
      <c r="E8267"/>
      <c r="F8267"/>
      <c r="G8267"/>
      <c r="H8267"/>
      <c r="I8267"/>
      <c r="K8267"/>
      <c r="N8267"/>
      <c r="U8267"/>
      <c r="V8267"/>
      <c r="X8267"/>
      <c r="Y8267"/>
      <c r="DD8267"/>
    </row>
    <row r="8268" spans="2:108" x14ac:dyDescent="0.3">
      <c r="B8268"/>
      <c r="C8268"/>
      <c r="E8268"/>
      <c r="F8268"/>
      <c r="G8268"/>
      <c r="H8268"/>
      <c r="I8268"/>
      <c r="K8268"/>
      <c r="N8268"/>
      <c r="U8268"/>
      <c r="V8268"/>
      <c r="X8268"/>
    </row>
    <row r="8269" spans="2:108" x14ac:dyDescent="0.3">
      <c r="B8269"/>
      <c r="C8269"/>
      <c r="E8269"/>
      <c r="F8269"/>
      <c r="G8269"/>
      <c r="H8269"/>
      <c r="I8269"/>
      <c r="K8269"/>
      <c r="N8269"/>
      <c r="O8269"/>
      <c r="P8269"/>
      <c r="U8269"/>
      <c r="V8269"/>
      <c r="X8269"/>
      <c r="DD8269"/>
    </row>
    <row r="8270" spans="2:108" x14ac:dyDescent="0.3">
      <c r="B8270"/>
      <c r="C8270"/>
      <c r="E8270"/>
      <c r="F8270"/>
      <c r="G8270"/>
      <c r="H8270"/>
      <c r="I8270"/>
      <c r="K8270"/>
      <c r="N8270"/>
      <c r="U8270"/>
      <c r="V8270"/>
      <c r="X8270"/>
      <c r="DD8270"/>
    </row>
    <row r="8271" spans="2:108" x14ac:dyDescent="0.3">
      <c r="B8271"/>
      <c r="C8271"/>
      <c r="E8271"/>
      <c r="F8271"/>
      <c r="G8271"/>
      <c r="H8271"/>
      <c r="I8271"/>
      <c r="K8271"/>
      <c r="N8271"/>
      <c r="O8271"/>
      <c r="P8271"/>
      <c r="U8271"/>
      <c r="V8271"/>
      <c r="X8271"/>
      <c r="Y8271"/>
      <c r="DD8271"/>
    </row>
    <row r="8272" spans="2:108" x14ac:dyDescent="0.3">
      <c r="B8272"/>
      <c r="C8272"/>
      <c r="E8272"/>
      <c r="F8272"/>
      <c r="G8272"/>
      <c r="H8272"/>
      <c r="I8272"/>
      <c r="K8272"/>
      <c r="N8272"/>
      <c r="U8272"/>
      <c r="V8272"/>
      <c r="X8272"/>
    </row>
    <row r="8273" spans="2:108" x14ac:dyDescent="0.3">
      <c r="B8273"/>
      <c r="C8273"/>
      <c r="E8273"/>
      <c r="F8273"/>
      <c r="G8273"/>
      <c r="H8273"/>
      <c r="I8273"/>
      <c r="K8273"/>
      <c r="N8273"/>
      <c r="O8273"/>
      <c r="P8273"/>
      <c r="U8273"/>
      <c r="V8273"/>
      <c r="X8273"/>
      <c r="DD8273"/>
    </row>
    <row r="8274" spans="2:108" x14ac:dyDescent="0.3">
      <c r="B8274"/>
      <c r="C8274"/>
      <c r="E8274"/>
      <c r="F8274"/>
      <c r="G8274"/>
      <c r="I8274"/>
      <c r="K8274"/>
      <c r="L8274"/>
      <c r="N8274"/>
      <c r="U8274"/>
      <c r="V8274"/>
      <c r="X8274"/>
      <c r="DD8274"/>
    </row>
    <row r="8275" spans="2:108" x14ac:dyDescent="0.3">
      <c r="B8275"/>
      <c r="C8275"/>
      <c r="E8275"/>
      <c r="F8275"/>
      <c r="G8275"/>
      <c r="H8275"/>
      <c r="I8275"/>
      <c r="K8275"/>
      <c r="N8275"/>
      <c r="U8275"/>
      <c r="V8275"/>
      <c r="X8275"/>
      <c r="DD8275"/>
    </row>
    <row r="8276" spans="2:108" x14ac:dyDescent="0.3">
      <c r="B8276"/>
      <c r="C8276"/>
      <c r="E8276"/>
      <c r="F8276"/>
      <c r="G8276"/>
      <c r="H8276"/>
      <c r="I8276"/>
      <c r="K8276"/>
      <c r="N8276"/>
      <c r="U8276"/>
      <c r="V8276"/>
      <c r="X8276"/>
    </row>
    <row r="8277" spans="2:108" x14ac:dyDescent="0.3">
      <c r="B8277"/>
      <c r="C8277"/>
      <c r="E8277"/>
      <c r="F8277"/>
      <c r="G8277"/>
      <c r="H8277"/>
      <c r="I8277"/>
      <c r="K8277"/>
      <c r="N8277"/>
      <c r="U8277"/>
      <c r="V8277"/>
      <c r="X8277"/>
      <c r="DD8277"/>
    </row>
    <row r="8278" spans="2:108" x14ac:dyDescent="0.3">
      <c r="B8278"/>
      <c r="C8278"/>
      <c r="E8278"/>
      <c r="F8278"/>
      <c r="G8278"/>
      <c r="H8278"/>
      <c r="I8278"/>
      <c r="K8278"/>
      <c r="N8278"/>
      <c r="U8278"/>
      <c r="V8278"/>
      <c r="X8278"/>
      <c r="DD8278"/>
    </row>
    <row r="8279" spans="2:108" x14ac:dyDescent="0.3">
      <c r="B8279"/>
      <c r="C8279"/>
      <c r="E8279"/>
      <c r="F8279"/>
      <c r="G8279"/>
      <c r="H8279"/>
      <c r="I8279"/>
      <c r="K8279"/>
      <c r="N8279"/>
      <c r="U8279"/>
      <c r="V8279"/>
      <c r="X8279"/>
      <c r="DD8279"/>
    </row>
    <row r="8280" spans="2:108" x14ac:dyDescent="0.3">
      <c r="B8280"/>
      <c r="C8280"/>
      <c r="E8280"/>
      <c r="F8280"/>
      <c r="G8280"/>
      <c r="H8280"/>
      <c r="I8280"/>
      <c r="K8280"/>
      <c r="N8280"/>
      <c r="O8280"/>
      <c r="P8280"/>
      <c r="U8280"/>
      <c r="V8280"/>
      <c r="X8280"/>
      <c r="DD8280"/>
    </row>
    <row r="8281" spans="2:108" x14ac:dyDescent="0.3">
      <c r="B8281"/>
      <c r="C8281"/>
      <c r="E8281"/>
      <c r="F8281"/>
      <c r="G8281"/>
      <c r="H8281"/>
      <c r="I8281"/>
      <c r="K8281"/>
      <c r="N8281"/>
      <c r="U8281"/>
      <c r="V8281"/>
      <c r="X8281"/>
    </row>
    <row r="8282" spans="2:108" x14ac:dyDescent="0.3">
      <c r="B8282"/>
      <c r="C8282"/>
      <c r="E8282"/>
      <c r="F8282"/>
      <c r="G8282"/>
      <c r="I8282"/>
      <c r="K8282"/>
      <c r="N8282"/>
      <c r="U8282"/>
      <c r="V8282"/>
      <c r="X8282"/>
      <c r="Y8282"/>
    </row>
    <row r="8283" spans="2:108" x14ac:dyDescent="0.3">
      <c r="B8283"/>
      <c r="C8283"/>
      <c r="E8283"/>
      <c r="F8283"/>
      <c r="G8283"/>
      <c r="H8283"/>
      <c r="I8283"/>
      <c r="K8283"/>
      <c r="N8283"/>
      <c r="U8283"/>
      <c r="V8283"/>
      <c r="X8283"/>
    </row>
    <row r="8284" spans="2:108" x14ac:dyDescent="0.3">
      <c r="B8284"/>
      <c r="C8284"/>
      <c r="E8284"/>
      <c r="F8284"/>
      <c r="G8284"/>
      <c r="I8284"/>
      <c r="K8284"/>
      <c r="N8284"/>
      <c r="U8284"/>
      <c r="V8284"/>
      <c r="X8284"/>
      <c r="DD8284"/>
    </row>
    <row r="8285" spans="2:108" x14ac:dyDescent="0.3">
      <c r="B8285"/>
      <c r="C8285"/>
      <c r="E8285"/>
      <c r="F8285"/>
      <c r="G8285"/>
      <c r="H8285"/>
      <c r="I8285"/>
      <c r="K8285"/>
      <c r="N8285"/>
      <c r="U8285"/>
      <c r="V8285"/>
      <c r="X8285"/>
      <c r="Y8285"/>
    </row>
    <row r="8286" spans="2:108" x14ac:dyDescent="0.3">
      <c r="B8286"/>
      <c r="C8286"/>
      <c r="E8286"/>
      <c r="F8286"/>
      <c r="G8286"/>
      <c r="H8286"/>
      <c r="I8286"/>
      <c r="K8286"/>
      <c r="N8286"/>
      <c r="U8286"/>
      <c r="V8286"/>
      <c r="X8286"/>
      <c r="DD8286"/>
    </row>
    <row r="8287" spans="2:108" x14ac:dyDescent="0.3">
      <c r="B8287"/>
      <c r="C8287"/>
      <c r="E8287"/>
      <c r="F8287"/>
      <c r="G8287"/>
      <c r="H8287"/>
      <c r="I8287"/>
      <c r="K8287"/>
      <c r="N8287"/>
      <c r="O8287"/>
      <c r="P8287"/>
      <c r="U8287"/>
      <c r="V8287"/>
      <c r="X8287"/>
      <c r="DD8287"/>
    </row>
    <row r="8288" spans="2:108" x14ac:dyDescent="0.3">
      <c r="B8288"/>
      <c r="C8288"/>
      <c r="E8288"/>
      <c r="F8288"/>
      <c r="G8288"/>
      <c r="H8288"/>
      <c r="I8288"/>
      <c r="K8288"/>
      <c r="N8288"/>
      <c r="U8288"/>
      <c r="V8288"/>
      <c r="X8288"/>
    </row>
    <row r="8289" spans="2:108" x14ac:dyDescent="0.3">
      <c r="B8289"/>
      <c r="C8289"/>
      <c r="E8289"/>
      <c r="F8289"/>
      <c r="G8289"/>
      <c r="H8289"/>
      <c r="I8289"/>
      <c r="K8289"/>
      <c r="N8289"/>
      <c r="O8289"/>
      <c r="P8289"/>
      <c r="U8289"/>
      <c r="V8289"/>
      <c r="X8289"/>
      <c r="DD8289"/>
    </row>
    <row r="8290" spans="2:108" x14ac:dyDescent="0.3">
      <c r="B8290"/>
      <c r="C8290"/>
      <c r="E8290"/>
      <c r="F8290"/>
      <c r="G8290"/>
      <c r="H8290"/>
      <c r="I8290"/>
      <c r="K8290"/>
      <c r="N8290"/>
      <c r="U8290"/>
      <c r="V8290"/>
      <c r="X8290"/>
      <c r="Y8290"/>
      <c r="AP8290"/>
      <c r="AR8290"/>
      <c r="AV8290"/>
      <c r="AX8290"/>
      <c r="BS8290"/>
      <c r="BV8290"/>
      <c r="BW8290"/>
      <c r="BX8290"/>
      <c r="BY8290"/>
      <c r="CO8290"/>
      <c r="DD8290"/>
    </row>
    <row r="8291" spans="2:108" x14ac:dyDescent="0.3">
      <c r="B8291"/>
      <c r="C8291"/>
      <c r="E8291"/>
      <c r="F8291"/>
      <c r="G8291"/>
      <c r="H8291"/>
      <c r="I8291"/>
      <c r="K8291"/>
      <c r="N8291"/>
      <c r="U8291"/>
      <c r="V8291"/>
      <c r="X8291"/>
    </row>
    <row r="8292" spans="2:108" x14ac:dyDescent="0.3">
      <c r="B8292"/>
      <c r="C8292"/>
      <c r="E8292"/>
      <c r="F8292"/>
      <c r="G8292"/>
      <c r="H8292"/>
      <c r="I8292"/>
      <c r="K8292"/>
      <c r="N8292"/>
      <c r="U8292"/>
      <c r="V8292"/>
      <c r="X8292"/>
      <c r="DD8292"/>
    </row>
    <row r="8293" spans="2:108" x14ac:dyDescent="0.3">
      <c r="B8293"/>
      <c r="C8293"/>
      <c r="E8293"/>
      <c r="F8293"/>
      <c r="G8293"/>
      <c r="H8293"/>
      <c r="I8293"/>
      <c r="K8293"/>
      <c r="N8293"/>
      <c r="U8293"/>
      <c r="V8293"/>
      <c r="X8293"/>
    </row>
    <row r="8294" spans="2:108" x14ac:dyDescent="0.3">
      <c r="B8294"/>
      <c r="C8294"/>
      <c r="E8294"/>
      <c r="F8294"/>
      <c r="G8294"/>
      <c r="H8294"/>
      <c r="I8294"/>
      <c r="K8294"/>
      <c r="N8294"/>
      <c r="U8294"/>
      <c r="V8294"/>
      <c r="X8294"/>
      <c r="DD8294"/>
    </row>
    <row r="8295" spans="2:108" x14ac:dyDescent="0.3">
      <c r="B8295"/>
      <c r="C8295"/>
      <c r="E8295"/>
      <c r="F8295"/>
      <c r="G8295"/>
      <c r="H8295"/>
      <c r="I8295"/>
      <c r="K8295"/>
      <c r="N8295"/>
      <c r="U8295"/>
      <c r="V8295"/>
      <c r="X8295"/>
    </row>
    <row r="8296" spans="2:108" x14ac:dyDescent="0.3">
      <c r="B8296"/>
      <c r="C8296"/>
      <c r="E8296"/>
      <c r="F8296"/>
      <c r="G8296"/>
      <c r="H8296"/>
      <c r="I8296"/>
      <c r="K8296"/>
      <c r="N8296"/>
      <c r="U8296"/>
      <c r="V8296"/>
      <c r="X8296"/>
      <c r="DD8296"/>
    </row>
    <row r="8297" spans="2:108" x14ac:dyDescent="0.3">
      <c r="B8297"/>
      <c r="C8297"/>
      <c r="E8297"/>
      <c r="F8297"/>
      <c r="G8297"/>
      <c r="H8297"/>
      <c r="I8297"/>
      <c r="K8297"/>
      <c r="N8297"/>
      <c r="U8297"/>
      <c r="V8297"/>
      <c r="X8297"/>
      <c r="DD8297"/>
    </row>
    <row r="8298" spans="2:108" x14ac:dyDescent="0.3">
      <c r="B8298"/>
      <c r="C8298"/>
      <c r="E8298"/>
      <c r="F8298"/>
      <c r="G8298"/>
      <c r="I8298"/>
      <c r="K8298"/>
      <c r="L8298"/>
      <c r="N8298"/>
      <c r="U8298"/>
      <c r="V8298"/>
      <c r="X8298"/>
      <c r="DD8298"/>
    </row>
    <row r="8299" spans="2:108" x14ac:dyDescent="0.3">
      <c r="B8299"/>
      <c r="C8299"/>
      <c r="E8299"/>
      <c r="F8299"/>
      <c r="G8299"/>
      <c r="H8299"/>
      <c r="I8299"/>
      <c r="K8299"/>
      <c r="N8299"/>
      <c r="O8299"/>
      <c r="P8299"/>
      <c r="Q8299"/>
      <c r="U8299"/>
      <c r="V8299"/>
      <c r="X8299"/>
      <c r="DD8299"/>
    </row>
    <row r="8300" spans="2:108" x14ac:dyDescent="0.3">
      <c r="B8300"/>
      <c r="C8300"/>
      <c r="E8300"/>
      <c r="F8300"/>
      <c r="G8300"/>
      <c r="H8300"/>
      <c r="I8300"/>
      <c r="K8300"/>
      <c r="N8300"/>
      <c r="U8300"/>
      <c r="V8300"/>
      <c r="X8300"/>
    </row>
    <row r="8301" spans="2:108" x14ac:dyDescent="0.3">
      <c r="B8301"/>
      <c r="C8301"/>
      <c r="E8301"/>
      <c r="F8301"/>
      <c r="G8301"/>
      <c r="H8301"/>
      <c r="I8301"/>
      <c r="K8301"/>
      <c r="N8301"/>
      <c r="U8301"/>
      <c r="V8301"/>
      <c r="X8301"/>
    </row>
    <row r="8302" spans="2:108" x14ac:dyDescent="0.3">
      <c r="B8302"/>
      <c r="C8302"/>
      <c r="E8302"/>
      <c r="F8302"/>
      <c r="G8302"/>
      <c r="H8302"/>
      <c r="I8302"/>
      <c r="K8302"/>
      <c r="N8302"/>
      <c r="U8302"/>
      <c r="V8302"/>
      <c r="X8302"/>
    </row>
    <row r="8303" spans="2:108" x14ac:dyDescent="0.3">
      <c r="B8303"/>
      <c r="C8303"/>
      <c r="E8303"/>
      <c r="F8303"/>
      <c r="G8303"/>
      <c r="H8303"/>
      <c r="I8303"/>
      <c r="K8303"/>
      <c r="N8303"/>
      <c r="U8303"/>
      <c r="V8303"/>
      <c r="X8303"/>
      <c r="DD8303"/>
    </row>
    <row r="8304" spans="2:108" x14ac:dyDescent="0.3">
      <c r="B8304"/>
      <c r="C8304"/>
      <c r="E8304"/>
      <c r="F8304"/>
      <c r="G8304"/>
      <c r="H8304"/>
      <c r="I8304"/>
      <c r="K8304"/>
      <c r="N8304"/>
      <c r="U8304"/>
      <c r="V8304"/>
      <c r="X8304"/>
      <c r="DD8304"/>
    </row>
    <row r="8305" spans="2:108" x14ac:dyDescent="0.3">
      <c r="B8305"/>
      <c r="C8305"/>
      <c r="E8305"/>
      <c r="F8305"/>
      <c r="G8305"/>
      <c r="I8305"/>
      <c r="K8305"/>
      <c r="N8305"/>
      <c r="U8305"/>
      <c r="V8305"/>
      <c r="X8305"/>
    </row>
    <row r="8306" spans="2:108" x14ac:dyDescent="0.3">
      <c r="B8306"/>
      <c r="C8306"/>
      <c r="E8306"/>
      <c r="F8306"/>
      <c r="G8306"/>
      <c r="H8306"/>
      <c r="I8306"/>
      <c r="K8306"/>
      <c r="N8306"/>
      <c r="U8306"/>
      <c r="V8306"/>
      <c r="X8306"/>
    </row>
    <row r="8307" spans="2:108" x14ac:dyDescent="0.3">
      <c r="B8307"/>
      <c r="C8307"/>
      <c r="E8307"/>
      <c r="F8307"/>
      <c r="G8307"/>
      <c r="H8307"/>
      <c r="I8307"/>
      <c r="K8307"/>
      <c r="N8307"/>
      <c r="U8307"/>
      <c r="V8307"/>
      <c r="X8307"/>
      <c r="DD8307"/>
    </row>
    <row r="8308" spans="2:108" x14ac:dyDescent="0.3">
      <c r="B8308"/>
      <c r="C8308"/>
      <c r="E8308"/>
      <c r="F8308"/>
      <c r="G8308"/>
      <c r="H8308"/>
      <c r="I8308"/>
      <c r="K8308"/>
      <c r="N8308"/>
      <c r="O8308"/>
      <c r="P8308"/>
      <c r="U8308"/>
      <c r="V8308"/>
      <c r="X8308"/>
      <c r="DD8308"/>
    </row>
    <row r="8309" spans="2:108" x14ac:dyDescent="0.3">
      <c r="B8309"/>
      <c r="C8309"/>
      <c r="E8309"/>
      <c r="F8309"/>
      <c r="G8309"/>
      <c r="H8309"/>
      <c r="I8309"/>
      <c r="K8309"/>
      <c r="N8309"/>
      <c r="U8309"/>
      <c r="V8309"/>
      <c r="X8309"/>
    </row>
    <row r="8310" spans="2:108" x14ac:dyDescent="0.3">
      <c r="B8310"/>
      <c r="C8310"/>
      <c r="E8310"/>
      <c r="F8310"/>
      <c r="G8310"/>
      <c r="H8310"/>
      <c r="I8310"/>
      <c r="K8310"/>
      <c r="N8310"/>
      <c r="U8310"/>
      <c r="V8310"/>
      <c r="X8310"/>
    </row>
    <row r="8311" spans="2:108" x14ac:dyDescent="0.3">
      <c r="B8311"/>
      <c r="C8311"/>
      <c r="E8311"/>
      <c r="F8311"/>
      <c r="G8311"/>
      <c r="H8311"/>
      <c r="I8311"/>
      <c r="K8311"/>
      <c r="N8311"/>
      <c r="U8311"/>
      <c r="V8311"/>
      <c r="X8311"/>
    </row>
    <row r="8312" spans="2:108" x14ac:dyDescent="0.3">
      <c r="B8312"/>
      <c r="C8312"/>
      <c r="E8312"/>
      <c r="F8312"/>
      <c r="G8312"/>
      <c r="H8312"/>
      <c r="I8312"/>
      <c r="K8312"/>
      <c r="N8312"/>
      <c r="U8312"/>
      <c r="V8312"/>
      <c r="X8312"/>
      <c r="Y8312"/>
      <c r="DD8312"/>
    </row>
    <row r="8313" spans="2:108" x14ac:dyDescent="0.3">
      <c r="B8313"/>
      <c r="C8313"/>
      <c r="E8313"/>
      <c r="F8313"/>
      <c r="G8313"/>
      <c r="I8313"/>
      <c r="K8313"/>
      <c r="N8313"/>
      <c r="U8313"/>
      <c r="V8313"/>
      <c r="X8313"/>
      <c r="Y8313"/>
      <c r="AD8313"/>
      <c r="DD8313"/>
    </row>
    <row r="8314" spans="2:108" x14ac:dyDescent="0.3">
      <c r="B8314"/>
      <c r="C8314"/>
      <c r="E8314"/>
      <c r="F8314"/>
      <c r="G8314"/>
      <c r="H8314"/>
      <c r="I8314"/>
      <c r="K8314"/>
      <c r="N8314"/>
      <c r="U8314"/>
      <c r="V8314"/>
      <c r="X8314"/>
    </row>
    <row r="8315" spans="2:108" x14ac:dyDescent="0.3">
      <c r="B8315"/>
      <c r="C8315"/>
      <c r="E8315"/>
      <c r="F8315"/>
      <c r="G8315"/>
      <c r="H8315"/>
      <c r="I8315"/>
      <c r="K8315"/>
      <c r="N8315"/>
      <c r="U8315"/>
      <c r="V8315"/>
      <c r="X8315"/>
    </row>
    <row r="8316" spans="2:108" x14ac:dyDescent="0.3">
      <c r="B8316"/>
      <c r="C8316"/>
      <c r="E8316"/>
      <c r="F8316"/>
      <c r="G8316"/>
      <c r="H8316"/>
      <c r="I8316"/>
      <c r="K8316"/>
      <c r="N8316"/>
      <c r="U8316"/>
      <c r="V8316"/>
      <c r="X8316"/>
    </row>
    <row r="8317" spans="2:108" x14ac:dyDescent="0.3">
      <c r="B8317"/>
      <c r="C8317"/>
      <c r="E8317"/>
      <c r="F8317"/>
      <c r="G8317"/>
      <c r="H8317"/>
      <c r="I8317"/>
      <c r="K8317"/>
      <c r="N8317"/>
      <c r="U8317"/>
      <c r="V8317"/>
      <c r="X8317"/>
      <c r="DD8317"/>
    </row>
    <row r="8318" spans="2:108" x14ac:dyDescent="0.3">
      <c r="B8318"/>
      <c r="C8318"/>
      <c r="E8318"/>
      <c r="F8318"/>
      <c r="G8318"/>
      <c r="H8318"/>
      <c r="I8318"/>
      <c r="K8318"/>
      <c r="N8318"/>
      <c r="U8318"/>
      <c r="V8318"/>
      <c r="X8318"/>
    </row>
    <row r="8319" spans="2:108" x14ac:dyDescent="0.3">
      <c r="B8319"/>
      <c r="C8319"/>
      <c r="E8319"/>
      <c r="F8319"/>
      <c r="G8319"/>
      <c r="H8319"/>
      <c r="I8319"/>
      <c r="K8319"/>
      <c r="N8319"/>
      <c r="U8319"/>
      <c r="V8319"/>
      <c r="X8319"/>
    </row>
    <row r="8320" spans="2:108" x14ac:dyDescent="0.3">
      <c r="B8320"/>
      <c r="C8320"/>
      <c r="E8320"/>
      <c r="F8320"/>
      <c r="G8320"/>
      <c r="I8320"/>
      <c r="K8320"/>
      <c r="L8320"/>
      <c r="N8320"/>
      <c r="U8320"/>
      <c r="V8320"/>
      <c r="X8320"/>
      <c r="DD8320"/>
    </row>
    <row r="8321" spans="2:108" x14ac:dyDescent="0.3">
      <c r="B8321"/>
      <c r="C8321"/>
      <c r="E8321"/>
      <c r="F8321"/>
      <c r="G8321"/>
      <c r="H8321"/>
      <c r="I8321"/>
      <c r="K8321"/>
      <c r="N8321"/>
      <c r="U8321"/>
      <c r="V8321"/>
      <c r="X8321"/>
      <c r="DD8321"/>
    </row>
    <row r="8322" spans="2:108" x14ac:dyDescent="0.3">
      <c r="B8322"/>
      <c r="C8322"/>
      <c r="E8322"/>
      <c r="F8322"/>
      <c r="G8322"/>
      <c r="H8322"/>
      <c r="I8322"/>
      <c r="K8322"/>
      <c r="N8322"/>
      <c r="U8322"/>
      <c r="V8322"/>
      <c r="X8322"/>
    </row>
    <row r="8323" spans="2:108" x14ac:dyDescent="0.3">
      <c r="B8323"/>
      <c r="C8323"/>
      <c r="E8323"/>
      <c r="F8323"/>
      <c r="G8323"/>
      <c r="H8323"/>
      <c r="I8323"/>
      <c r="K8323"/>
      <c r="N8323"/>
      <c r="O8323"/>
      <c r="P8323"/>
      <c r="U8323"/>
      <c r="V8323"/>
      <c r="X8323"/>
      <c r="DD8323"/>
    </row>
    <row r="8324" spans="2:108" x14ac:dyDescent="0.3">
      <c r="B8324"/>
      <c r="C8324"/>
      <c r="E8324"/>
      <c r="F8324"/>
      <c r="G8324"/>
      <c r="H8324"/>
      <c r="I8324"/>
      <c r="K8324"/>
      <c r="N8324"/>
      <c r="U8324"/>
      <c r="V8324"/>
      <c r="X8324"/>
    </row>
    <row r="8325" spans="2:108" x14ac:dyDescent="0.3">
      <c r="B8325"/>
      <c r="C8325"/>
      <c r="E8325"/>
      <c r="F8325"/>
      <c r="G8325"/>
      <c r="H8325"/>
      <c r="I8325"/>
      <c r="K8325"/>
      <c r="N8325"/>
      <c r="U8325"/>
      <c r="V8325"/>
      <c r="X8325"/>
      <c r="DD8325"/>
    </row>
    <row r="8326" spans="2:108" x14ac:dyDescent="0.3">
      <c r="B8326"/>
      <c r="C8326"/>
      <c r="E8326"/>
      <c r="F8326"/>
      <c r="G8326"/>
      <c r="I8326"/>
      <c r="K8326"/>
      <c r="L8326"/>
      <c r="N8326"/>
      <c r="U8326"/>
      <c r="V8326"/>
      <c r="X8326"/>
      <c r="DD8326"/>
    </row>
    <row r="8327" spans="2:108" x14ac:dyDescent="0.3">
      <c r="B8327"/>
      <c r="C8327"/>
      <c r="E8327"/>
      <c r="F8327"/>
      <c r="G8327"/>
      <c r="H8327"/>
      <c r="I8327"/>
      <c r="K8327"/>
      <c r="N8327"/>
      <c r="U8327"/>
      <c r="V8327"/>
      <c r="X8327"/>
    </row>
    <row r="8328" spans="2:108" x14ac:dyDescent="0.3">
      <c r="B8328"/>
      <c r="C8328"/>
      <c r="E8328"/>
      <c r="F8328"/>
      <c r="G8328"/>
      <c r="H8328"/>
      <c r="I8328"/>
      <c r="K8328"/>
      <c r="N8328"/>
      <c r="U8328"/>
      <c r="V8328"/>
      <c r="X8328"/>
    </row>
    <row r="8329" spans="2:108" x14ac:dyDescent="0.3">
      <c r="B8329"/>
      <c r="C8329"/>
      <c r="E8329"/>
      <c r="F8329"/>
      <c r="G8329"/>
      <c r="H8329"/>
      <c r="I8329"/>
      <c r="K8329"/>
      <c r="N8329"/>
      <c r="U8329"/>
      <c r="V8329"/>
      <c r="X8329"/>
    </row>
    <row r="8330" spans="2:108" x14ac:dyDescent="0.3">
      <c r="B8330"/>
      <c r="C8330"/>
      <c r="E8330"/>
      <c r="F8330"/>
      <c r="G8330"/>
      <c r="H8330"/>
      <c r="I8330"/>
      <c r="K8330"/>
      <c r="N8330"/>
      <c r="U8330"/>
      <c r="V8330"/>
      <c r="X8330"/>
      <c r="Y8330"/>
      <c r="DD8330"/>
    </row>
    <row r="8331" spans="2:108" x14ac:dyDescent="0.3">
      <c r="B8331"/>
      <c r="C8331"/>
      <c r="E8331"/>
      <c r="F8331"/>
      <c r="G8331"/>
      <c r="H8331"/>
      <c r="I8331"/>
      <c r="K8331"/>
      <c r="N8331"/>
      <c r="U8331"/>
      <c r="V8331"/>
      <c r="X8331"/>
      <c r="DD8331"/>
    </row>
    <row r="8332" spans="2:108" x14ac:dyDescent="0.3">
      <c r="B8332"/>
      <c r="C8332"/>
      <c r="E8332"/>
      <c r="F8332"/>
      <c r="G8332"/>
      <c r="H8332"/>
      <c r="I8332"/>
      <c r="K8332"/>
      <c r="N8332"/>
      <c r="U8332"/>
      <c r="V8332"/>
      <c r="X8332"/>
    </row>
    <row r="8333" spans="2:108" x14ac:dyDescent="0.3">
      <c r="B8333"/>
      <c r="C8333"/>
      <c r="E8333"/>
      <c r="F8333"/>
      <c r="G8333"/>
      <c r="H8333"/>
      <c r="I8333"/>
      <c r="K8333"/>
      <c r="N8333"/>
      <c r="U8333"/>
      <c r="V8333"/>
      <c r="X8333"/>
      <c r="DD8333"/>
    </row>
    <row r="8334" spans="2:108" x14ac:dyDescent="0.3">
      <c r="B8334"/>
      <c r="C8334"/>
      <c r="E8334"/>
      <c r="F8334"/>
      <c r="G8334"/>
      <c r="H8334"/>
      <c r="I8334"/>
      <c r="K8334"/>
      <c r="N8334"/>
      <c r="U8334"/>
      <c r="V8334"/>
      <c r="X8334"/>
      <c r="DD8334"/>
    </row>
    <row r="8335" spans="2:108" x14ac:dyDescent="0.3">
      <c r="B8335"/>
      <c r="C8335"/>
      <c r="E8335"/>
      <c r="F8335"/>
      <c r="G8335"/>
      <c r="H8335"/>
      <c r="I8335"/>
      <c r="K8335"/>
      <c r="N8335"/>
      <c r="O8335"/>
      <c r="P8335"/>
      <c r="U8335"/>
      <c r="V8335"/>
      <c r="X8335"/>
      <c r="DD8335"/>
    </row>
    <row r="8336" spans="2:108" x14ac:dyDescent="0.3">
      <c r="B8336"/>
      <c r="C8336"/>
      <c r="E8336"/>
      <c r="F8336"/>
      <c r="G8336"/>
      <c r="H8336"/>
      <c r="I8336"/>
      <c r="K8336"/>
      <c r="N8336"/>
      <c r="O8336"/>
      <c r="P8336"/>
      <c r="U8336"/>
      <c r="V8336"/>
      <c r="X8336"/>
      <c r="DD8336"/>
    </row>
    <row r="8337" spans="2:108" x14ac:dyDescent="0.3">
      <c r="B8337"/>
      <c r="C8337"/>
      <c r="E8337"/>
      <c r="F8337"/>
      <c r="G8337"/>
      <c r="H8337"/>
      <c r="I8337"/>
      <c r="K8337"/>
      <c r="N8337"/>
      <c r="U8337"/>
      <c r="V8337"/>
      <c r="X8337"/>
    </row>
    <row r="8338" spans="2:108" x14ac:dyDescent="0.3">
      <c r="B8338"/>
      <c r="C8338"/>
      <c r="E8338"/>
      <c r="F8338"/>
      <c r="G8338"/>
      <c r="H8338"/>
      <c r="I8338"/>
      <c r="K8338"/>
      <c r="N8338"/>
      <c r="U8338"/>
      <c r="V8338"/>
      <c r="X8338"/>
      <c r="DD8338"/>
    </row>
    <row r="8339" spans="2:108" x14ac:dyDescent="0.3">
      <c r="B8339"/>
      <c r="C8339"/>
      <c r="E8339"/>
      <c r="F8339"/>
      <c r="G8339"/>
      <c r="H8339"/>
      <c r="I8339"/>
      <c r="K8339"/>
      <c r="N8339"/>
      <c r="U8339"/>
      <c r="V8339"/>
      <c r="X8339"/>
      <c r="Y8339"/>
      <c r="DD8339"/>
    </row>
    <row r="8340" spans="2:108" x14ac:dyDescent="0.3">
      <c r="B8340"/>
      <c r="C8340"/>
      <c r="E8340"/>
      <c r="F8340"/>
      <c r="G8340"/>
      <c r="H8340"/>
      <c r="I8340"/>
      <c r="K8340"/>
      <c r="N8340"/>
      <c r="U8340"/>
      <c r="V8340"/>
      <c r="X8340"/>
    </row>
    <row r="8341" spans="2:108" x14ac:dyDescent="0.3">
      <c r="B8341"/>
      <c r="C8341"/>
      <c r="E8341"/>
      <c r="F8341"/>
      <c r="G8341"/>
      <c r="H8341"/>
      <c r="I8341"/>
      <c r="K8341"/>
      <c r="N8341"/>
      <c r="U8341"/>
      <c r="V8341"/>
      <c r="X8341"/>
      <c r="DD8341"/>
    </row>
    <row r="8342" spans="2:108" x14ac:dyDescent="0.3">
      <c r="B8342"/>
      <c r="C8342"/>
      <c r="E8342"/>
      <c r="F8342"/>
      <c r="G8342"/>
      <c r="H8342"/>
      <c r="I8342"/>
      <c r="K8342"/>
      <c r="N8342"/>
      <c r="U8342"/>
      <c r="V8342"/>
      <c r="X8342"/>
    </row>
    <row r="8343" spans="2:108" x14ac:dyDescent="0.3">
      <c r="B8343"/>
      <c r="C8343"/>
      <c r="E8343"/>
      <c r="F8343"/>
      <c r="G8343"/>
      <c r="H8343"/>
      <c r="I8343"/>
      <c r="K8343"/>
      <c r="N8343"/>
      <c r="U8343"/>
      <c r="V8343"/>
      <c r="X8343"/>
    </row>
    <row r="8344" spans="2:108" x14ac:dyDescent="0.3">
      <c r="B8344"/>
      <c r="C8344"/>
      <c r="E8344"/>
      <c r="F8344"/>
      <c r="G8344"/>
      <c r="I8344"/>
      <c r="K8344"/>
      <c r="L8344"/>
      <c r="N8344"/>
      <c r="U8344"/>
      <c r="V8344"/>
      <c r="X8344"/>
      <c r="DD8344"/>
    </row>
    <row r="8345" spans="2:108" x14ac:dyDescent="0.3">
      <c r="B8345"/>
      <c r="C8345"/>
      <c r="E8345"/>
      <c r="F8345"/>
      <c r="G8345"/>
      <c r="H8345"/>
      <c r="I8345"/>
      <c r="K8345"/>
      <c r="N8345"/>
      <c r="U8345"/>
      <c r="V8345"/>
      <c r="X8345"/>
    </row>
    <row r="8346" spans="2:108" x14ac:dyDescent="0.3">
      <c r="B8346"/>
      <c r="C8346"/>
      <c r="E8346"/>
      <c r="F8346"/>
      <c r="G8346"/>
      <c r="H8346"/>
      <c r="I8346"/>
      <c r="K8346"/>
      <c r="N8346"/>
      <c r="U8346"/>
      <c r="V8346"/>
      <c r="X8346"/>
    </row>
    <row r="8347" spans="2:108" x14ac:dyDescent="0.3">
      <c r="B8347"/>
      <c r="C8347"/>
      <c r="E8347"/>
      <c r="F8347"/>
      <c r="G8347"/>
      <c r="I8347"/>
      <c r="K8347"/>
      <c r="N8347"/>
      <c r="U8347"/>
      <c r="V8347"/>
      <c r="X8347"/>
    </row>
    <row r="8348" spans="2:108" x14ac:dyDescent="0.3">
      <c r="B8348"/>
      <c r="C8348"/>
      <c r="E8348"/>
      <c r="F8348"/>
      <c r="G8348"/>
      <c r="H8348"/>
      <c r="I8348"/>
      <c r="K8348"/>
      <c r="N8348"/>
      <c r="U8348"/>
      <c r="V8348"/>
      <c r="X8348"/>
      <c r="DD8348"/>
    </row>
    <row r="8349" spans="2:108" x14ac:dyDescent="0.3">
      <c r="B8349"/>
      <c r="C8349"/>
      <c r="E8349"/>
      <c r="F8349"/>
      <c r="G8349"/>
      <c r="H8349"/>
      <c r="I8349"/>
      <c r="K8349"/>
      <c r="N8349"/>
      <c r="U8349"/>
      <c r="V8349"/>
      <c r="X8349"/>
      <c r="DD8349"/>
    </row>
    <row r="8350" spans="2:108" x14ac:dyDescent="0.3">
      <c r="B8350"/>
      <c r="C8350"/>
      <c r="E8350"/>
      <c r="F8350"/>
      <c r="G8350"/>
      <c r="H8350"/>
      <c r="I8350"/>
      <c r="K8350"/>
      <c r="N8350"/>
      <c r="U8350"/>
      <c r="V8350"/>
      <c r="X8350"/>
      <c r="DD8350"/>
    </row>
    <row r="8351" spans="2:108" x14ac:dyDescent="0.3">
      <c r="B8351"/>
      <c r="C8351"/>
      <c r="E8351"/>
      <c r="F8351"/>
      <c r="G8351"/>
      <c r="H8351"/>
      <c r="I8351"/>
      <c r="K8351"/>
      <c r="N8351"/>
      <c r="U8351"/>
      <c r="V8351"/>
      <c r="X8351"/>
    </row>
    <row r="8352" spans="2:108" x14ac:dyDescent="0.3">
      <c r="B8352"/>
      <c r="C8352"/>
      <c r="E8352"/>
      <c r="F8352"/>
      <c r="G8352"/>
      <c r="H8352"/>
      <c r="I8352"/>
      <c r="K8352"/>
      <c r="N8352"/>
      <c r="U8352"/>
      <c r="V8352"/>
      <c r="X8352"/>
      <c r="DD8352"/>
    </row>
    <row r="8353" spans="2:108" x14ac:dyDescent="0.3">
      <c r="B8353"/>
      <c r="C8353"/>
      <c r="E8353"/>
      <c r="F8353"/>
      <c r="G8353"/>
      <c r="H8353"/>
      <c r="I8353"/>
      <c r="K8353"/>
      <c r="N8353"/>
      <c r="U8353"/>
      <c r="V8353"/>
      <c r="X8353"/>
    </row>
    <row r="8354" spans="2:108" x14ac:dyDescent="0.3">
      <c r="B8354"/>
      <c r="C8354"/>
      <c r="E8354"/>
      <c r="F8354"/>
      <c r="G8354"/>
      <c r="H8354"/>
      <c r="I8354"/>
      <c r="K8354"/>
      <c r="N8354"/>
      <c r="U8354"/>
      <c r="V8354"/>
      <c r="X8354"/>
      <c r="Y8354"/>
      <c r="AP8354"/>
      <c r="AR8354"/>
      <c r="AV8354"/>
      <c r="AX8354"/>
      <c r="BS8354"/>
      <c r="BV8354"/>
      <c r="BW8354"/>
      <c r="BX8354"/>
      <c r="BY8354"/>
      <c r="CO8354"/>
    </row>
    <row r="8355" spans="2:108" x14ac:dyDescent="0.3">
      <c r="B8355"/>
      <c r="C8355"/>
      <c r="E8355"/>
      <c r="F8355"/>
      <c r="G8355"/>
      <c r="H8355"/>
      <c r="I8355"/>
      <c r="K8355"/>
      <c r="N8355"/>
      <c r="O8355"/>
      <c r="P8355"/>
      <c r="U8355"/>
      <c r="V8355"/>
      <c r="X8355"/>
      <c r="DD8355"/>
    </row>
    <row r="8356" spans="2:108" x14ac:dyDescent="0.3">
      <c r="B8356"/>
      <c r="C8356"/>
      <c r="E8356"/>
      <c r="F8356"/>
      <c r="G8356"/>
      <c r="H8356"/>
      <c r="I8356"/>
      <c r="K8356"/>
      <c r="N8356"/>
      <c r="U8356"/>
      <c r="V8356"/>
      <c r="X8356"/>
    </row>
    <row r="8357" spans="2:108" x14ac:dyDescent="0.3">
      <c r="B8357"/>
      <c r="C8357"/>
      <c r="E8357"/>
      <c r="F8357"/>
      <c r="G8357"/>
      <c r="H8357"/>
      <c r="I8357"/>
      <c r="K8357"/>
      <c r="N8357"/>
      <c r="O8357"/>
      <c r="P8357"/>
      <c r="Q8357"/>
      <c r="U8357"/>
      <c r="V8357"/>
      <c r="X8357"/>
      <c r="DD8357"/>
    </row>
    <row r="8358" spans="2:108" x14ac:dyDescent="0.3">
      <c r="B8358"/>
      <c r="C8358"/>
      <c r="E8358"/>
      <c r="F8358"/>
      <c r="G8358"/>
      <c r="H8358"/>
      <c r="I8358"/>
      <c r="K8358"/>
      <c r="N8358"/>
      <c r="U8358"/>
      <c r="V8358"/>
      <c r="X8358"/>
    </row>
    <row r="8359" spans="2:108" x14ac:dyDescent="0.3">
      <c r="B8359"/>
      <c r="C8359"/>
      <c r="E8359"/>
      <c r="F8359"/>
      <c r="G8359"/>
      <c r="H8359"/>
      <c r="I8359"/>
      <c r="K8359"/>
      <c r="N8359"/>
      <c r="U8359"/>
      <c r="V8359"/>
      <c r="X8359"/>
    </row>
    <row r="8360" spans="2:108" x14ac:dyDescent="0.3">
      <c r="B8360"/>
      <c r="C8360"/>
      <c r="E8360"/>
      <c r="F8360"/>
      <c r="G8360"/>
      <c r="H8360"/>
      <c r="I8360"/>
      <c r="K8360"/>
      <c r="N8360"/>
      <c r="U8360"/>
      <c r="V8360"/>
      <c r="X8360"/>
      <c r="DD8360"/>
    </row>
    <row r="8361" spans="2:108" x14ac:dyDescent="0.3">
      <c r="B8361"/>
      <c r="C8361"/>
      <c r="E8361"/>
      <c r="F8361"/>
      <c r="G8361"/>
      <c r="I8361"/>
      <c r="K8361"/>
      <c r="L8361"/>
      <c r="N8361"/>
      <c r="U8361"/>
      <c r="V8361"/>
      <c r="X8361"/>
      <c r="DD8361"/>
    </row>
    <row r="8362" spans="2:108" x14ac:dyDescent="0.3">
      <c r="B8362"/>
      <c r="C8362"/>
      <c r="E8362"/>
      <c r="F8362"/>
      <c r="G8362"/>
      <c r="H8362"/>
      <c r="I8362"/>
      <c r="K8362"/>
      <c r="N8362"/>
      <c r="U8362"/>
      <c r="V8362"/>
      <c r="X8362"/>
    </row>
    <row r="8363" spans="2:108" x14ac:dyDescent="0.3">
      <c r="B8363"/>
      <c r="C8363"/>
      <c r="E8363"/>
      <c r="F8363"/>
      <c r="G8363"/>
      <c r="H8363"/>
      <c r="I8363"/>
      <c r="K8363"/>
      <c r="N8363"/>
      <c r="U8363"/>
      <c r="V8363"/>
      <c r="X8363"/>
    </row>
    <row r="8364" spans="2:108" x14ac:dyDescent="0.3">
      <c r="B8364"/>
      <c r="C8364"/>
      <c r="E8364"/>
      <c r="F8364"/>
      <c r="G8364"/>
      <c r="H8364"/>
      <c r="I8364"/>
      <c r="K8364"/>
      <c r="N8364"/>
      <c r="U8364"/>
      <c r="V8364"/>
      <c r="X8364"/>
    </row>
    <row r="8365" spans="2:108" x14ac:dyDescent="0.3">
      <c r="B8365"/>
      <c r="C8365"/>
      <c r="E8365"/>
      <c r="F8365"/>
      <c r="G8365"/>
      <c r="I8365"/>
      <c r="K8365"/>
      <c r="N8365"/>
      <c r="U8365"/>
      <c r="V8365"/>
      <c r="X8365"/>
    </row>
    <row r="8366" spans="2:108" x14ac:dyDescent="0.3">
      <c r="B8366"/>
      <c r="C8366"/>
      <c r="E8366"/>
      <c r="F8366"/>
      <c r="G8366"/>
      <c r="H8366"/>
      <c r="I8366"/>
      <c r="K8366"/>
      <c r="N8366"/>
      <c r="U8366"/>
      <c r="V8366"/>
      <c r="X8366"/>
      <c r="DD8366"/>
    </row>
    <row r="8367" spans="2:108" x14ac:dyDescent="0.3">
      <c r="B8367"/>
      <c r="C8367"/>
      <c r="E8367"/>
      <c r="F8367"/>
      <c r="G8367"/>
      <c r="H8367"/>
      <c r="I8367"/>
      <c r="K8367"/>
      <c r="N8367"/>
      <c r="U8367"/>
      <c r="V8367"/>
      <c r="X8367"/>
      <c r="DD8367"/>
    </row>
    <row r="8368" spans="2:108" x14ac:dyDescent="0.3">
      <c r="B8368"/>
      <c r="C8368"/>
      <c r="E8368"/>
      <c r="F8368"/>
      <c r="G8368"/>
      <c r="H8368"/>
      <c r="I8368"/>
      <c r="K8368"/>
      <c r="N8368"/>
      <c r="U8368"/>
      <c r="V8368"/>
      <c r="X8368"/>
    </row>
    <row r="8369" spans="2:108" x14ac:dyDescent="0.3">
      <c r="B8369"/>
      <c r="C8369"/>
      <c r="E8369"/>
      <c r="F8369"/>
      <c r="G8369"/>
      <c r="H8369"/>
      <c r="I8369"/>
      <c r="K8369"/>
      <c r="N8369"/>
      <c r="U8369"/>
      <c r="V8369"/>
      <c r="X8369"/>
    </row>
    <row r="8370" spans="2:108" x14ac:dyDescent="0.3">
      <c r="B8370"/>
      <c r="C8370"/>
      <c r="E8370"/>
      <c r="F8370"/>
      <c r="G8370"/>
      <c r="H8370"/>
      <c r="I8370"/>
      <c r="K8370"/>
      <c r="N8370"/>
      <c r="U8370"/>
      <c r="V8370"/>
      <c r="X8370"/>
      <c r="Y8370"/>
      <c r="AP8370"/>
      <c r="AR8370"/>
      <c r="AV8370"/>
      <c r="AX8370"/>
      <c r="BS8370"/>
      <c r="BV8370"/>
      <c r="BW8370"/>
      <c r="BX8370"/>
      <c r="BY8370"/>
      <c r="CO8370"/>
    </row>
    <row r="8371" spans="2:108" x14ac:dyDescent="0.3">
      <c r="B8371"/>
      <c r="C8371"/>
      <c r="E8371"/>
      <c r="F8371"/>
      <c r="G8371"/>
      <c r="H8371"/>
      <c r="I8371"/>
      <c r="K8371"/>
      <c r="N8371"/>
      <c r="U8371"/>
      <c r="V8371"/>
      <c r="X8371"/>
      <c r="Y8371"/>
      <c r="DD8371"/>
    </row>
    <row r="8372" spans="2:108" x14ac:dyDescent="0.3">
      <c r="B8372"/>
      <c r="C8372"/>
      <c r="E8372"/>
      <c r="F8372"/>
      <c r="G8372"/>
      <c r="H8372"/>
      <c r="I8372"/>
      <c r="K8372"/>
      <c r="N8372"/>
      <c r="O8372"/>
      <c r="P8372"/>
      <c r="U8372"/>
      <c r="V8372"/>
      <c r="X8372"/>
      <c r="DD8372"/>
    </row>
    <row r="8373" spans="2:108" x14ac:dyDescent="0.3">
      <c r="B8373"/>
      <c r="C8373"/>
      <c r="E8373"/>
      <c r="F8373"/>
      <c r="G8373"/>
      <c r="H8373"/>
      <c r="I8373"/>
      <c r="K8373"/>
      <c r="N8373"/>
      <c r="U8373"/>
      <c r="V8373"/>
      <c r="X8373"/>
      <c r="DD8373"/>
    </row>
    <row r="8374" spans="2:108" x14ac:dyDescent="0.3">
      <c r="B8374"/>
      <c r="C8374"/>
      <c r="E8374"/>
      <c r="F8374"/>
      <c r="G8374"/>
      <c r="H8374"/>
      <c r="I8374"/>
      <c r="K8374"/>
      <c r="N8374"/>
      <c r="U8374"/>
      <c r="V8374"/>
      <c r="X8374"/>
    </row>
    <row r="8375" spans="2:108" x14ac:dyDescent="0.3">
      <c r="B8375"/>
      <c r="C8375"/>
      <c r="E8375"/>
      <c r="F8375"/>
      <c r="G8375"/>
      <c r="H8375"/>
      <c r="I8375"/>
      <c r="K8375"/>
      <c r="N8375"/>
      <c r="U8375"/>
      <c r="V8375"/>
      <c r="X8375"/>
    </row>
    <row r="8376" spans="2:108" x14ac:dyDescent="0.3">
      <c r="B8376"/>
      <c r="C8376"/>
      <c r="E8376"/>
      <c r="F8376"/>
      <c r="G8376"/>
      <c r="H8376"/>
      <c r="I8376"/>
      <c r="K8376"/>
      <c r="N8376"/>
      <c r="O8376"/>
      <c r="P8376"/>
      <c r="U8376"/>
      <c r="V8376"/>
      <c r="X8376"/>
      <c r="DD8376"/>
    </row>
    <row r="8377" spans="2:108" x14ac:dyDescent="0.3">
      <c r="B8377"/>
      <c r="C8377"/>
      <c r="E8377"/>
      <c r="F8377"/>
      <c r="G8377"/>
      <c r="H8377"/>
      <c r="I8377"/>
      <c r="K8377"/>
      <c r="N8377"/>
      <c r="U8377"/>
      <c r="V8377"/>
      <c r="X8377"/>
    </row>
    <row r="8378" spans="2:108" x14ac:dyDescent="0.3">
      <c r="B8378"/>
      <c r="C8378"/>
      <c r="E8378"/>
      <c r="F8378"/>
      <c r="G8378"/>
      <c r="H8378"/>
      <c r="I8378"/>
      <c r="K8378"/>
      <c r="N8378"/>
      <c r="U8378"/>
      <c r="V8378"/>
      <c r="X8378"/>
      <c r="DD8378"/>
    </row>
    <row r="8379" spans="2:108" x14ac:dyDescent="0.3">
      <c r="B8379"/>
      <c r="C8379"/>
      <c r="E8379"/>
      <c r="F8379"/>
      <c r="G8379"/>
      <c r="H8379"/>
      <c r="I8379"/>
      <c r="K8379"/>
      <c r="N8379"/>
      <c r="O8379"/>
      <c r="P8379"/>
      <c r="U8379"/>
      <c r="V8379"/>
      <c r="X8379"/>
      <c r="DD8379"/>
    </row>
    <row r="8380" spans="2:108" x14ac:dyDescent="0.3">
      <c r="B8380"/>
      <c r="C8380"/>
      <c r="E8380"/>
      <c r="F8380"/>
      <c r="G8380"/>
      <c r="H8380"/>
      <c r="I8380"/>
      <c r="K8380"/>
      <c r="N8380"/>
      <c r="U8380"/>
      <c r="V8380"/>
      <c r="X8380"/>
      <c r="DD8380"/>
    </row>
    <row r="8381" spans="2:108" x14ac:dyDescent="0.3">
      <c r="B8381"/>
      <c r="C8381"/>
      <c r="E8381"/>
      <c r="F8381"/>
      <c r="G8381"/>
      <c r="H8381"/>
      <c r="I8381"/>
      <c r="K8381"/>
      <c r="N8381"/>
      <c r="U8381"/>
      <c r="V8381"/>
      <c r="X8381"/>
    </row>
    <row r="8382" spans="2:108" x14ac:dyDescent="0.3">
      <c r="B8382"/>
      <c r="C8382"/>
      <c r="E8382"/>
      <c r="F8382"/>
      <c r="G8382"/>
      <c r="H8382"/>
      <c r="I8382"/>
      <c r="K8382"/>
      <c r="N8382"/>
      <c r="U8382"/>
      <c r="V8382"/>
      <c r="X8382"/>
      <c r="DD8382"/>
    </row>
    <row r="8383" spans="2:108" x14ac:dyDescent="0.3">
      <c r="B8383"/>
      <c r="C8383"/>
      <c r="E8383"/>
      <c r="F8383"/>
      <c r="G8383"/>
      <c r="H8383"/>
      <c r="I8383"/>
      <c r="K8383"/>
      <c r="N8383"/>
      <c r="U8383"/>
      <c r="V8383"/>
      <c r="X8383"/>
    </row>
    <row r="8384" spans="2:108" x14ac:dyDescent="0.3">
      <c r="B8384"/>
      <c r="C8384"/>
      <c r="E8384"/>
      <c r="F8384"/>
      <c r="G8384"/>
      <c r="H8384"/>
      <c r="I8384"/>
      <c r="K8384"/>
      <c r="N8384"/>
      <c r="U8384"/>
      <c r="V8384"/>
      <c r="X8384"/>
      <c r="DD8384"/>
    </row>
    <row r="8385" spans="2:108" x14ac:dyDescent="0.3">
      <c r="B8385"/>
      <c r="C8385"/>
      <c r="E8385"/>
      <c r="F8385"/>
      <c r="G8385"/>
      <c r="H8385"/>
      <c r="I8385"/>
      <c r="K8385"/>
      <c r="N8385"/>
      <c r="U8385"/>
      <c r="V8385"/>
      <c r="X8385"/>
    </row>
    <row r="8386" spans="2:108" x14ac:dyDescent="0.3">
      <c r="B8386"/>
      <c r="C8386"/>
      <c r="E8386"/>
      <c r="F8386"/>
      <c r="G8386"/>
      <c r="H8386"/>
      <c r="I8386"/>
      <c r="K8386"/>
      <c r="N8386"/>
      <c r="U8386"/>
      <c r="V8386"/>
      <c r="X8386"/>
      <c r="Y8386"/>
    </row>
    <row r="8387" spans="2:108" x14ac:dyDescent="0.3">
      <c r="B8387"/>
      <c r="C8387"/>
      <c r="E8387"/>
      <c r="F8387"/>
      <c r="G8387"/>
      <c r="H8387"/>
      <c r="I8387"/>
      <c r="K8387"/>
      <c r="N8387"/>
      <c r="U8387"/>
      <c r="V8387"/>
      <c r="X8387"/>
      <c r="DD8387"/>
    </row>
    <row r="8388" spans="2:108" x14ac:dyDescent="0.3">
      <c r="B8388"/>
      <c r="C8388"/>
      <c r="E8388"/>
      <c r="F8388"/>
      <c r="G8388"/>
      <c r="I8388"/>
      <c r="K8388"/>
      <c r="N8388"/>
      <c r="U8388"/>
      <c r="V8388"/>
      <c r="X8388"/>
    </row>
    <row r="8389" spans="2:108" x14ac:dyDescent="0.3">
      <c r="B8389"/>
      <c r="C8389"/>
      <c r="E8389"/>
      <c r="F8389"/>
      <c r="G8389"/>
      <c r="H8389"/>
      <c r="I8389"/>
      <c r="K8389"/>
      <c r="N8389"/>
      <c r="U8389"/>
      <c r="V8389"/>
      <c r="X8389"/>
      <c r="Y8389"/>
      <c r="DD8389"/>
    </row>
    <row r="8390" spans="2:108" x14ac:dyDescent="0.3">
      <c r="B8390"/>
      <c r="C8390"/>
      <c r="E8390"/>
      <c r="F8390"/>
      <c r="G8390"/>
      <c r="H8390"/>
      <c r="I8390"/>
      <c r="K8390"/>
      <c r="N8390"/>
      <c r="O8390"/>
      <c r="P8390"/>
      <c r="U8390"/>
      <c r="V8390"/>
      <c r="X8390"/>
      <c r="DD8390"/>
    </row>
    <row r="8391" spans="2:108" x14ac:dyDescent="0.3">
      <c r="B8391"/>
      <c r="C8391"/>
      <c r="E8391"/>
      <c r="F8391"/>
      <c r="G8391"/>
      <c r="H8391"/>
      <c r="I8391"/>
      <c r="K8391"/>
      <c r="N8391"/>
      <c r="U8391"/>
      <c r="V8391"/>
      <c r="X8391"/>
      <c r="DD8391"/>
    </row>
    <row r="8392" spans="2:108" x14ac:dyDescent="0.3">
      <c r="B8392"/>
      <c r="C8392"/>
      <c r="E8392"/>
      <c r="F8392"/>
      <c r="G8392"/>
      <c r="H8392"/>
      <c r="I8392"/>
      <c r="K8392"/>
      <c r="N8392"/>
      <c r="U8392"/>
      <c r="V8392"/>
      <c r="X8392"/>
      <c r="Y8392"/>
      <c r="AP8392"/>
      <c r="AR8392"/>
      <c r="AV8392"/>
      <c r="BV8392"/>
      <c r="BW8392"/>
      <c r="BX8392"/>
      <c r="BY8392"/>
      <c r="CQ8392"/>
    </row>
    <row r="8393" spans="2:108" x14ac:dyDescent="0.3">
      <c r="B8393"/>
      <c r="C8393"/>
      <c r="E8393"/>
      <c r="F8393"/>
      <c r="G8393"/>
      <c r="H8393"/>
      <c r="I8393"/>
      <c r="K8393"/>
      <c r="N8393"/>
      <c r="U8393"/>
      <c r="V8393"/>
      <c r="X8393"/>
      <c r="Y8393"/>
      <c r="DD8393"/>
    </row>
    <row r="8394" spans="2:108" x14ac:dyDescent="0.3">
      <c r="B8394"/>
      <c r="C8394"/>
      <c r="E8394"/>
      <c r="F8394"/>
      <c r="G8394"/>
      <c r="H8394"/>
      <c r="I8394"/>
      <c r="K8394"/>
      <c r="N8394"/>
      <c r="U8394"/>
      <c r="V8394"/>
      <c r="X8394"/>
    </row>
    <row r="8395" spans="2:108" x14ac:dyDescent="0.3">
      <c r="B8395"/>
      <c r="C8395"/>
      <c r="E8395"/>
      <c r="F8395"/>
      <c r="G8395"/>
      <c r="H8395"/>
      <c r="I8395"/>
      <c r="K8395"/>
      <c r="N8395"/>
      <c r="O8395"/>
      <c r="P8395"/>
      <c r="U8395"/>
      <c r="V8395"/>
      <c r="X8395"/>
      <c r="DD8395"/>
    </row>
    <row r="8396" spans="2:108" x14ac:dyDescent="0.3">
      <c r="B8396"/>
      <c r="C8396"/>
      <c r="E8396"/>
      <c r="F8396"/>
      <c r="G8396"/>
      <c r="H8396"/>
      <c r="I8396"/>
      <c r="K8396"/>
      <c r="N8396"/>
      <c r="U8396"/>
      <c r="V8396"/>
      <c r="X8396"/>
      <c r="DD8396"/>
    </row>
    <row r="8397" spans="2:108" x14ac:dyDescent="0.3">
      <c r="B8397"/>
      <c r="C8397"/>
      <c r="E8397"/>
      <c r="F8397"/>
      <c r="G8397"/>
      <c r="H8397"/>
      <c r="I8397"/>
      <c r="K8397"/>
      <c r="N8397"/>
      <c r="U8397"/>
      <c r="V8397"/>
      <c r="X8397"/>
      <c r="DD8397"/>
    </row>
    <row r="8398" spans="2:108" x14ac:dyDescent="0.3">
      <c r="B8398"/>
      <c r="C8398"/>
      <c r="E8398"/>
      <c r="F8398"/>
      <c r="G8398"/>
      <c r="I8398"/>
      <c r="K8398"/>
      <c r="N8398"/>
      <c r="U8398"/>
      <c r="V8398"/>
      <c r="X8398"/>
    </row>
    <row r="8399" spans="2:108" x14ac:dyDescent="0.3">
      <c r="B8399"/>
      <c r="C8399"/>
      <c r="E8399"/>
      <c r="F8399"/>
      <c r="G8399"/>
      <c r="H8399"/>
      <c r="I8399"/>
      <c r="K8399"/>
      <c r="N8399"/>
      <c r="U8399"/>
      <c r="V8399"/>
      <c r="X8399"/>
      <c r="DD8399"/>
    </row>
    <row r="8400" spans="2:108" x14ac:dyDescent="0.3">
      <c r="B8400"/>
      <c r="C8400"/>
      <c r="E8400"/>
      <c r="F8400"/>
      <c r="G8400"/>
      <c r="H8400"/>
      <c r="I8400"/>
      <c r="K8400"/>
      <c r="N8400"/>
      <c r="U8400"/>
      <c r="V8400"/>
      <c r="X8400"/>
    </row>
    <row r="8401" spans="2:108" x14ac:dyDescent="0.3">
      <c r="B8401"/>
      <c r="C8401"/>
      <c r="E8401"/>
      <c r="F8401"/>
      <c r="G8401"/>
      <c r="H8401"/>
      <c r="I8401"/>
      <c r="K8401"/>
      <c r="N8401"/>
      <c r="U8401"/>
      <c r="V8401"/>
      <c r="X8401"/>
    </row>
    <row r="8402" spans="2:108" x14ac:dyDescent="0.3">
      <c r="B8402"/>
      <c r="C8402"/>
      <c r="E8402"/>
      <c r="F8402"/>
      <c r="G8402"/>
      <c r="H8402"/>
      <c r="I8402"/>
      <c r="K8402"/>
      <c r="N8402"/>
      <c r="O8402"/>
      <c r="P8402"/>
      <c r="U8402"/>
      <c r="V8402"/>
      <c r="X8402"/>
      <c r="DD8402"/>
    </row>
    <row r="8403" spans="2:108" x14ac:dyDescent="0.3">
      <c r="B8403"/>
      <c r="C8403"/>
      <c r="E8403"/>
      <c r="F8403"/>
      <c r="G8403"/>
      <c r="H8403"/>
      <c r="I8403"/>
      <c r="K8403"/>
      <c r="N8403"/>
      <c r="O8403"/>
      <c r="P8403"/>
      <c r="U8403"/>
      <c r="V8403"/>
      <c r="X8403"/>
      <c r="DD8403"/>
    </row>
    <row r="8404" spans="2:108" x14ac:dyDescent="0.3">
      <c r="B8404"/>
      <c r="C8404"/>
      <c r="E8404"/>
      <c r="F8404"/>
      <c r="G8404"/>
      <c r="H8404"/>
      <c r="I8404"/>
      <c r="K8404"/>
      <c r="N8404"/>
      <c r="U8404"/>
      <c r="V8404"/>
      <c r="X8404"/>
    </row>
    <row r="8405" spans="2:108" x14ac:dyDescent="0.3">
      <c r="B8405"/>
      <c r="C8405"/>
      <c r="E8405"/>
      <c r="F8405"/>
      <c r="G8405"/>
      <c r="H8405"/>
      <c r="I8405"/>
      <c r="K8405"/>
      <c r="N8405"/>
      <c r="U8405"/>
      <c r="V8405"/>
      <c r="X8405"/>
      <c r="DD8405"/>
    </row>
    <row r="8406" spans="2:108" x14ac:dyDescent="0.3">
      <c r="B8406"/>
      <c r="C8406"/>
      <c r="E8406"/>
      <c r="F8406"/>
      <c r="G8406"/>
      <c r="H8406"/>
      <c r="I8406"/>
      <c r="K8406"/>
      <c r="N8406"/>
      <c r="U8406"/>
      <c r="V8406"/>
      <c r="X8406"/>
      <c r="DD8406"/>
    </row>
    <row r="8407" spans="2:108" x14ac:dyDescent="0.3">
      <c r="B8407"/>
      <c r="C8407"/>
      <c r="E8407"/>
      <c r="F8407"/>
      <c r="G8407"/>
      <c r="H8407"/>
      <c r="I8407"/>
      <c r="K8407"/>
      <c r="N8407"/>
      <c r="U8407"/>
      <c r="V8407"/>
      <c r="X8407"/>
    </row>
    <row r="8408" spans="2:108" x14ac:dyDescent="0.3">
      <c r="B8408"/>
      <c r="C8408"/>
      <c r="E8408"/>
      <c r="F8408"/>
      <c r="G8408"/>
      <c r="H8408"/>
      <c r="I8408"/>
      <c r="K8408"/>
      <c r="N8408"/>
      <c r="U8408"/>
      <c r="V8408"/>
      <c r="X8408"/>
      <c r="DD8408"/>
    </row>
    <row r="8409" spans="2:108" x14ac:dyDescent="0.3">
      <c r="B8409"/>
      <c r="C8409"/>
      <c r="E8409"/>
      <c r="F8409"/>
      <c r="G8409"/>
      <c r="H8409"/>
      <c r="I8409"/>
      <c r="K8409"/>
      <c r="N8409"/>
      <c r="U8409"/>
      <c r="V8409"/>
      <c r="X8409"/>
    </row>
    <row r="8410" spans="2:108" x14ac:dyDescent="0.3">
      <c r="B8410"/>
      <c r="C8410"/>
      <c r="E8410"/>
      <c r="F8410"/>
      <c r="G8410"/>
      <c r="H8410"/>
      <c r="I8410"/>
      <c r="K8410"/>
      <c r="N8410"/>
      <c r="U8410"/>
      <c r="V8410"/>
      <c r="X8410"/>
    </row>
    <row r="8411" spans="2:108" x14ac:dyDescent="0.3">
      <c r="B8411"/>
      <c r="C8411"/>
      <c r="E8411"/>
      <c r="F8411"/>
      <c r="G8411"/>
      <c r="H8411"/>
      <c r="I8411"/>
      <c r="K8411"/>
      <c r="N8411"/>
      <c r="U8411"/>
      <c r="V8411"/>
      <c r="X8411"/>
      <c r="Y8411"/>
    </row>
    <row r="8412" spans="2:108" x14ac:dyDescent="0.3">
      <c r="B8412"/>
      <c r="C8412"/>
      <c r="E8412"/>
      <c r="F8412"/>
      <c r="G8412"/>
      <c r="H8412"/>
      <c r="I8412"/>
      <c r="K8412"/>
      <c r="N8412"/>
      <c r="U8412"/>
      <c r="V8412"/>
      <c r="X8412"/>
    </row>
    <row r="8413" spans="2:108" x14ac:dyDescent="0.3">
      <c r="B8413"/>
      <c r="C8413"/>
      <c r="E8413"/>
      <c r="F8413"/>
      <c r="G8413"/>
      <c r="H8413"/>
      <c r="I8413"/>
      <c r="K8413"/>
      <c r="N8413"/>
      <c r="U8413"/>
      <c r="V8413"/>
      <c r="X8413"/>
      <c r="DD8413"/>
    </row>
    <row r="8414" spans="2:108" x14ac:dyDescent="0.3">
      <c r="B8414"/>
      <c r="C8414"/>
      <c r="E8414"/>
      <c r="F8414"/>
      <c r="G8414"/>
      <c r="H8414"/>
      <c r="I8414"/>
      <c r="K8414"/>
      <c r="N8414"/>
      <c r="U8414"/>
      <c r="V8414"/>
      <c r="X8414"/>
      <c r="DD8414"/>
    </row>
    <row r="8415" spans="2:108" x14ac:dyDescent="0.3">
      <c r="B8415"/>
      <c r="C8415"/>
      <c r="E8415"/>
      <c r="F8415"/>
      <c r="G8415"/>
      <c r="H8415"/>
      <c r="I8415"/>
      <c r="K8415"/>
      <c r="N8415"/>
      <c r="O8415"/>
      <c r="P8415"/>
      <c r="U8415"/>
      <c r="V8415"/>
      <c r="X8415"/>
      <c r="DD8415"/>
    </row>
    <row r="8416" spans="2:108" x14ac:dyDescent="0.3">
      <c r="B8416"/>
      <c r="C8416"/>
      <c r="E8416"/>
      <c r="F8416"/>
      <c r="G8416"/>
      <c r="H8416"/>
      <c r="I8416"/>
      <c r="K8416"/>
      <c r="N8416"/>
      <c r="O8416"/>
      <c r="P8416"/>
      <c r="U8416"/>
      <c r="V8416"/>
      <c r="X8416"/>
      <c r="AI8416"/>
    </row>
    <row r="8417" spans="2:108" x14ac:dyDescent="0.3">
      <c r="B8417"/>
      <c r="C8417"/>
      <c r="E8417"/>
      <c r="F8417"/>
      <c r="G8417"/>
      <c r="H8417"/>
      <c r="I8417"/>
      <c r="K8417"/>
      <c r="N8417"/>
      <c r="U8417"/>
      <c r="V8417"/>
      <c r="X8417"/>
      <c r="DD8417"/>
    </row>
    <row r="8418" spans="2:108" x14ac:dyDescent="0.3">
      <c r="B8418"/>
      <c r="C8418"/>
      <c r="E8418"/>
      <c r="F8418"/>
      <c r="G8418"/>
      <c r="H8418"/>
      <c r="I8418"/>
      <c r="K8418"/>
      <c r="N8418"/>
      <c r="U8418"/>
      <c r="V8418"/>
      <c r="X8418"/>
    </row>
    <row r="8419" spans="2:108" x14ac:dyDescent="0.3">
      <c r="B8419"/>
      <c r="C8419"/>
      <c r="E8419"/>
      <c r="F8419"/>
      <c r="G8419"/>
      <c r="H8419"/>
      <c r="I8419"/>
      <c r="K8419"/>
      <c r="N8419"/>
      <c r="O8419"/>
      <c r="P8419"/>
      <c r="U8419"/>
      <c r="V8419"/>
      <c r="X8419"/>
      <c r="DD8419"/>
    </row>
    <row r="8420" spans="2:108" x14ac:dyDescent="0.3">
      <c r="B8420"/>
      <c r="C8420"/>
      <c r="E8420"/>
      <c r="F8420"/>
      <c r="G8420"/>
      <c r="H8420"/>
      <c r="I8420"/>
      <c r="K8420"/>
      <c r="N8420"/>
      <c r="U8420"/>
      <c r="V8420"/>
      <c r="X8420"/>
    </row>
    <row r="8421" spans="2:108" x14ac:dyDescent="0.3">
      <c r="B8421"/>
      <c r="C8421"/>
      <c r="E8421"/>
      <c r="F8421"/>
      <c r="G8421"/>
      <c r="H8421"/>
      <c r="I8421"/>
      <c r="K8421"/>
      <c r="N8421"/>
      <c r="O8421"/>
      <c r="P8421"/>
      <c r="U8421"/>
      <c r="V8421"/>
      <c r="X8421"/>
      <c r="DD8421"/>
    </row>
    <row r="8422" spans="2:108" x14ac:dyDescent="0.3">
      <c r="B8422"/>
      <c r="C8422"/>
      <c r="E8422"/>
      <c r="F8422"/>
      <c r="G8422"/>
      <c r="H8422"/>
      <c r="I8422"/>
      <c r="K8422"/>
      <c r="N8422"/>
      <c r="U8422"/>
      <c r="V8422"/>
      <c r="X8422"/>
    </row>
    <row r="8423" spans="2:108" x14ac:dyDescent="0.3">
      <c r="B8423"/>
      <c r="C8423"/>
      <c r="E8423"/>
      <c r="F8423"/>
      <c r="G8423"/>
      <c r="H8423"/>
      <c r="I8423"/>
      <c r="K8423"/>
      <c r="N8423"/>
      <c r="U8423"/>
      <c r="V8423"/>
      <c r="X8423"/>
    </row>
    <row r="8424" spans="2:108" x14ac:dyDescent="0.3">
      <c r="B8424"/>
      <c r="C8424"/>
      <c r="E8424"/>
      <c r="F8424"/>
      <c r="G8424"/>
      <c r="H8424"/>
      <c r="I8424"/>
      <c r="K8424"/>
      <c r="N8424"/>
      <c r="U8424"/>
      <c r="V8424"/>
      <c r="X8424"/>
    </row>
    <row r="8425" spans="2:108" x14ac:dyDescent="0.3">
      <c r="B8425"/>
      <c r="C8425"/>
      <c r="E8425"/>
      <c r="F8425"/>
      <c r="G8425"/>
      <c r="H8425"/>
      <c r="I8425"/>
      <c r="K8425"/>
      <c r="N8425"/>
      <c r="U8425"/>
      <c r="V8425"/>
      <c r="X8425"/>
    </row>
    <row r="8426" spans="2:108" x14ac:dyDescent="0.3">
      <c r="B8426"/>
      <c r="C8426"/>
      <c r="E8426"/>
      <c r="F8426"/>
      <c r="G8426"/>
      <c r="H8426"/>
      <c r="I8426"/>
      <c r="K8426"/>
      <c r="N8426"/>
      <c r="O8426"/>
      <c r="P8426"/>
      <c r="U8426"/>
      <c r="V8426"/>
      <c r="X8426"/>
      <c r="DD8426"/>
    </row>
    <row r="8427" spans="2:108" x14ac:dyDescent="0.3">
      <c r="B8427"/>
      <c r="C8427"/>
      <c r="E8427"/>
      <c r="F8427"/>
      <c r="G8427"/>
      <c r="H8427"/>
      <c r="I8427"/>
      <c r="K8427"/>
      <c r="N8427"/>
      <c r="U8427"/>
      <c r="V8427"/>
      <c r="X8427"/>
    </row>
    <row r="8428" spans="2:108" x14ac:dyDescent="0.3">
      <c r="B8428"/>
      <c r="C8428"/>
      <c r="E8428"/>
      <c r="F8428"/>
      <c r="G8428"/>
      <c r="H8428"/>
      <c r="I8428"/>
      <c r="K8428"/>
      <c r="N8428"/>
      <c r="U8428"/>
      <c r="V8428"/>
      <c r="X8428"/>
      <c r="Y8428"/>
      <c r="AP8428"/>
      <c r="AR8428"/>
      <c r="AV8428"/>
      <c r="AX8428"/>
      <c r="BS8428"/>
      <c r="BV8428"/>
      <c r="BW8428"/>
      <c r="BX8428"/>
      <c r="BY8428"/>
      <c r="CO8428"/>
      <c r="DD8428"/>
    </row>
    <row r="8429" spans="2:108" x14ac:dyDescent="0.3">
      <c r="B8429"/>
      <c r="C8429"/>
      <c r="E8429"/>
      <c r="F8429"/>
      <c r="G8429"/>
      <c r="H8429"/>
      <c r="I8429"/>
      <c r="K8429"/>
      <c r="N8429"/>
      <c r="U8429"/>
      <c r="V8429"/>
      <c r="X8429"/>
      <c r="DD8429"/>
    </row>
    <row r="8430" spans="2:108" x14ac:dyDescent="0.3">
      <c r="B8430"/>
      <c r="C8430"/>
      <c r="E8430"/>
      <c r="F8430"/>
      <c r="G8430"/>
      <c r="H8430"/>
      <c r="I8430"/>
      <c r="K8430"/>
      <c r="N8430"/>
      <c r="U8430"/>
      <c r="V8430"/>
      <c r="X8430"/>
    </row>
    <row r="8431" spans="2:108" x14ac:dyDescent="0.3">
      <c r="B8431"/>
      <c r="C8431"/>
      <c r="E8431"/>
      <c r="F8431"/>
      <c r="G8431"/>
      <c r="H8431"/>
      <c r="I8431"/>
      <c r="K8431"/>
      <c r="N8431"/>
      <c r="U8431"/>
      <c r="V8431"/>
      <c r="X8431"/>
      <c r="DD8431"/>
    </row>
    <row r="8432" spans="2:108" x14ac:dyDescent="0.3">
      <c r="B8432"/>
      <c r="C8432"/>
      <c r="E8432"/>
      <c r="F8432"/>
      <c r="G8432"/>
      <c r="H8432"/>
      <c r="I8432"/>
      <c r="K8432"/>
      <c r="N8432"/>
      <c r="U8432"/>
      <c r="V8432"/>
      <c r="X8432"/>
    </row>
    <row r="8433" spans="2:108" x14ac:dyDescent="0.3">
      <c r="B8433"/>
      <c r="C8433"/>
      <c r="E8433"/>
      <c r="F8433"/>
      <c r="G8433"/>
      <c r="H8433"/>
      <c r="I8433"/>
      <c r="K8433"/>
      <c r="N8433"/>
      <c r="U8433"/>
      <c r="V8433"/>
      <c r="X8433"/>
      <c r="DD8433"/>
    </row>
    <row r="8434" spans="2:108" x14ac:dyDescent="0.3">
      <c r="B8434"/>
      <c r="C8434"/>
      <c r="E8434"/>
      <c r="F8434"/>
      <c r="G8434"/>
      <c r="H8434"/>
      <c r="I8434"/>
      <c r="K8434"/>
      <c r="N8434"/>
      <c r="O8434"/>
      <c r="P8434"/>
      <c r="U8434"/>
      <c r="V8434"/>
      <c r="X8434"/>
      <c r="AI8434"/>
    </row>
    <row r="8435" spans="2:108" x14ac:dyDescent="0.3">
      <c r="B8435"/>
      <c r="C8435"/>
      <c r="E8435"/>
      <c r="F8435"/>
      <c r="G8435"/>
      <c r="H8435"/>
      <c r="I8435"/>
      <c r="K8435"/>
      <c r="N8435"/>
      <c r="U8435"/>
      <c r="V8435"/>
      <c r="X8435"/>
      <c r="Y8435"/>
      <c r="DD8435"/>
    </row>
    <row r="8436" spans="2:108" x14ac:dyDescent="0.3">
      <c r="B8436"/>
      <c r="C8436"/>
      <c r="E8436"/>
      <c r="F8436"/>
      <c r="G8436"/>
      <c r="H8436"/>
      <c r="I8436"/>
      <c r="K8436"/>
      <c r="N8436"/>
      <c r="U8436"/>
      <c r="V8436"/>
      <c r="X8436"/>
      <c r="DD8436"/>
    </row>
    <row r="8437" spans="2:108" x14ac:dyDescent="0.3">
      <c r="B8437"/>
      <c r="C8437"/>
      <c r="E8437"/>
      <c r="F8437"/>
      <c r="G8437"/>
      <c r="H8437"/>
      <c r="I8437"/>
      <c r="K8437"/>
      <c r="N8437"/>
      <c r="U8437"/>
      <c r="V8437"/>
      <c r="X8437"/>
      <c r="DD8437"/>
    </row>
    <row r="8438" spans="2:108" x14ac:dyDescent="0.3">
      <c r="B8438"/>
      <c r="C8438"/>
      <c r="E8438"/>
      <c r="F8438"/>
      <c r="G8438"/>
      <c r="H8438"/>
      <c r="I8438"/>
      <c r="K8438"/>
      <c r="N8438"/>
      <c r="O8438"/>
      <c r="P8438"/>
      <c r="U8438"/>
      <c r="V8438"/>
      <c r="X8438"/>
      <c r="AI8438"/>
    </row>
    <row r="8439" spans="2:108" x14ac:dyDescent="0.3">
      <c r="B8439"/>
      <c r="C8439"/>
      <c r="E8439"/>
      <c r="F8439"/>
      <c r="G8439"/>
      <c r="H8439"/>
      <c r="I8439"/>
      <c r="K8439"/>
      <c r="N8439"/>
      <c r="U8439"/>
      <c r="V8439"/>
      <c r="X8439"/>
    </row>
    <row r="8440" spans="2:108" x14ac:dyDescent="0.3">
      <c r="B8440"/>
      <c r="C8440"/>
      <c r="E8440"/>
      <c r="F8440"/>
      <c r="G8440"/>
      <c r="H8440"/>
      <c r="I8440"/>
      <c r="K8440"/>
      <c r="N8440"/>
      <c r="U8440"/>
      <c r="V8440"/>
      <c r="X8440"/>
      <c r="DD8440"/>
    </row>
    <row r="8441" spans="2:108" x14ac:dyDescent="0.3">
      <c r="B8441"/>
      <c r="C8441"/>
      <c r="E8441"/>
      <c r="F8441"/>
      <c r="G8441"/>
      <c r="H8441"/>
      <c r="I8441"/>
      <c r="K8441"/>
      <c r="N8441"/>
      <c r="U8441"/>
      <c r="V8441"/>
      <c r="X8441"/>
      <c r="Y8441"/>
    </row>
    <row r="8442" spans="2:108" x14ac:dyDescent="0.3">
      <c r="B8442"/>
      <c r="C8442"/>
      <c r="E8442"/>
      <c r="F8442"/>
      <c r="G8442"/>
      <c r="H8442"/>
      <c r="I8442"/>
      <c r="K8442"/>
      <c r="N8442"/>
      <c r="O8442"/>
      <c r="P8442"/>
      <c r="U8442"/>
      <c r="V8442"/>
      <c r="X8442"/>
      <c r="DD8442"/>
    </row>
    <row r="8443" spans="2:108" x14ac:dyDescent="0.3">
      <c r="B8443"/>
      <c r="C8443"/>
      <c r="E8443"/>
      <c r="F8443"/>
      <c r="G8443"/>
      <c r="H8443"/>
      <c r="I8443"/>
      <c r="K8443"/>
      <c r="N8443"/>
      <c r="U8443"/>
      <c r="V8443"/>
      <c r="X8443"/>
      <c r="DD8443"/>
    </row>
    <row r="8444" spans="2:108" x14ac:dyDescent="0.3">
      <c r="B8444"/>
      <c r="C8444"/>
      <c r="E8444"/>
      <c r="F8444"/>
      <c r="G8444"/>
      <c r="H8444"/>
      <c r="I8444"/>
      <c r="K8444"/>
      <c r="N8444"/>
      <c r="U8444"/>
      <c r="V8444"/>
      <c r="X8444"/>
      <c r="DD8444"/>
    </row>
    <row r="8445" spans="2:108" x14ac:dyDescent="0.3">
      <c r="B8445"/>
      <c r="C8445"/>
      <c r="E8445"/>
      <c r="F8445"/>
      <c r="G8445"/>
      <c r="H8445"/>
      <c r="I8445"/>
      <c r="K8445"/>
      <c r="N8445"/>
      <c r="U8445"/>
      <c r="V8445"/>
      <c r="X8445"/>
      <c r="DD8445"/>
    </row>
    <row r="8446" spans="2:108" x14ac:dyDescent="0.3">
      <c r="B8446"/>
      <c r="C8446"/>
      <c r="E8446"/>
      <c r="F8446"/>
      <c r="G8446"/>
      <c r="H8446"/>
      <c r="I8446"/>
      <c r="K8446"/>
      <c r="N8446"/>
      <c r="O8446"/>
      <c r="P8446"/>
      <c r="U8446"/>
      <c r="V8446"/>
      <c r="X8446"/>
      <c r="DD8446"/>
    </row>
    <row r="8447" spans="2:108" x14ac:dyDescent="0.3">
      <c r="B8447"/>
      <c r="C8447"/>
      <c r="E8447"/>
      <c r="F8447"/>
      <c r="G8447"/>
      <c r="H8447"/>
      <c r="I8447"/>
      <c r="K8447"/>
      <c r="N8447"/>
      <c r="U8447"/>
      <c r="V8447"/>
      <c r="X8447"/>
    </row>
    <row r="8448" spans="2:108" x14ac:dyDescent="0.3">
      <c r="B8448"/>
      <c r="C8448"/>
      <c r="E8448"/>
      <c r="F8448"/>
      <c r="G8448"/>
      <c r="H8448"/>
      <c r="I8448"/>
      <c r="K8448"/>
      <c r="N8448"/>
      <c r="U8448"/>
      <c r="V8448"/>
      <c r="X8448"/>
    </row>
    <row r="8449" spans="2:108" x14ac:dyDescent="0.3">
      <c r="B8449"/>
      <c r="C8449"/>
      <c r="E8449"/>
      <c r="F8449"/>
      <c r="G8449"/>
      <c r="H8449"/>
      <c r="I8449"/>
      <c r="K8449"/>
      <c r="N8449"/>
      <c r="U8449"/>
      <c r="V8449"/>
      <c r="X8449"/>
    </row>
    <row r="8450" spans="2:108" x14ac:dyDescent="0.3">
      <c r="B8450"/>
      <c r="C8450"/>
      <c r="E8450"/>
      <c r="F8450"/>
      <c r="G8450"/>
      <c r="H8450"/>
      <c r="I8450"/>
      <c r="K8450"/>
      <c r="N8450"/>
      <c r="O8450"/>
      <c r="P8450"/>
      <c r="U8450"/>
      <c r="V8450"/>
      <c r="X8450"/>
      <c r="DD8450"/>
    </row>
    <row r="8451" spans="2:108" x14ac:dyDescent="0.3">
      <c r="B8451"/>
      <c r="C8451"/>
      <c r="E8451"/>
      <c r="F8451"/>
      <c r="G8451"/>
      <c r="H8451"/>
      <c r="I8451"/>
      <c r="K8451"/>
      <c r="N8451"/>
      <c r="U8451"/>
      <c r="V8451"/>
      <c r="X8451"/>
      <c r="DD8451"/>
    </row>
    <row r="8452" spans="2:108" x14ac:dyDescent="0.3">
      <c r="B8452"/>
      <c r="C8452"/>
      <c r="E8452"/>
      <c r="F8452"/>
      <c r="G8452"/>
      <c r="H8452"/>
      <c r="I8452"/>
      <c r="K8452"/>
      <c r="N8452"/>
      <c r="O8452"/>
      <c r="P8452"/>
      <c r="U8452"/>
      <c r="V8452"/>
      <c r="X8452"/>
      <c r="DD8452"/>
    </row>
    <row r="8453" spans="2:108" x14ac:dyDescent="0.3">
      <c r="B8453"/>
      <c r="C8453"/>
      <c r="E8453"/>
      <c r="F8453"/>
      <c r="G8453"/>
      <c r="H8453"/>
      <c r="I8453"/>
      <c r="K8453"/>
      <c r="N8453"/>
      <c r="U8453"/>
      <c r="V8453"/>
      <c r="X8453"/>
    </row>
    <row r="8454" spans="2:108" x14ac:dyDescent="0.3">
      <c r="B8454"/>
      <c r="C8454"/>
      <c r="E8454"/>
      <c r="F8454"/>
      <c r="G8454"/>
      <c r="H8454"/>
      <c r="I8454"/>
      <c r="K8454"/>
      <c r="N8454"/>
      <c r="U8454"/>
      <c r="V8454"/>
      <c r="X8454"/>
      <c r="Y8454"/>
      <c r="DD8454"/>
    </row>
    <row r="8455" spans="2:108" x14ac:dyDescent="0.3">
      <c r="B8455"/>
      <c r="C8455"/>
      <c r="E8455"/>
      <c r="F8455"/>
      <c r="G8455"/>
      <c r="H8455"/>
      <c r="I8455"/>
      <c r="K8455"/>
      <c r="N8455"/>
      <c r="U8455"/>
      <c r="V8455"/>
      <c r="X8455"/>
    </row>
    <row r="8456" spans="2:108" x14ac:dyDescent="0.3">
      <c r="B8456"/>
      <c r="C8456"/>
      <c r="E8456"/>
      <c r="F8456"/>
      <c r="G8456"/>
      <c r="I8456"/>
      <c r="K8456"/>
      <c r="N8456"/>
      <c r="U8456"/>
      <c r="V8456"/>
      <c r="X8456"/>
    </row>
    <row r="8457" spans="2:108" x14ac:dyDescent="0.3">
      <c r="B8457"/>
      <c r="C8457"/>
      <c r="E8457"/>
      <c r="F8457"/>
      <c r="G8457"/>
      <c r="H8457"/>
      <c r="I8457"/>
      <c r="K8457"/>
      <c r="N8457"/>
      <c r="U8457"/>
      <c r="V8457"/>
      <c r="X8457"/>
      <c r="DD8457"/>
    </row>
    <row r="8458" spans="2:108" x14ac:dyDescent="0.3">
      <c r="B8458"/>
      <c r="C8458"/>
      <c r="E8458"/>
      <c r="F8458"/>
      <c r="G8458"/>
      <c r="H8458"/>
      <c r="I8458"/>
      <c r="K8458"/>
      <c r="N8458"/>
      <c r="U8458"/>
      <c r="V8458"/>
      <c r="X8458"/>
    </row>
    <row r="8459" spans="2:108" x14ac:dyDescent="0.3">
      <c r="B8459"/>
      <c r="C8459"/>
      <c r="E8459"/>
      <c r="F8459"/>
      <c r="G8459"/>
      <c r="H8459"/>
      <c r="I8459"/>
      <c r="K8459"/>
      <c r="N8459"/>
      <c r="U8459"/>
      <c r="V8459"/>
      <c r="X8459"/>
      <c r="Y8459"/>
    </row>
    <row r="8460" spans="2:108" x14ac:dyDescent="0.3">
      <c r="B8460"/>
      <c r="C8460"/>
      <c r="E8460"/>
      <c r="F8460"/>
      <c r="G8460"/>
      <c r="H8460"/>
      <c r="I8460"/>
      <c r="K8460"/>
      <c r="N8460"/>
      <c r="U8460"/>
      <c r="V8460"/>
      <c r="X8460"/>
      <c r="DD8460"/>
    </row>
    <row r="8461" spans="2:108" x14ac:dyDescent="0.3">
      <c r="B8461"/>
      <c r="C8461"/>
      <c r="E8461"/>
      <c r="F8461"/>
      <c r="G8461"/>
      <c r="H8461"/>
      <c r="I8461"/>
      <c r="K8461"/>
      <c r="N8461"/>
      <c r="U8461"/>
      <c r="V8461"/>
      <c r="X8461"/>
    </row>
    <row r="8462" spans="2:108" x14ac:dyDescent="0.3">
      <c r="B8462"/>
      <c r="C8462"/>
      <c r="E8462"/>
      <c r="F8462"/>
      <c r="G8462"/>
      <c r="H8462"/>
      <c r="I8462"/>
      <c r="K8462"/>
      <c r="N8462"/>
      <c r="O8462"/>
      <c r="P8462"/>
      <c r="U8462"/>
      <c r="V8462"/>
      <c r="X8462"/>
      <c r="DD8462"/>
    </row>
    <row r="8463" spans="2:108" x14ac:dyDescent="0.3">
      <c r="B8463"/>
      <c r="C8463"/>
      <c r="E8463"/>
      <c r="F8463"/>
      <c r="G8463"/>
      <c r="H8463"/>
      <c r="I8463"/>
      <c r="K8463"/>
      <c r="N8463"/>
      <c r="U8463"/>
      <c r="V8463"/>
      <c r="X8463"/>
    </row>
    <row r="8464" spans="2:108" x14ac:dyDescent="0.3">
      <c r="B8464"/>
      <c r="C8464"/>
      <c r="E8464"/>
      <c r="F8464"/>
      <c r="G8464"/>
      <c r="H8464"/>
      <c r="I8464"/>
      <c r="K8464"/>
      <c r="N8464"/>
      <c r="O8464"/>
      <c r="P8464"/>
      <c r="U8464"/>
      <c r="V8464"/>
      <c r="X8464"/>
      <c r="DD8464"/>
    </row>
    <row r="8465" spans="2:108" x14ac:dyDescent="0.3">
      <c r="B8465"/>
      <c r="C8465"/>
      <c r="E8465"/>
      <c r="F8465"/>
      <c r="G8465"/>
      <c r="H8465"/>
      <c r="I8465"/>
      <c r="K8465"/>
      <c r="N8465"/>
      <c r="O8465"/>
      <c r="P8465"/>
      <c r="U8465"/>
      <c r="V8465"/>
      <c r="X8465"/>
      <c r="DD8465"/>
    </row>
    <row r="8466" spans="2:108" x14ac:dyDescent="0.3">
      <c r="B8466"/>
      <c r="C8466"/>
      <c r="E8466"/>
      <c r="F8466"/>
      <c r="G8466"/>
      <c r="H8466"/>
      <c r="I8466"/>
      <c r="K8466"/>
      <c r="N8466"/>
      <c r="U8466"/>
      <c r="V8466"/>
      <c r="X8466"/>
      <c r="DD8466"/>
    </row>
    <row r="8467" spans="2:108" x14ac:dyDescent="0.3">
      <c r="B8467"/>
      <c r="C8467"/>
      <c r="E8467"/>
      <c r="F8467"/>
      <c r="G8467"/>
      <c r="H8467"/>
      <c r="I8467"/>
      <c r="K8467"/>
      <c r="N8467"/>
      <c r="U8467"/>
      <c r="V8467"/>
      <c r="X8467"/>
    </row>
    <row r="8468" spans="2:108" x14ac:dyDescent="0.3">
      <c r="B8468"/>
      <c r="C8468"/>
      <c r="E8468"/>
      <c r="F8468"/>
      <c r="G8468"/>
      <c r="H8468"/>
      <c r="I8468"/>
      <c r="K8468"/>
      <c r="N8468"/>
      <c r="O8468"/>
      <c r="P8468"/>
      <c r="U8468"/>
      <c r="V8468"/>
      <c r="X8468"/>
      <c r="DD8468"/>
    </row>
    <row r="8469" spans="2:108" x14ac:dyDescent="0.3">
      <c r="B8469"/>
      <c r="C8469"/>
      <c r="E8469"/>
      <c r="F8469"/>
      <c r="G8469"/>
      <c r="H8469"/>
      <c r="I8469"/>
      <c r="K8469"/>
      <c r="N8469"/>
      <c r="U8469"/>
      <c r="V8469"/>
      <c r="X8469"/>
      <c r="DD8469"/>
    </row>
    <row r="8470" spans="2:108" x14ac:dyDescent="0.3">
      <c r="B8470"/>
      <c r="C8470"/>
      <c r="E8470"/>
      <c r="F8470"/>
      <c r="G8470"/>
      <c r="H8470"/>
      <c r="I8470"/>
      <c r="K8470"/>
      <c r="N8470"/>
      <c r="O8470"/>
      <c r="P8470"/>
      <c r="U8470"/>
      <c r="V8470"/>
      <c r="X8470"/>
      <c r="DD8470"/>
    </row>
    <row r="8471" spans="2:108" x14ac:dyDescent="0.3">
      <c r="B8471"/>
      <c r="C8471"/>
      <c r="E8471"/>
      <c r="F8471"/>
      <c r="G8471"/>
      <c r="H8471"/>
      <c r="I8471"/>
      <c r="K8471"/>
      <c r="N8471"/>
      <c r="U8471"/>
      <c r="V8471"/>
      <c r="X8471"/>
    </row>
    <row r="8472" spans="2:108" x14ac:dyDescent="0.3">
      <c r="B8472"/>
      <c r="C8472"/>
      <c r="E8472"/>
      <c r="F8472"/>
      <c r="G8472"/>
      <c r="H8472"/>
      <c r="I8472"/>
      <c r="K8472"/>
      <c r="N8472"/>
      <c r="U8472"/>
      <c r="V8472"/>
      <c r="X8472"/>
      <c r="DD8472"/>
    </row>
    <row r="8473" spans="2:108" x14ac:dyDescent="0.3">
      <c r="B8473"/>
      <c r="C8473"/>
      <c r="E8473"/>
      <c r="F8473"/>
      <c r="G8473"/>
      <c r="H8473"/>
      <c r="I8473"/>
      <c r="K8473"/>
      <c r="N8473"/>
      <c r="O8473"/>
      <c r="P8473"/>
      <c r="U8473"/>
      <c r="V8473"/>
      <c r="X8473"/>
      <c r="DD8473"/>
    </row>
    <row r="8474" spans="2:108" x14ac:dyDescent="0.3">
      <c r="B8474"/>
      <c r="C8474"/>
      <c r="E8474"/>
      <c r="F8474"/>
      <c r="G8474"/>
      <c r="I8474"/>
      <c r="K8474"/>
      <c r="N8474"/>
      <c r="U8474"/>
      <c r="V8474"/>
      <c r="X8474"/>
    </row>
    <row r="8475" spans="2:108" x14ac:dyDescent="0.3">
      <c r="B8475"/>
      <c r="C8475"/>
      <c r="E8475"/>
      <c r="F8475"/>
      <c r="G8475"/>
      <c r="H8475"/>
      <c r="I8475"/>
      <c r="K8475"/>
      <c r="N8475"/>
      <c r="U8475"/>
      <c r="V8475"/>
      <c r="X8475"/>
    </row>
    <row r="8476" spans="2:108" x14ac:dyDescent="0.3">
      <c r="B8476"/>
      <c r="C8476"/>
      <c r="E8476"/>
      <c r="F8476"/>
      <c r="G8476"/>
      <c r="H8476"/>
      <c r="I8476"/>
      <c r="K8476"/>
      <c r="N8476"/>
      <c r="U8476"/>
      <c r="V8476"/>
      <c r="X8476"/>
    </row>
    <row r="8477" spans="2:108" x14ac:dyDescent="0.3">
      <c r="B8477"/>
      <c r="C8477"/>
      <c r="E8477"/>
      <c r="F8477"/>
      <c r="G8477"/>
      <c r="H8477"/>
      <c r="I8477"/>
      <c r="K8477"/>
      <c r="N8477"/>
      <c r="U8477"/>
      <c r="V8477"/>
      <c r="X8477"/>
      <c r="DD8477"/>
    </row>
    <row r="8478" spans="2:108" x14ac:dyDescent="0.3">
      <c r="B8478"/>
      <c r="C8478"/>
      <c r="E8478"/>
      <c r="F8478"/>
      <c r="G8478"/>
      <c r="H8478"/>
      <c r="I8478"/>
      <c r="K8478"/>
      <c r="N8478"/>
      <c r="U8478"/>
      <c r="V8478"/>
      <c r="X8478"/>
    </row>
    <row r="8479" spans="2:108" x14ac:dyDescent="0.3">
      <c r="B8479"/>
      <c r="C8479"/>
      <c r="E8479"/>
      <c r="F8479"/>
      <c r="G8479"/>
      <c r="H8479"/>
      <c r="I8479"/>
      <c r="K8479"/>
      <c r="N8479"/>
      <c r="U8479"/>
      <c r="V8479"/>
      <c r="X8479"/>
    </row>
    <row r="8480" spans="2:108" x14ac:dyDescent="0.3">
      <c r="B8480"/>
      <c r="C8480"/>
      <c r="E8480"/>
      <c r="F8480"/>
      <c r="G8480"/>
      <c r="H8480"/>
      <c r="I8480"/>
      <c r="K8480"/>
      <c r="N8480"/>
      <c r="U8480"/>
      <c r="V8480"/>
      <c r="X8480"/>
    </row>
    <row r="8481" spans="2:108" x14ac:dyDescent="0.3">
      <c r="B8481"/>
      <c r="C8481"/>
      <c r="E8481"/>
      <c r="F8481"/>
      <c r="G8481"/>
      <c r="H8481"/>
      <c r="I8481"/>
      <c r="K8481"/>
      <c r="N8481"/>
      <c r="U8481"/>
      <c r="V8481"/>
      <c r="X8481"/>
    </row>
    <row r="8482" spans="2:108" x14ac:dyDescent="0.3">
      <c r="B8482"/>
      <c r="C8482"/>
      <c r="E8482"/>
      <c r="F8482"/>
      <c r="G8482"/>
      <c r="H8482"/>
      <c r="I8482"/>
      <c r="K8482"/>
      <c r="N8482"/>
      <c r="U8482"/>
      <c r="V8482"/>
      <c r="X8482"/>
      <c r="AT8482"/>
    </row>
    <row r="8483" spans="2:108" x14ac:dyDescent="0.3">
      <c r="B8483"/>
      <c r="C8483"/>
      <c r="E8483"/>
      <c r="F8483"/>
      <c r="G8483"/>
      <c r="H8483"/>
      <c r="I8483"/>
      <c r="K8483"/>
      <c r="N8483"/>
      <c r="U8483"/>
      <c r="V8483"/>
      <c r="X8483"/>
      <c r="AT8483"/>
    </row>
    <row r="8484" spans="2:108" x14ac:dyDescent="0.3">
      <c r="B8484"/>
      <c r="C8484"/>
      <c r="E8484"/>
      <c r="F8484"/>
      <c r="G8484"/>
      <c r="H8484"/>
      <c r="I8484"/>
      <c r="K8484"/>
      <c r="N8484"/>
      <c r="U8484"/>
      <c r="V8484"/>
      <c r="X8484"/>
    </row>
    <row r="8485" spans="2:108" x14ac:dyDescent="0.3">
      <c r="B8485"/>
      <c r="C8485"/>
      <c r="E8485"/>
      <c r="F8485"/>
      <c r="G8485"/>
      <c r="H8485"/>
      <c r="I8485"/>
      <c r="K8485"/>
      <c r="N8485"/>
      <c r="U8485"/>
      <c r="V8485"/>
      <c r="X8485"/>
      <c r="Y8485"/>
      <c r="AJ8485"/>
      <c r="DD8485"/>
    </row>
    <row r="8486" spans="2:108" x14ac:dyDescent="0.3">
      <c r="B8486"/>
      <c r="C8486"/>
      <c r="E8486"/>
      <c r="F8486"/>
      <c r="G8486"/>
      <c r="H8486"/>
      <c r="I8486"/>
      <c r="K8486"/>
      <c r="N8486"/>
      <c r="O8486"/>
      <c r="P8486"/>
      <c r="U8486"/>
      <c r="V8486"/>
      <c r="X8486"/>
      <c r="DD8486"/>
    </row>
    <row r="8487" spans="2:108" x14ac:dyDescent="0.3">
      <c r="B8487"/>
      <c r="C8487"/>
      <c r="E8487"/>
      <c r="F8487"/>
      <c r="G8487"/>
      <c r="I8487"/>
      <c r="K8487"/>
      <c r="N8487"/>
      <c r="O8487"/>
      <c r="P8487"/>
      <c r="U8487"/>
      <c r="V8487"/>
      <c r="X8487"/>
    </row>
    <row r="8488" spans="2:108" x14ac:dyDescent="0.3">
      <c r="B8488"/>
      <c r="C8488"/>
      <c r="E8488"/>
      <c r="F8488"/>
      <c r="G8488"/>
      <c r="H8488"/>
      <c r="I8488"/>
      <c r="K8488"/>
      <c r="N8488"/>
      <c r="U8488"/>
      <c r="V8488"/>
      <c r="X8488"/>
      <c r="DD8488"/>
    </row>
    <row r="8489" spans="2:108" x14ac:dyDescent="0.3">
      <c r="B8489"/>
      <c r="C8489"/>
      <c r="E8489"/>
      <c r="F8489"/>
      <c r="G8489"/>
      <c r="H8489"/>
      <c r="I8489"/>
      <c r="K8489"/>
      <c r="N8489"/>
      <c r="U8489"/>
      <c r="V8489"/>
      <c r="X8489"/>
      <c r="DD8489"/>
    </row>
    <row r="8490" spans="2:108" x14ac:dyDescent="0.3">
      <c r="B8490"/>
      <c r="C8490"/>
      <c r="E8490"/>
      <c r="F8490"/>
      <c r="G8490"/>
      <c r="H8490"/>
      <c r="I8490"/>
      <c r="K8490"/>
      <c r="N8490"/>
      <c r="U8490"/>
      <c r="V8490"/>
      <c r="X8490"/>
      <c r="DD8490"/>
    </row>
    <row r="8491" spans="2:108" x14ac:dyDescent="0.3">
      <c r="B8491"/>
      <c r="C8491"/>
      <c r="E8491"/>
      <c r="F8491"/>
      <c r="G8491"/>
      <c r="H8491"/>
      <c r="I8491"/>
      <c r="K8491"/>
      <c r="N8491"/>
      <c r="U8491"/>
      <c r="V8491"/>
      <c r="X8491"/>
    </row>
    <row r="8492" spans="2:108" x14ac:dyDescent="0.3">
      <c r="B8492"/>
      <c r="C8492"/>
      <c r="E8492"/>
      <c r="F8492"/>
      <c r="G8492"/>
      <c r="H8492"/>
      <c r="I8492"/>
      <c r="K8492"/>
      <c r="N8492"/>
      <c r="U8492"/>
      <c r="V8492"/>
      <c r="X8492"/>
      <c r="DD8492"/>
    </row>
    <row r="8493" spans="2:108" x14ac:dyDescent="0.3">
      <c r="B8493"/>
      <c r="C8493"/>
      <c r="E8493"/>
      <c r="F8493"/>
      <c r="G8493"/>
      <c r="H8493"/>
      <c r="I8493"/>
      <c r="K8493"/>
      <c r="N8493"/>
      <c r="U8493"/>
      <c r="V8493"/>
      <c r="X8493"/>
      <c r="Y8493"/>
    </row>
    <row r="8494" spans="2:108" x14ac:dyDescent="0.3">
      <c r="B8494"/>
      <c r="C8494"/>
      <c r="E8494"/>
      <c r="F8494"/>
      <c r="G8494"/>
      <c r="H8494"/>
      <c r="I8494"/>
      <c r="K8494"/>
      <c r="N8494"/>
      <c r="U8494"/>
      <c r="V8494"/>
      <c r="X8494"/>
      <c r="Y8494"/>
      <c r="DD8494"/>
    </row>
    <row r="8495" spans="2:108" x14ac:dyDescent="0.3">
      <c r="B8495"/>
      <c r="C8495"/>
      <c r="E8495"/>
      <c r="F8495"/>
      <c r="G8495"/>
      <c r="I8495"/>
      <c r="K8495"/>
      <c r="N8495"/>
      <c r="U8495"/>
      <c r="V8495"/>
      <c r="X8495"/>
    </row>
    <row r="8496" spans="2:108" x14ac:dyDescent="0.3">
      <c r="B8496"/>
      <c r="C8496"/>
      <c r="E8496"/>
      <c r="F8496"/>
      <c r="G8496"/>
      <c r="H8496"/>
      <c r="I8496"/>
      <c r="K8496"/>
      <c r="N8496"/>
      <c r="U8496"/>
      <c r="V8496"/>
      <c r="X8496"/>
      <c r="DD8496"/>
    </row>
    <row r="8497" spans="2:108" x14ac:dyDescent="0.3">
      <c r="B8497"/>
      <c r="C8497"/>
      <c r="E8497"/>
      <c r="F8497"/>
      <c r="G8497"/>
      <c r="H8497"/>
      <c r="I8497"/>
      <c r="K8497"/>
      <c r="N8497"/>
      <c r="U8497"/>
      <c r="V8497"/>
      <c r="X8497"/>
    </row>
    <row r="8498" spans="2:108" x14ac:dyDescent="0.3">
      <c r="B8498"/>
      <c r="C8498"/>
      <c r="E8498"/>
      <c r="F8498"/>
      <c r="G8498"/>
      <c r="H8498"/>
      <c r="I8498"/>
      <c r="K8498"/>
      <c r="N8498"/>
      <c r="O8498"/>
      <c r="P8498"/>
      <c r="U8498"/>
      <c r="V8498"/>
      <c r="X8498"/>
      <c r="DD8498"/>
    </row>
    <row r="8499" spans="2:108" x14ac:dyDescent="0.3">
      <c r="B8499"/>
      <c r="C8499"/>
      <c r="E8499"/>
      <c r="F8499"/>
      <c r="G8499"/>
      <c r="H8499"/>
      <c r="I8499"/>
      <c r="K8499"/>
      <c r="N8499"/>
      <c r="U8499"/>
      <c r="V8499"/>
      <c r="X8499"/>
      <c r="DD8499"/>
    </row>
    <row r="8500" spans="2:108" x14ac:dyDescent="0.3">
      <c r="B8500"/>
      <c r="C8500"/>
      <c r="E8500"/>
      <c r="F8500"/>
      <c r="G8500"/>
      <c r="H8500"/>
      <c r="I8500"/>
      <c r="K8500"/>
      <c r="N8500"/>
      <c r="O8500"/>
      <c r="P8500"/>
      <c r="U8500"/>
      <c r="V8500"/>
      <c r="X8500"/>
      <c r="DD8500"/>
    </row>
    <row r="8501" spans="2:108" x14ac:dyDescent="0.3">
      <c r="B8501"/>
      <c r="C8501"/>
      <c r="E8501"/>
      <c r="F8501"/>
      <c r="G8501"/>
      <c r="H8501"/>
      <c r="I8501"/>
      <c r="K8501"/>
      <c r="N8501"/>
      <c r="U8501"/>
      <c r="V8501"/>
      <c r="X8501"/>
    </row>
    <row r="8502" spans="2:108" x14ac:dyDescent="0.3">
      <c r="B8502"/>
      <c r="C8502"/>
      <c r="E8502"/>
      <c r="F8502"/>
      <c r="G8502"/>
      <c r="H8502"/>
      <c r="I8502"/>
      <c r="K8502"/>
      <c r="N8502"/>
      <c r="U8502"/>
      <c r="V8502"/>
      <c r="X8502"/>
    </row>
    <row r="8503" spans="2:108" x14ac:dyDescent="0.3">
      <c r="B8503"/>
      <c r="C8503"/>
      <c r="E8503"/>
      <c r="F8503"/>
      <c r="G8503"/>
      <c r="H8503"/>
      <c r="I8503"/>
      <c r="K8503"/>
      <c r="N8503"/>
      <c r="U8503"/>
      <c r="V8503"/>
      <c r="X8503"/>
    </row>
    <row r="8504" spans="2:108" x14ac:dyDescent="0.3">
      <c r="B8504"/>
      <c r="C8504"/>
      <c r="E8504"/>
      <c r="F8504"/>
      <c r="G8504"/>
      <c r="H8504"/>
      <c r="I8504"/>
      <c r="K8504"/>
      <c r="N8504"/>
      <c r="U8504"/>
      <c r="V8504"/>
      <c r="X8504"/>
      <c r="Y8504"/>
      <c r="DD8504"/>
    </row>
    <row r="8505" spans="2:108" x14ac:dyDescent="0.3">
      <c r="B8505"/>
      <c r="C8505"/>
      <c r="E8505"/>
      <c r="F8505"/>
      <c r="G8505"/>
      <c r="H8505"/>
      <c r="I8505"/>
      <c r="K8505"/>
      <c r="N8505"/>
      <c r="O8505"/>
      <c r="P8505"/>
      <c r="U8505"/>
      <c r="V8505"/>
      <c r="X8505"/>
      <c r="DD8505"/>
    </row>
    <row r="8506" spans="2:108" x14ac:dyDescent="0.3">
      <c r="B8506"/>
      <c r="C8506"/>
      <c r="E8506"/>
      <c r="F8506"/>
      <c r="G8506"/>
      <c r="H8506"/>
      <c r="I8506"/>
      <c r="K8506"/>
      <c r="N8506"/>
      <c r="U8506"/>
      <c r="V8506"/>
      <c r="X8506"/>
      <c r="Y8506"/>
      <c r="DD8506"/>
    </row>
    <row r="8507" spans="2:108" x14ac:dyDescent="0.3">
      <c r="B8507"/>
      <c r="C8507"/>
      <c r="E8507"/>
      <c r="F8507"/>
      <c r="G8507"/>
      <c r="I8507"/>
      <c r="K8507"/>
      <c r="N8507"/>
      <c r="U8507"/>
      <c r="V8507"/>
      <c r="X8507"/>
      <c r="Y8507"/>
    </row>
    <row r="8508" spans="2:108" x14ac:dyDescent="0.3">
      <c r="B8508"/>
      <c r="C8508"/>
      <c r="E8508"/>
      <c r="F8508"/>
      <c r="G8508"/>
      <c r="H8508"/>
      <c r="I8508"/>
      <c r="K8508"/>
      <c r="N8508"/>
      <c r="U8508"/>
      <c r="V8508"/>
      <c r="X8508"/>
      <c r="DD8508"/>
    </row>
    <row r="8509" spans="2:108" x14ac:dyDescent="0.3">
      <c r="B8509"/>
      <c r="C8509"/>
      <c r="E8509"/>
      <c r="F8509"/>
      <c r="G8509"/>
      <c r="H8509"/>
      <c r="I8509"/>
      <c r="K8509"/>
      <c r="N8509"/>
      <c r="U8509"/>
      <c r="V8509"/>
      <c r="X8509"/>
    </row>
    <row r="8510" spans="2:108" x14ac:dyDescent="0.3">
      <c r="B8510"/>
      <c r="C8510"/>
      <c r="E8510"/>
      <c r="F8510"/>
      <c r="G8510"/>
      <c r="H8510"/>
      <c r="I8510"/>
      <c r="K8510"/>
      <c r="N8510"/>
      <c r="U8510"/>
      <c r="V8510"/>
      <c r="X8510"/>
    </row>
    <row r="8511" spans="2:108" x14ac:dyDescent="0.3">
      <c r="B8511"/>
      <c r="C8511"/>
      <c r="E8511"/>
      <c r="F8511"/>
      <c r="G8511"/>
      <c r="H8511"/>
      <c r="I8511"/>
      <c r="K8511"/>
      <c r="N8511"/>
      <c r="U8511"/>
      <c r="V8511"/>
      <c r="X8511"/>
      <c r="DD8511"/>
    </row>
    <row r="8512" spans="2:108" x14ac:dyDescent="0.3">
      <c r="B8512"/>
      <c r="C8512"/>
      <c r="E8512"/>
      <c r="F8512"/>
      <c r="G8512"/>
      <c r="H8512"/>
      <c r="I8512"/>
      <c r="K8512"/>
      <c r="N8512"/>
      <c r="U8512"/>
      <c r="V8512"/>
      <c r="X8512"/>
    </row>
    <row r="8513" spans="2:108" x14ac:dyDescent="0.3">
      <c r="B8513"/>
      <c r="C8513"/>
      <c r="E8513"/>
      <c r="F8513"/>
      <c r="G8513"/>
      <c r="H8513"/>
      <c r="I8513"/>
      <c r="K8513"/>
      <c r="N8513"/>
      <c r="U8513"/>
      <c r="V8513"/>
      <c r="X8513"/>
    </row>
    <row r="8514" spans="2:108" x14ac:dyDescent="0.3">
      <c r="B8514"/>
      <c r="C8514"/>
      <c r="E8514"/>
      <c r="F8514"/>
      <c r="G8514"/>
      <c r="H8514"/>
      <c r="I8514"/>
      <c r="K8514"/>
      <c r="N8514"/>
      <c r="U8514"/>
      <c r="V8514"/>
      <c r="X8514"/>
    </row>
    <row r="8515" spans="2:108" x14ac:dyDescent="0.3">
      <c r="B8515"/>
      <c r="C8515"/>
      <c r="E8515"/>
      <c r="F8515"/>
      <c r="G8515"/>
      <c r="H8515"/>
      <c r="I8515"/>
      <c r="K8515"/>
      <c r="N8515"/>
      <c r="U8515"/>
      <c r="V8515"/>
      <c r="X8515"/>
    </row>
    <row r="8516" spans="2:108" x14ac:dyDescent="0.3">
      <c r="B8516"/>
      <c r="C8516"/>
      <c r="E8516"/>
      <c r="F8516"/>
      <c r="G8516"/>
      <c r="H8516"/>
      <c r="I8516"/>
      <c r="K8516"/>
      <c r="N8516"/>
      <c r="U8516"/>
      <c r="V8516"/>
      <c r="X8516"/>
    </row>
    <row r="8517" spans="2:108" x14ac:dyDescent="0.3">
      <c r="B8517"/>
      <c r="C8517"/>
      <c r="E8517"/>
      <c r="F8517"/>
      <c r="G8517"/>
      <c r="I8517"/>
      <c r="K8517"/>
      <c r="N8517"/>
      <c r="U8517"/>
      <c r="V8517"/>
      <c r="X8517"/>
      <c r="Y8517"/>
      <c r="AP8517"/>
      <c r="AR8517"/>
      <c r="AV8517"/>
      <c r="BV8517"/>
      <c r="BW8517"/>
      <c r="BX8517"/>
      <c r="BY8517"/>
      <c r="CO8517"/>
      <c r="CQ8517"/>
    </row>
    <row r="8518" spans="2:108" x14ac:dyDescent="0.3">
      <c r="B8518"/>
      <c r="C8518"/>
      <c r="E8518"/>
      <c r="F8518"/>
      <c r="G8518"/>
      <c r="H8518"/>
      <c r="I8518"/>
      <c r="K8518"/>
      <c r="N8518"/>
      <c r="U8518"/>
      <c r="V8518"/>
      <c r="X8518"/>
      <c r="Y8518"/>
      <c r="DD8518"/>
    </row>
    <row r="8519" spans="2:108" x14ac:dyDescent="0.3">
      <c r="B8519"/>
      <c r="C8519"/>
      <c r="E8519"/>
      <c r="F8519"/>
      <c r="G8519"/>
      <c r="H8519"/>
      <c r="I8519"/>
      <c r="K8519"/>
      <c r="N8519"/>
      <c r="U8519"/>
      <c r="V8519"/>
      <c r="X8519"/>
      <c r="DD8519"/>
    </row>
    <row r="8520" spans="2:108" x14ac:dyDescent="0.3">
      <c r="B8520"/>
      <c r="C8520"/>
      <c r="E8520"/>
      <c r="F8520"/>
      <c r="G8520"/>
      <c r="I8520"/>
      <c r="K8520"/>
      <c r="N8520"/>
      <c r="U8520"/>
      <c r="V8520"/>
      <c r="X8520"/>
      <c r="Y8520"/>
      <c r="DD8520"/>
    </row>
    <row r="8521" spans="2:108" x14ac:dyDescent="0.3">
      <c r="B8521"/>
      <c r="C8521"/>
      <c r="E8521"/>
      <c r="F8521"/>
      <c r="G8521"/>
      <c r="H8521"/>
      <c r="I8521"/>
      <c r="K8521"/>
      <c r="N8521"/>
      <c r="U8521"/>
      <c r="V8521"/>
      <c r="X8521"/>
    </row>
    <row r="8522" spans="2:108" x14ac:dyDescent="0.3">
      <c r="B8522"/>
      <c r="C8522"/>
      <c r="E8522"/>
      <c r="F8522"/>
      <c r="G8522"/>
      <c r="H8522"/>
      <c r="I8522"/>
      <c r="K8522"/>
      <c r="N8522"/>
      <c r="U8522"/>
      <c r="V8522"/>
      <c r="X8522"/>
      <c r="Y8522"/>
    </row>
    <row r="8523" spans="2:108" x14ac:dyDescent="0.3">
      <c r="B8523"/>
      <c r="C8523"/>
      <c r="E8523"/>
      <c r="F8523"/>
      <c r="G8523"/>
      <c r="H8523"/>
      <c r="I8523"/>
      <c r="K8523"/>
      <c r="N8523"/>
      <c r="U8523"/>
      <c r="V8523"/>
      <c r="X8523"/>
      <c r="DD8523"/>
    </row>
    <row r="8524" spans="2:108" x14ac:dyDescent="0.3">
      <c r="B8524"/>
      <c r="C8524"/>
      <c r="E8524"/>
      <c r="F8524"/>
      <c r="G8524"/>
      <c r="H8524"/>
      <c r="I8524"/>
      <c r="K8524"/>
      <c r="N8524"/>
      <c r="U8524"/>
      <c r="V8524"/>
      <c r="X8524"/>
      <c r="DD8524"/>
    </row>
    <row r="8525" spans="2:108" x14ac:dyDescent="0.3">
      <c r="B8525"/>
      <c r="C8525"/>
      <c r="E8525"/>
      <c r="F8525"/>
      <c r="G8525"/>
      <c r="H8525"/>
      <c r="I8525"/>
      <c r="K8525"/>
      <c r="N8525"/>
      <c r="U8525"/>
      <c r="V8525"/>
      <c r="X8525"/>
      <c r="DD8525"/>
    </row>
    <row r="8526" spans="2:108" x14ac:dyDescent="0.3">
      <c r="B8526"/>
      <c r="C8526"/>
      <c r="E8526"/>
      <c r="F8526"/>
      <c r="G8526"/>
      <c r="H8526"/>
      <c r="I8526"/>
      <c r="K8526"/>
      <c r="N8526"/>
      <c r="U8526"/>
      <c r="V8526"/>
      <c r="X8526"/>
      <c r="Y8526"/>
      <c r="DD8526"/>
    </row>
    <row r="8527" spans="2:108" x14ac:dyDescent="0.3">
      <c r="B8527"/>
      <c r="C8527"/>
      <c r="E8527"/>
      <c r="F8527"/>
      <c r="G8527"/>
      <c r="H8527"/>
      <c r="I8527"/>
      <c r="K8527"/>
      <c r="N8527"/>
      <c r="U8527"/>
      <c r="V8527"/>
      <c r="X8527"/>
      <c r="DD8527"/>
    </row>
    <row r="8528" spans="2:108" x14ac:dyDescent="0.3">
      <c r="B8528"/>
      <c r="C8528"/>
      <c r="E8528"/>
      <c r="F8528"/>
      <c r="G8528"/>
      <c r="I8528"/>
      <c r="K8528"/>
      <c r="N8528"/>
      <c r="U8528"/>
      <c r="V8528"/>
      <c r="X8528"/>
      <c r="Y8528"/>
    </row>
    <row r="8529" spans="2:108" x14ac:dyDescent="0.3">
      <c r="B8529"/>
      <c r="C8529"/>
      <c r="E8529"/>
      <c r="F8529"/>
      <c r="G8529"/>
      <c r="H8529"/>
      <c r="I8529"/>
      <c r="K8529"/>
      <c r="N8529"/>
      <c r="U8529"/>
      <c r="V8529"/>
      <c r="X8529"/>
      <c r="DD8529"/>
    </row>
    <row r="8530" spans="2:108" x14ac:dyDescent="0.3">
      <c r="B8530"/>
      <c r="C8530"/>
      <c r="E8530"/>
      <c r="F8530"/>
      <c r="G8530"/>
      <c r="H8530"/>
      <c r="I8530"/>
      <c r="K8530"/>
      <c r="N8530"/>
      <c r="U8530"/>
      <c r="V8530"/>
      <c r="X8530"/>
      <c r="Y8530"/>
    </row>
    <row r="8531" spans="2:108" x14ac:dyDescent="0.3">
      <c r="B8531"/>
      <c r="C8531"/>
      <c r="E8531"/>
      <c r="F8531"/>
      <c r="G8531"/>
      <c r="H8531"/>
      <c r="I8531"/>
      <c r="K8531"/>
      <c r="N8531"/>
      <c r="U8531"/>
      <c r="V8531"/>
      <c r="X8531"/>
    </row>
    <row r="8532" spans="2:108" x14ac:dyDescent="0.3">
      <c r="B8532"/>
      <c r="C8532"/>
      <c r="E8532"/>
      <c r="F8532"/>
      <c r="G8532"/>
      <c r="H8532"/>
      <c r="I8532"/>
      <c r="K8532"/>
      <c r="N8532"/>
      <c r="U8532"/>
      <c r="V8532"/>
      <c r="X8532"/>
    </row>
    <row r="8533" spans="2:108" x14ac:dyDescent="0.3">
      <c r="B8533"/>
      <c r="C8533"/>
      <c r="E8533"/>
      <c r="F8533"/>
      <c r="G8533"/>
      <c r="H8533"/>
      <c r="I8533"/>
      <c r="K8533"/>
      <c r="N8533"/>
      <c r="U8533"/>
      <c r="V8533"/>
      <c r="X8533"/>
    </row>
    <row r="8534" spans="2:108" x14ac:dyDescent="0.3">
      <c r="B8534"/>
      <c r="C8534"/>
      <c r="E8534"/>
      <c r="F8534"/>
      <c r="G8534"/>
      <c r="H8534"/>
      <c r="I8534"/>
      <c r="K8534"/>
      <c r="N8534"/>
      <c r="U8534"/>
      <c r="V8534"/>
      <c r="X8534"/>
      <c r="Y8534"/>
    </row>
    <row r="8535" spans="2:108" x14ac:dyDescent="0.3">
      <c r="B8535"/>
      <c r="C8535"/>
      <c r="E8535"/>
      <c r="F8535"/>
      <c r="G8535"/>
      <c r="H8535"/>
      <c r="I8535"/>
      <c r="K8535"/>
      <c r="N8535"/>
      <c r="O8535"/>
      <c r="P8535"/>
      <c r="U8535"/>
      <c r="V8535"/>
      <c r="X8535"/>
      <c r="DD8535"/>
    </row>
    <row r="8536" spans="2:108" x14ac:dyDescent="0.3">
      <c r="B8536"/>
      <c r="C8536"/>
      <c r="E8536"/>
      <c r="F8536"/>
      <c r="G8536"/>
      <c r="I8536"/>
      <c r="K8536"/>
      <c r="N8536"/>
      <c r="U8536"/>
      <c r="V8536"/>
      <c r="X8536"/>
      <c r="Y8536"/>
      <c r="DD8536"/>
    </row>
    <row r="8537" spans="2:108" x14ac:dyDescent="0.3">
      <c r="B8537"/>
      <c r="C8537"/>
      <c r="E8537"/>
      <c r="F8537"/>
      <c r="G8537"/>
      <c r="H8537"/>
      <c r="I8537"/>
      <c r="K8537"/>
      <c r="N8537"/>
      <c r="U8537"/>
      <c r="V8537"/>
      <c r="X8537"/>
      <c r="Y8537"/>
      <c r="AP8537"/>
      <c r="AR8537"/>
      <c r="AV8537"/>
      <c r="AX8537"/>
      <c r="BS8537"/>
      <c r="BV8537"/>
      <c r="BW8537"/>
      <c r="BX8537"/>
      <c r="BY8537"/>
      <c r="CO8537"/>
    </row>
    <row r="8538" spans="2:108" x14ac:dyDescent="0.3">
      <c r="B8538"/>
      <c r="C8538"/>
      <c r="E8538"/>
      <c r="F8538"/>
      <c r="G8538"/>
      <c r="H8538"/>
      <c r="I8538"/>
      <c r="K8538"/>
      <c r="N8538"/>
      <c r="U8538"/>
      <c r="V8538"/>
      <c r="X8538"/>
    </row>
    <row r="8539" spans="2:108" x14ac:dyDescent="0.3">
      <c r="B8539"/>
      <c r="C8539"/>
      <c r="E8539"/>
      <c r="F8539"/>
      <c r="G8539"/>
      <c r="I8539"/>
      <c r="K8539"/>
      <c r="N8539"/>
      <c r="U8539"/>
      <c r="V8539"/>
      <c r="X8539"/>
    </row>
    <row r="8540" spans="2:108" x14ac:dyDescent="0.3">
      <c r="B8540"/>
      <c r="C8540"/>
      <c r="E8540"/>
      <c r="F8540"/>
      <c r="G8540"/>
      <c r="H8540"/>
      <c r="I8540"/>
      <c r="K8540"/>
      <c r="N8540"/>
      <c r="U8540"/>
      <c r="V8540"/>
      <c r="X8540"/>
      <c r="Y8540"/>
    </row>
    <row r="8541" spans="2:108" x14ac:dyDescent="0.3">
      <c r="B8541"/>
      <c r="C8541"/>
      <c r="E8541"/>
      <c r="F8541"/>
      <c r="G8541"/>
      <c r="H8541"/>
      <c r="I8541"/>
      <c r="K8541"/>
      <c r="N8541"/>
      <c r="U8541"/>
      <c r="V8541"/>
      <c r="X8541"/>
    </row>
    <row r="8542" spans="2:108" x14ac:dyDescent="0.3">
      <c r="B8542"/>
      <c r="C8542"/>
      <c r="E8542"/>
      <c r="F8542"/>
      <c r="G8542"/>
      <c r="H8542"/>
      <c r="I8542"/>
      <c r="K8542"/>
      <c r="N8542"/>
      <c r="O8542"/>
      <c r="P8542"/>
      <c r="U8542"/>
      <c r="V8542"/>
      <c r="X8542"/>
      <c r="DD8542"/>
    </row>
    <row r="8543" spans="2:108" x14ac:dyDescent="0.3">
      <c r="B8543"/>
      <c r="C8543"/>
      <c r="E8543"/>
      <c r="F8543"/>
      <c r="G8543"/>
      <c r="H8543"/>
      <c r="I8543"/>
      <c r="K8543"/>
      <c r="N8543"/>
      <c r="O8543"/>
      <c r="P8543"/>
      <c r="U8543"/>
      <c r="V8543"/>
      <c r="X8543"/>
      <c r="DD8543"/>
    </row>
    <row r="8544" spans="2:108" x14ac:dyDescent="0.3">
      <c r="B8544"/>
      <c r="C8544"/>
      <c r="E8544"/>
      <c r="F8544"/>
      <c r="G8544"/>
      <c r="H8544"/>
      <c r="I8544"/>
      <c r="K8544"/>
      <c r="N8544"/>
      <c r="O8544"/>
      <c r="P8544"/>
      <c r="U8544"/>
      <c r="V8544"/>
      <c r="X8544"/>
      <c r="DD8544"/>
    </row>
    <row r="8545" spans="2:108" x14ac:dyDescent="0.3">
      <c r="B8545"/>
      <c r="C8545"/>
      <c r="E8545"/>
      <c r="F8545"/>
      <c r="G8545"/>
      <c r="H8545"/>
      <c r="I8545"/>
      <c r="K8545"/>
      <c r="N8545"/>
      <c r="U8545"/>
      <c r="V8545"/>
      <c r="X8545"/>
    </row>
    <row r="8546" spans="2:108" x14ac:dyDescent="0.3">
      <c r="B8546"/>
      <c r="C8546"/>
      <c r="E8546"/>
      <c r="F8546"/>
      <c r="G8546"/>
      <c r="H8546"/>
      <c r="I8546"/>
      <c r="K8546"/>
      <c r="N8546"/>
      <c r="U8546"/>
      <c r="V8546"/>
      <c r="X8546"/>
      <c r="DD8546"/>
    </row>
    <row r="8547" spans="2:108" x14ac:dyDescent="0.3">
      <c r="B8547"/>
      <c r="C8547"/>
      <c r="E8547"/>
      <c r="F8547"/>
      <c r="G8547"/>
      <c r="H8547"/>
      <c r="I8547"/>
      <c r="K8547"/>
      <c r="N8547"/>
      <c r="O8547"/>
      <c r="P8547"/>
      <c r="U8547"/>
      <c r="V8547"/>
      <c r="X8547"/>
      <c r="DD8547"/>
    </row>
    <row r="8548" spans="2:108" x14ac:dyDescent="0.3">
      <c r="B8548"/>
      <c r="C8548"/>
      <c r="E8548"/>
      <c r="F8548"/>
      <c r="G8548"/>
      <c r="H8548"/>
      <c r="I8548"/>
      <c r="K8548"/>
      <c r="N8548"/>
      <c r="U8548"/>
      <c r="V8548"/>
      <c r="X8548"/>
      <c r="Y8548"/>
      <c r="DD8548"/>
    </row>
    <row r="8549" spans="2:108" x14ac:dyDescent="0.3">
      <c r="B8549"/>
      <c r="C8549"/>
      <c r="E8549"/>
      <c r="F8549"/>
      <c r="G8549"/>
      <c r="H8549"/>
      <c r="I8549"/>
      <c r="K8549"/>
      <c r="N8549"/>
      <c r="U8549"/>
      <c r="V8549"/>
      <c r="X8549"/>
      <c r="Y8549"/>
      <c r="DD8549"/>
    </row>
    <row r="8550" spans="2:108" x14ac:dyDescent="0.3">
      <c r="B8550"/>
      <c r="C8550"/>
      <c r="E8550"/>
      <c r="F8550"/>
      <c r="G8550"/>
      <c r="H8550"/>
      <c r="I8550"/>
      <c r="K8550"/>
      <c r="N8550"/>
      <c r="O8550"/>
      <c r="P8550"/>
      <c r="U8550"/>
      <c r="V8550"/>
      <c r="X8550"/>
      <c r="DD8550"/>
    </row>
    <row r="8551" spans="2:108" x14ac:dyDescent="0.3">
      <c r="B8551"/>
      <c r="C8551"/>
      <c r="E8551"/>
      <c r="F8551"/>
      <c r="G8551"/>
      <c r="H8551"/>
      <c r="I8551"/>
      <c r="K8551"/>
      <c r="N8551"/>
      <c r="U8551"/>
      <c r="V8551"/>
      <c r="X8551"/>
    </row>
    <row r="8552" spans="2:108" x14ac:dyDescent="0.3">
      <c r="B8552"/>
      <c r="C8552"/>
      <c r="E8552"/>
      <c r="F8552"/>
      <c r="G8552"/>
      <c r="H8552"/>
      <c r="I8552"/>
      <c r="K8552"/>
      <c r="N8552"/>
      <c r="U8552"/>
      <c r="V8552"/>
      <c r="X8552"/>
    </row>
    <row r="8553" spans="2:108" x14ac:dyDescent="0.3">
      <c r="B8553"/>
      <c r="C8553"/>
      <c r="E8553"/>
      <c r="F8553"/>
      <c r="G8553"/>
      <c r="H8553"/>
      <c r="I8553"/>
      <c r="K8553"/>
      <c r="N8553"/>
      <c r="U8553"/>
      <c r="V8553"/>
      <c r="X8553"/>
    </row>
    <row r="8554" spans="2:108" x14ac:dyDescent="0.3">
      <c r="B8554"/>
      <c r="C8554"/>
      <c r="E8554"/>
      <c r="F8554"/>
      <c r="G8554"/>
      <c r="H8554"/>
      <c r="I8554"/>
      <c r="K8554"/>
      <c r="N8554"/>
      <c r="U8554"/>
      <c r="V8554"/>
      <c r="X8554"/>
      <c r="Y8554"/>
      <c r="DD8554"/>
    </row>
    <row r="8555" spans="2:108" x14ac:dyDescent="0.3">
      <c r="B8555"/>
      <c r="C8555"/>
      <c r="E8555"/>
      <c r="F8555"/>
      <c r="G8555"/>
      <c r="H8555"/>
      <c r="I8555"/>
      <c r="K8555"/>
      <c r="N8555"/>
      <c r="U8555"/>
      <c r="V8555"/>
      <c r="X8555"/>
      <c r="DD8555"/>
    </row>
    <row r="8556" spans="2:108" x14ac:dyDescent="0.3">
      <c r="B8556"/>
      <c r="C8556"/>
      <c r="E8556"/>
      <c r="F8556"/>
      <c r="G8556"/>
      <c r="I8556"/>
      <c r="K8556"/>
      <c r="N8556"/>
      <c r="U8556"/>
      <c r="V8556"/>
      <c r="X8556"/>
    </row>
    <row r="8557" spans="2:108" x14ac:dyDescent="0.3">
      <c r="B8557"/>
      <c r="C8557"/>
      <c r="E8557"/>
      <c r="F8557"/>
      <c r="G8557"/>
      <c r="H8557"/>
      <c r="I8557"/>
      <c r="K8557"/>
      <c r="N8557"/>
      <c r="U8557"/>
      <c r="V8557"/>
      <c r="X8557"/>
      <c r="DD8557"/>
    </row>
    <row r="8558" spans="2:108" x14ac:dyDescent="0.3">
      <c r="B8558"/>
      <c r="C8558"/>
      <c r="E8558"/>
      <c r="F8558"/>
      <c r="G8558"/>
      <c r="H8558"/>
      <c r="I8558"/>
      <c r="K8558"/>
      <c r="N8558"/>
      <c r="U8558"/>
      <c r="V8558"/>
      <c r="X8558"/>
    </row>
    <row r="8559" spans="2:108" x14ac:dyDescent="0.3">
      <c r="B8559"/>
      <c r="C8559"/>
      <c r="E8559"/>
      <c r="F8559"/>
      <c r="G8559"/>
      <c r="H8559"/>
      <c r="I8559"/>
      <c r="K8559"/>
      <c r="N8559"/>
      <c r="U8559"/>
      <c r="V8559"/>
      <c r="X8559"/>
      <c r="DD8559"/>
    </row>
    <row r="8560" spans="2:108" x14ac:dyDescent="0.3">
      <c r="B8560"/>
      <c r="C8560"/>
      <c r="E8560"/>
      <c r="F8560"/>
      <c r="G8560"/>
      <c r="H8560"/>
      <c r="I8560"/>
      <c r="K8560"/>
      <c r="N8560"/>
      <c r="O8560"/>
      <c r="P8560"/>
      <c r="U8560"/>
      <c r="V8560"/>
      <c r="X8560"/>
      <c r="DD8560"/>
    </row>
    <row r="8561" spans="2:108" x14ac:dyDescent="0.3">
      <c r="B8561"/>
      <c r="C8561"/>
      <c r="E8561"/>
      <c r="F8561"/>
      <c r="G8561"/>
      <c r="H8561"/>
      <c r="I8561"/>
      <c r="K8561"/>
      <c r="N8561"/>
      <c r="U8561"/>
      <c r="V8561"/>
      <c r="X8561"/>
      <c r="DD8561"/>
    </row>
    <row r="8562" spans="2:108" x14ac:dyDescent="0.3">
      <c r="B8562"/>
      <c r="C8562"/>
      <c r="E8562"/>
      <c r="F8562"/>
      <c r="G8562"/>
      <c r="H8562"/>
      <c r="I8562"/>
      <c r="K8562"/>
      <c r="N8562"/>
      <c r="U8562"/>
      <c r="V8562"/>
      <c r="X8562"/>
    </row>
    <row r="8563" spans="2:108" x14ac:dyDescent="0.3">
      <c r="B8563"/>
      <c r="C8563"/>
      <c r="E8563"/>
      <c r="F8563"/>
      <c r="G8563"/>
      <c r="H8563"/>
      <c r="I8563"/>
      <c r="K8563"/>
      <c r="N8563"/>
      <c r="U8563"/>
      <c r="V8563"/>
      <c r="X8563"/>
      <c r="Y8563"/>
      <c r="DD8563"/>
    </row>
    <row r="8564" spans="2:108" x14ac:dyDescent="0.3">
      <c r="B8564"/>
      <c r="C8564"/>
      <c r="E8564"/>
      <c r="F8564"/>
      <c r="G8564"/>
      <c r="H8564"/>
      <c r="I8564"/>
      <c r="K8564"/>
      <c r="N8564"/>
      <c r="O8564"/>
      <c r="P8564"/>
      <c r="U8564"/>
      <c r="V8564"/>
      <c r="X8564"/>
      <c r="DD8564"/>
    </row>
    <row r="8565" spans="2:108" x14ac:dyDescent="0.3">
      <c r="B8565"/>
      <c r="C8565"/>
      <c r="E8565"/>
      <c r="F8565"/>
      <c r="G8565"/>
      <c r="H8565"/>
      <c r="I8565"/>
      <c r="K8565"/>
      <c r="N8565"/>
      <c r="U8565"/>
      <c r="V8565"/>
      <c r="X8565"/>
    </row>
    <row r="8566" spans="2:108" x14ac:dyDescent="0.3">
      <c r="B8566"/>
      <c r="C8566"/>
      <c r="E8566"/>
      <c r="F8566"/>
      <c r="G8566"/>
      <c r="H8566"/>
      <c r="I8566"/>
      <c r="K8566"/>
      <c r="N8566"/>
      <c r="U8566"/>
      <c r="V8566"/>
      <c r="X8566"/>
      <c r="DD8566"/>
    </row>
    <row r="8567" spans="2:108" x14ac:dyDescent="0.3">
      <c r="B8567"/>
      <c r="C8567"/>
      <c r="E8567"/>
      <c r="F8567"/>
      <c r="G8567"/>
      <c r="H8567"/>
      <c r="I8567"/>
      <c r="K8567"/>
      <c r="N8567"/>
      <c r="O8567"/>
      <c r="P8567"/>
      <c r="U8567"/>
      <c r="V8567"/>
      <c r="X8567"/>
      <c r="DD8567"/>
    </row>
    <row r="8568" spans="2:108" x14ac:dyDescent="0.3">
      <c r="B8568"/>
      <c r="C8568"/>
      <c r="E8568"/>
      <c r="F8568"/>
      <c r="G8568"/>
      <c r="H8568"/>
      <c r="I8568"/>
      <c r="K8568"/>
      <c r="N8568"/>
      <c r="O8568"/>
      <c r="P8568"/>
      <c r="U8568"/>
      <c r="V8568"/>
      <c r="X8568"/>
      <c r="DD8568"/>
    </row>
    <row r="8569" spans="2:108" x14ac:dyDescent="0.3">
      <c r="B8569"/>
      <c r="C8569"/>
      <c r="E8569"/>
      <c r="F8569"/>
      <c r="G8569"/>
      <c r="H8569"/>
      <c r="I8569"/>
      <c r="K8569"/>
      <c r="N8569"/>
      <c r="U8569"/>
      <c r="V8569"/>
      <c r="X8569"/>
    </row>
    <row r="8570" spans="2:108" x14ac:dyDescent="0.3">
      <c r="B8570"/>
      <c r="C8570"/>
      <c r="E8570"/>
      <c r="F8570"/>
      <c r="G8570"/>
      <c r="H8570"/>
      <c r="I8570"/>
      <c r="K8570"/>
      <c r="N8570"/>
      <c r="O8570"/>
      <c r="P8570"/>
      <c r="U8570"/>
      <c r="V8570"/>
      <c r="X8570"/>
      <c r="DD8570"/>
    </row>
    <row r="8571" spans="2:108" x14ac:dyDescent="0.3">
      <c r="B8571"/>
      <c r="C8571"/>
      <c r="E8571"/>
      <c r="F8571"/>
      <c r="G8571"/>
      <c r="H8571"/>
      <c r="I8571"/>
      <c r="K8571"/>
      <c r="N8571"/>
      <c r="U8571"/>
      <c r="V8571"/>
      <c r="X8571"/>
    </row>
    <row r="8572" spans="2:108" x14ac:dyDescent="0.3">
      <c r="B8572"/>
      <c r="C8572"/>
      <c r="E8572"/>
      <c r="F8572"/>
      <c r="G8572"/>
      <c r="H8572"/>
      <c r="I8572"/>
      <c r="K8572"/>
      <c r="N8572"/>
      <c r="O8572"/>
      <c r="P8572"/>
      <c r="U8572"/>
      <c r="V8572"/>
      <c r="X8572"/>
      <c r="DD8572"/>
    </row>
    <row r="8573" spans="2:108" x14ac:dyDescent="0.3">
      <c r="B8573"/>
      <c r="C8573"/>
      <c r="E8573"/>
      <c r="F8573"/>
      <c r="G8573"/>
      <c r="H8573"/>
      <c r="I8573"/>
      <c r="K8573"/>
      <c r="N8573"/>
      <c r="U8573"/>
      <c r="V8573"/>
      <c r="X8573"/>
    </row>
    <row r="8574" spans="2:108" x14ac:dyDescent="0.3">
      <c r="B8574"/>
      <c r="C8574"/>
      <c r="E8574"/>
      <c r="F8574"/>
      <c r="G8574"/>
      <c r="H8574"/>
      <c r="I8574"/>
      <c r="K8574"/>
      <c r="N8574"/>
      <c r="U8574"/>
      <c r="V8574"/>
      <c r="X8574"/>
    </row>
    <row r="8575" spans="2:108" x14ac:dyDescent="0.3">
      <c r="B8575"/>
      <c r="C8575"/>
      <c r="E8575"/>
      <c r="F8575"/>
      <c r="G8575"/>
      <c r="H8575"/>
      <c r="I8575"/>
      <c r="K8575"/>
      <c r="N8575"/>
      <c r="U8575"/>
      <c r="V8575"/>
      <c r="X8575"/>
      <c r="DD8575"/>
    </row>
    <row r="8576" spans="2:108" x14ac:dyDescent="0.3">
      <c r="B8576"/>
      <c r="C8576"/>
      <c r="E8576"/>
      <c r="F8576"/>
      <c r="G8576"/>
      <c r="H8576"/>
      <c r="I8576"/>
      <c r="K8576"/>
      <c r="N8576"/>
      <c r="U8576"/>
      <c r="V8576"/>
      <c r="X8576"/>
      <c r="DD8576"/>
    </row>
    <row r="8577" spans="2:108" x14ac:dyDescent="0.3">
      <c r="B8577"/>
      <c r="C8577"/>
      <c r="E8577"/>
      <c r="F8577"/>
      <c r="G8577"/>
      <c r="H8577"/>
      <c r="I8577"/>
      <c r="K8577"/>
      <c r="N8577"/>
      <c r="U8577"/>
      <c r="V8577"/>
      <c r="X8577"/>
      <c r="Y8577"/>
      <c r="AP8577"/>
      <c r="AR8577"/>
      <c r="AV8577"/>
      <c r="AX8577"/>
      <c r="BS8577"/>
      <c r="BV8577"/>
      <c r="BW8577"/>
      <c r="BX8577"/>
      <c r="BY8577"/>
      <c r="CO8577"/>
      <c r="DD8577"/>
    </row>
    <row r="8578" spans="2:108" x14ac:dyDescent="0.3">
      <c r="B8578"/>
      <c r="C8578"/>
      <c r="E8578"/>
      <c r="F8578"/>
      <c r="G8578"/>
      <c r="I8578"/>
      <c r="K8578"/>
      <c r="N8578"/>
      <c r="U8578"/>
      <c r="V8578"/>
      <c r="X8578"/>
    </row>
    <row r="8579" spans="2:108" x14ac:dyDescent="0.3">
      <c r="B8579"/>
      <c r="C8579"/>
      <c r="E8579"/>
      <c r="F8579"/>
      <c r="G8579"/>
      <c r="H8579"/>
      <c r="I8579"/>
      <c r="K8579"/>
      <c r="N8579"/>
      <c r="O8579"/>
      <c r="P8579"/>
      <c r="U8579"/>
      <c r="V8579"/>
      <c r="X8579"/>
      <c r="DD8579"/>
    </row>
    <row r="8580" spans="2:108" x14ac:dyDescent="0.3">
      <c r="B8580"/>
      <c r="C8580"/>
      <c r="E8580"/>
      <c r="F8580"/>
      <c r="G8580"/>
      <c r="H8580"/>
      <c r="I8580"/>
      <c r="K8580"/>
      <c r="N8580"/>
      <c r="U8580"/>
      <c r="V8580"/>
      <c r="X8580"/>
    </row>
    <row r="8581" spans="2:108" x14ac:dyDescent="0.3">
      <c r="B8581"/>
      <c r="C8581"/>
      <c r="E8581"/>
      <c r="F8581"/>
      <c r="G8581"/>
      <c r="H8581"/>
      <c r="I8581"/>
      <c r="K8581"/>
      <c r="N8581"/>
      <c r="U8581"/>
      <c r="V8581"/>
      <c r="X8581"/>
      <c r="Y8581"/>
    </row>
    <row r="8582" spans="2:108" x14ac:dyDescent="0.3">
      <c r="B8582"/>
      <c r="C8582"/>
      <c r="E8582"/>
      <c r="F8582"/>
      <c r="G8582"/>
      <c r="H8582"/>
      <c r="I8582"/>
      <c r="K8582"/>
      <c r="N8582"/>
      <c r="U8582"/>
      <c r="V8582"/>
      <c r="X8582"/>
      <c r="Y8582"/>
      <c r="DD8582"/>
    </row>
    <row r="8583" spans="2:108" x14ac:dyDescent="0.3">
      <c r="B8583"/>
      <c r="C8583"/>
      <c r="E8583"/>
      <c r="F8583"/>
      <c r="G8583"/>
      <c r="H8583"/>
      <c r="I8583"/>
      <c r="K8583"/>
      <c r="N8583"/>
      <c r="O8583"/>
      <c r="P8583"/>
      <c r="U8583"/>
      <c r="V8583"/>
      <c r="X8583"/>
      <c r="DD8583"/>
    </row>
    <row r="8584" spans="2:108" x14ac:dyDescent="0.3">
      <c r="B8584"/>
      <c r="C8584"/>
      <c r="E8584"/>
      <c r="F8584"/>
      <c r="G8584"/>
      <c r="H8584"/>
      <c r="I8584"/>
      <c r="K8584"/>
      <c r="N8584"/>
      <c r="O8584"/>
      <c r="P8584"/>
      <c r="U8584"/>
      <c r="V8584"/>
      <c r="X8584"/>
      <c r="DD8584"/>
    </row>
    <row r="8585" spans="2:108" x14ac:dyDescent="0.3">
      <c r="B8585"/>
      <c r="C8585"/>
      <c r="E8585"/>
      <c r="F8585"/>
      <c r="G8585"/>
      <c r="H8585"/>
      <c r="I8585"/>
      <c r="K8585"/>
      <c r="N8585"/>
      <c r="U8585"/>
      <c r="V8585"/>
      <c r="X8585"/>
    </row>
    <row r="8586" spans="2:108" x14ac:dyDescent="0.3">
      <c r="B8586"/>
      <c r="C8586"/>
      <c r="E8586"/>
      <c r="F8586"/>
      <c r="G8586"/>
      <c r="I8586"/>
      <c r="K8586"/>
      <c r="N8586"/>
      <c r="U8586"/>
      <c r="V8586"/>
      <c r="X8586"/>
    </row>
    <row r="8587" spans="2:108" x14ac:dyDescent="0.3">
      <c r="B8587"/>
      <c r="C8587"/>
      <c r="E8587"/>
      <c r="F8587"/>
      <c r="G8587"/>
      <c r="H8587"/>
      <c r="I8587"/>
      <c r="K8587"/>
      <c r="N8587"/>
      <c r="U8587"/>
      <c r="V8587"/>
      <c r="X8587"/>
    </row>
    <row r="8588" spans="2:108" x14ac:dyDescent="0.3">
      <c r="B8588"/>
      <c r="C8588"/>
      <c r="E8588"/>
      <c r="F8588"/>
      <c r="G8588"/>
      <c r="H8588"/>
      <c r="I8588"/>
      <c r="K8588"/>
      <c r="N8588"/>
      <c r="U8588"/>
      <c r="V8588"/>
      <c r="X8588"/>
      <c r="Y8588"/>
      <c r="AP8588"/>
      <c r="AR8588"/>
      <c r="AV8588"/>
      <c r="AX8588"/>
      <c r="BS8588"/>
      <c r="BV8588"/>
      <c r="BW8588"/>
      <c r="BX8588"/>
      <c r="BY8588"/>
      <c r="CO8588"/>
    </row>
    <row r="8589" spans="2:108" x14ac:dyDescent="0.3">
      <c r="B8589"/>
      <c r="C8589"/>
      <c r="E8589"/>
      <c r="F8589"/>
      <c r="G8589"/>
      <c r="H8589"/>
      <c r="I8589"/>
      <c r="K8589"/>
      <c r="N8589"/>
      <c r="O8589"/>
      <c r="P8589"/>
      <c r="U8589"/>
      <c r="V8589"/>
      <c r="X8589"/>
      <c r="DD8589"/>
    </row>
    <row r="8590" spans="2:108" x14ac:dyDescent="0.3">
      <c r="B8590"/>
      <c r="C8590"/>
      <c r="E8590"/>
      <c r="F8590"/>
      <c r="G8590"/>
      <c r="H8590"/>
      <c r="I8590"/>
      <c r="K8590"/>
      <c r="N8590"/>
      <c r="U8590"/>
      <c r="V8590"/>
      <c r="X8590"/>
      <c r="DD8590"/>
    </row>
    <row r="8591" spans="2:108" x14ac:dyDescent="0.3">
      <c r="B8591"/>
      <c r="C8591"/>
      <c r="E8591"/>
      <c r="F8591"/>
      <c r="G8591"/>
      <c r="I8591"/>
      <c r="K8591"/>
      <c r="N8591"/>
      <c r="U8591"/>
      <c r="V8591"/>
      <c r="X8591"/>
    </row>
    <row r="8592" spans="2:108" x14ac:dyDescent="0.3">
      <c r="B8592"/>
      <c r="C8592"/>
      <c r="E8592"/>
      <c r="F8592"/>
      <c r="G8592"/>
      <c r="H8592"/>
      <c r="I8592"/>
      <c r="K8592"/>
      <c r="N8592"/>
      <c r="O8592"/>
      <c r="P8592"/>
      <c r="Q8592"/>
      <c r="U8592"/>
      <c r="V8592"/>
      <c r="X8592"/>
    </row>
    <row r="8593" spans="2:108" x14ac:dyDescent="0.3">
      <c r="B8593"/>
      <c r="C8593"/>
      <c r="E8593"/>
      <c r="F8593"/>
      <c r="G8593"/>
      <c r="H8593"/>
      <c r="I8593"/>
      <c r="K8593"/>
      <c r="N8593"/>
      <c r="U8593"/>
      <c r="V8593"/>
      <c r="X8593"/>
      <c r="DD8593"/>
    </row>
    <row r="8594" spans="2:108" x14ac:dyDescent="0.3">
      <c r="B8594"/>
      <c r="C8594"/>
      <c r="E8594"/>
      <c r="F8594"/>
      <c r="G8594"/>
      <c r="H8594"/>
      <c r="I8594"/>
      <c r="K8594"/>
      <c r="N8594"/>
      <c r="U8594"/>
      <c r="V8594"/>
      <c r="X8594"/>
    </row>
    <row r="8595" spans="2:108" x14ac:dyDescent="0.3">
      <c r="B8595"/>
      <c r="C8595"/>
      <c r="E8595"/>
      <c r="F8595"/>
      <c r="G8595"/>
      <c r="H8595"/>
      <c r="I8595"/>
      <c r="K8595"/>
      <c r="N8595"/>
      <c r="U8595"/>
      <c r="V8595"/>
      <c r="X8595"/>
      <c r="DD8595"/>
    </row>
    <row r="8596" spans="2:108" x14ac:dyDescent="0.3">
      <c r="B8596"/>
      <c r="C8596"/>
      <c r="E8596"/>
      <c r="F8596"/>
      <c r="G8596"/>
      <c r="H8596"/>
      <c r="I8596"/>
      <c r="K8596"/>
      <c r="N8596"/>
      <c r="U8596"/>
      <c r="V8596"/>
      <c r="X8596"/>
    </row>
    <row r="8597" spans="2:108" x14ac:dyDescent="0.3">
      <c r="B8597"/>
      <c r="C8597"/>
      <c r="E8597"/>
      <c r="F8597"/>
      <c r="G8597"/>
      <c r="H8597"/>
      <c r="I8597"/>
      <c r="K8597"/>
      <c r="N8597"/>
      <c r="O8597"/>
      <c r="P8597"/>
      <c r="U8597"/>
      <c r="V8597"/>
      <c r="X8597"/>
      <c r="DD8597"/>
    </row>
    <row r="8598" spans="2:108" x14ac:dyDescent="0.3">
      <c r="B8598"/>
      <c r="C8598"/>
      <c r="E8598"/>
      <c r="F8598"/>
      <c r="G8598"/>
      <c r="H8598"/>
      <c r="I8598"/>
      <c r="K8598"/>
      <c r="N8598"/>
      <c r="U8598"/>
      <c r="V8598"/>
      <c r="X8598"/>
      <c r="Y8598"/>
      <c r="DD8598"/>
    </row>
    <row r="8599" spans="2:108" x14ac:dyDescent="0.3">
      <c r="B8599"/>
      <c r="C8599"/>
      <c r="E8599"/>
      <c r="F8599"/>
      <c r="G8599"/>
      <c r="H8599"/>
      <c r="I8599"/>
      <c r="K8599"/>
      <c r="N8599"/>
      <c r="O8599"/>
      <c r="P8599"/>
      <c r="U8599"/>
      <c r="V8599"/>
      <c r="X8599"/>
      <c r="DD8599"/>
    </row>
    <row r="8600" spans="2:108" x14ac:dyDescent="0.3">
      <c r="B8600"/>
      <c r="C8600"/>
      <c r="E8600"/>
      <c r="F8600"/>
      <c r="G8600"/>
      <c r="I8600"/>
      <c r="K8600"/>
      <c r="N8600"/>
      <c r="U8600"/>
      <c r="V8600"/>
      <c r="X8600"/>
    </row>
    <row r="8601" spans="2:108" x14ac:dyDescent="0.3">
      <c r="B8601"/>
      <c r="C8601"/>
      <c r="E8601"/>
      <c r="F8601"/>
      <c r="G8601"/>
      <c r="H8601"/>
      <c r="I8601"/>
      <c r="K8601"/>
      <c r="N8601"/>
      <c r="U8601"/>
      <c r="V8601"/>
      <c r="X8601"/>
    </row>
    <row r="8602" spans="2:108" x14ac:dyDescent="0.3">
      <c r="B8602"/>
      <c r="C8602"/>
      <c r="E8602"/>
      <c r="F8602"/>
      <c r="G8602"/>
      <c r="H8602"/>
      <c r="I8602"/>
      <c r="K8602"/>
      <c r="N8602"/>
      <c r="U8602"/>
      <c r="V8602"/>
      <c r="X8602"/>
    </row>
    <row r="8603" spans="2:108" x14ac:dyDescent="0.3">
      <c r="B8603"/>
      <c r="C8603"/>
      <c r="E8603"/>
      <c r="F8603"/>
      <c r="G8603"/>
      <c r="H8603"/>
      <c r="I8603"/>
      <c r="K8603"/>
      <c r="N8603"/>
      <c r="U8603"/>
      <c r="V8603"/>
      <c r="X8603"/>
      <c r="Y8603"/>
      <c r="DD8603"/>
    </row>
    <row r="8604" spans="2:108" x14ac:dyDescent="0.3">
      <c r="B8604"/>
      <c r="C8604"/>
      <c r="E8604"/>
      <c r="F8604"/>
      <c r="G8604"/>
      <c r="H8604"/>
      <c r="I8604"/>
      <c r="K8604"/>
      <c r="N8604"/>
      <c r="U8604"/>
      <c r="V8604"/>
      <c r="X8604"/>
      <c r="Y8604"/>
      <c r="AM8604"/>
      <c r="AT8604"/>
      <c r="AV8604"/>
      <c r="AX8604"/>
      <c r="AY8604"/>
      <c r="AZ8604"/>
      <c r="BD8604"/>
      <c r="BE8604"/>
      <c r="BF8604"/>
      <c r="BG8604"/>
      <c r="BH8604"/>
    </row>
    <row r="8605" spans="2:108" x14ac:dyDescent="0.3">
      <c r="B8605"/>
      <c r="C8605"/>
      <c r="E8605"/>
      <c r="F8605"/>
      <c r="G8605"/>
      <c r="H8605"/>
      <c r="I8605"/>
      <c r="K8605"/>
      <c r="N8605"/>
      <c r="O8605"/>
      <c r="P8605"/>
      <c r="U8605"/>
      <c r="V8605"/>
      <c r="X8605"/>
      <c r="DD8605"/>
    </row>
    <row r="8606" spans="2:108" x14ac:dyDescent="0.3">
      <c r="B8606"/>
      <c r="C8606"/>
      <c r="E8606"/>
      <c r="F8606"/>
      <c r="G8606"/>
      <c r="I8606"/>
      <c r="K8606"/>
      <c r="N8606"/>
      <c r="U8606"/>
      <c r="V8606"/>
      <c r="X8606"/>
    </row>
    <row r="8607" spans="2:108" x14ac:dyDescent="0.3">
      <c r="B8607"/>
      <c r="C8607"/>
      <c r="E8607"/>
      <c r="F8607"/>
      <c r="G8607"/>
      <c r="H8607"/>
      <c r="I8607"/>
      <c r="K8607"/>
      <c r="N8607"/>
      <c r="U8607"/>
      <c r="V8607"/>
      <c r="X8607"/>
      <c r="DD8607"/>
    </row>
    <row r="8608" spans="2:108" x14ac:dyDescent="0.3">
      <c r="B8608"/>
      <c r="C8608"/>
      <c r="E8608"/>
      <c r="F8608"/>
      <c r="G8608"/>
      <c r="H8608"/>
      <c r="I8608"/>
      <c r="K8608"/>
      <c r="N8608"/>
      <c r="U8608"/>
      <c r="V8608"/>
      <c r="X8608"/>
    </row>
    <row r="8609" spans="2:108" x14ac:dyDescent="0.3">
      <c r="B8609"/>
      <c r="C8609"/>
      <c r="E8609"/>
      <c r="F8609"/>
      <c r="G8609"/>
      <c r="H8609"/>
      <c r="I8609"/>
      <c r="K8609"/>
      <c r="N8609"/>
      <c r="U8609"/>
      <c r="V8609"/>
      <c r="X8609"/>
      <c r="Y8609"/>
      <c r="DD8609"/>
    </row>
    <row r="8610" spans="2:108" x14ac:dyDescent="0.3">
      <c r="B8610"/>
      <c r="C8610"/>
      <c r="E8610"/>
      <c r="F8610"/>
      <c r="G8610"/>
      <c r="H8610"/>
      <c r="I8610"/>
      <c r="K8610"/>
      <c r="N8610"/>
      <c r="U8610"/>
      <c r="V8610"/>
      <c r="X8610"/>
    </row>
    <row r="8611" spans="2:108" x14ac:dyDescent="0.3">
      <c r="B8611"/>
      <c r="C8611"/>
      <c r="E8611"/>
      <c r="F8611"/>
      <c r="G8611"/>
      <c r="H8611"/>
      <c r="I8611"/>
      <c r="K8611"/>
      <c r="N8611"/>
      <c r="U8611"/>
      <c r="V8611"/>
      <c r="X8611"/>
      <c r="DD8611"/>
    </row>
    <row r="8612" spans="2:108" x14ac:dyDescent="0.3">
      <c r="B8612"/>
      <c r="C8612"/>
      <c r="E8612"/>
      <c r="F8612"/>
      <c r="G8612"/>
      <c r="H8612"/>
      <c r="I8612"/>
      <c r="K8612"/>
      <c r="N8612"/>
      <c r="U8612"/>
      <c r="V8612"/>
      <c r="X8612"/>
      <c r="DD8612"/>
    </row>
    <row r="8613" spans="2:108" x14ac:dyDescent="0.3">
      <c r="B8613"/>
      <c r="C8613"/>
      <c r="E8613"/>
      <c r="F8613"/>
      <c r="G8613"/>
      <c r="H8613"/>
      <c r="I8613"/>
      <c r="K8613"/>
      <c r="N8613"/>
      <c r="O8613"/>
      <c r="P8613"/>
      <c r="U8613"/>
      <c r="V8613"/>
      <c r="X8613"/>
      <c r="DD8613"/>
    </row>
    <row r="8614" spans="2:108" x14ac:dyDescent="0.3">
      <c r="B8614"/>
      <c r="C8614"/>
      <c r="E8614"/>
      <c r="F8614"/>
      <c r="G8614"/>
      <c r="H8614"/>
      <c r="I8614"/>
      <c r="K8614"/>
      <c r="N8614"/>
      <c r="U8614"/>
      <c r="V8614"/>
      <c r="X8614"/>
    </row>
    <row r="8615" spans="2:108" x14ac:dyDescent="0.3">
      <c r="B8615"/>
      <c r="C8615"/>
      <c r="E8615"/>
      <c r="F8615"/>
      <c r="G8615"/>
      <c r="H8615"/>
      <c r="I8615"/>
      <c r="K8615"/>
      <c r="N8615"/>
      <c r="U8615"/>
      <c r="V8615"/>
      <c r="X8615"/>
      <c r="DD8615"/>
    </row>
    <row r="8616" spans="2:108" x14ac:dyDescent="0.3">
      <c r="B8616"/>
      <c r="C8616"/>
      <c r="E8616"/>
      <c r="F8616"/>
      <c r="G8616"/>
      <c r="H8616"/>
      <c r="I8616"/>
      <c r="K8616"/>
      <c r="N8616"/>
      <c r="O8616"/>
      <c r="P8616"/>
      <c r="U8616"/>
      <c r="V8616"/>
      <c r="X8616"/>
      <c r="DD8616"/>
    </row>
    <row r="8617" spans="2:108" x14ac:dyDescent="0.3">
      <c r="B8617"/>
      <c r="C8617"/>
      <c r="E8617"/>
      <c r="F8617"/>
      <c r="G8617"/>
      <c r="H8617"/>
      <c r="I8617"/>
      <c r="K8617"/>
      <c r="N8617"/>
      <c r="U8617"/>
      <c r="V8617"/>
      <c r="X8617"/>
      <c r="Y8617"/>
      <c r="DD8617"/>
    </row>
    <row r="8618" spans="2:108" x14ac:dyDescent="0.3">
      <c r="B8618"/>
      <c r="C8618"/>
      <c r="E8618"/>
      <c r="F8618"/>
      <c r="G8618"/>
      <c r="H8618"/>
      <c r="I8618"/>
      <c r="K8618"/>
      <c r="N8618"/>
      <c r="U8618"/>
      <c r="V8618"/>
      <c r="X8618"/>
      <c r="DD8618"/>
    </row>
    <row r="8619" spans="2:108" x14ac:dyDescent="0.3">
      <c r="B8619"/>
      <c r="C8619"/>
      <c r="E8619"/>
      <c r="F8619"/>
      <c r="G8619"/>
      <c r="H8619"/>
      <c r="I8619"/>
      <c r="K8619"/>
      <c r="N8619"/>
      <c r="U8619"/>
      <c r="V8619"/>
      <c r="X8619"/>
      <c r="DD8619"/>
    </row>
    <row r="8620" spans="2:108" x14ac:dyDescent="0.3">
      <c r="B8620"/>
      <c r="C8620"/>
      <c r="E8620"/>
      <c r="F8620"/>
      <c r="G8620"/>
      <c r="H8620"/>
      <c r="I8620"/>
      <c r="K8620"/>
      <c r="N8620"/>
      <c r="U8620"/>
      <c r="V8620"/>
      <c r="X8620"/>
      <c r="DD8620"/>
    </row>
    <row r="8621" spans="2:108" x14ac:dyDescent="0.3">
      <c r="B8621"/>
      <c r="C8621"/>
      <c r="E8621"/>
      <c r="F8621"/>
      <c r="G8621"/>
      <c r="I8621"/>
      <c r="K8621"/>
      <c r="N8621"/>
      <c r="U8621"/>
      <c r="V8621"/>
      <c r="X8621"/>
      <c r="Y8621"/>
      <c r="DD8621"/>
    </row>
    <row r="8622" spans="2:108" x14ac:dyDescent="0.3">
      <c r="B8622"/>
      <c r="C8622"/>
      <c r="E8622"/>
      <c r="F8622"/>
      <c r="G8622"/>
      <c r="H8622"/>
      <c r="I8622"/>
      <c r="K8622"/>
      <c r="N8622"/>
      <c r="O8622"/>
      <c r="P8622"/>
      <c r="U8622"/>
      <c r="V8622"/>
      <c r="X8622"/>
      <c r="DD8622"/>
    </row>
    <row r="8623" spans="2:108" x14ac:dyDescent="0.3">
      <c r="B8623"/>
      <c r="C8623"/>
      <c r="E8623"/>
      <c r="F8623"/>
      <c r="G8623"/>
      <c r="H8623"/>
      <c r="I8623"/>
      <c r="K8623"/>
      <c r="N8623"/>
      <c r="U8623"/>
      <c r="V8623"/>
      <c r="X8623"/>
    </row>
    <row r="8624" spans="2:108" x14ac:dyDescent="0.3">
      <c r="B8624"/>
      <c r="C8624"/>
      <c r="E8624"/>
      <c r="F8624"/>
      <c r="G8624"/>
      <c r="H8624"/>
      <c r="I8624"/>
      <c r="K8624"/>
      <c r="N8624"/>
      <c r="U8624"/>
      <c r="V8624"/>
      <c r="X8624"/>
    </row>
    <row r="8625" spans="2:108" x14ac:dyDescent="0.3">
      <c r="B8625"/>
      <c r="C8625"/>
      <c r="E8625"/>
      <c r="F8625"/>
      <c r="G8625"/>
      <c r="H8625"/>
      <c r="I8625"/>
      <c r="K8625"/>
      <c r="N8625"/>
      <c r="U8625"/>
      <c r="V8625"/>
      <c r="X8625"/>
    </row>
    <row r="8626" spans="2:108" x14ac:dyDescent="0.3">
      <c r="B8626"/>
      <c r="C8626"/>
      <c r="E8626"/>
      <c r="F8626"/>
      <c r="G8626"/>
      <c r="H8626"/>
      <c r="I8626"/>
      <c r="K8626"/>
      <c r="N8626"/>
      <c r="U8626"/>
      <c r="V8626"/>
      <c r="X8626"/>
      <c r="Y8626"/>
      <c r="DD8626"/>
    </row>
    <row r="8627" spans="2:108" x14ac:dyDescent="0.3">
      <c r="B8627"/>
      <c r="C8627"/>
      <c r="E8627"/>
      <c r="F8627"/>
      <c r="G8627"/>
      <c r="H8627"/>
      <c r="I8627"/>
      <c r="K8627"/>
      <c r="N8627"/>
      <c r="O8627"/>
      <c r="P8627"/>
      <c r="U8627"/>
      <c r="V8627"/>
      <c r="X8627"/>
      <c r="DD8627"/>
    </row>
    <row r="8628" spans="2:108" x14ac:dyDescent="0.3">
      <c r="B8628"/>
      <c r="C8628"/>
      <c r="E8628"/>
      <c r="F8628"/>
      <c r="G8628"/>
      <c r="I8628"/>
      <c r="K8628"/>
      <c r="N8628"/>
      <c r="U8628"/>
      <c r="V8628"/>
      <c r="X8628"/>
    </row>
    <row r="8629" spans="2:108" x14ac:dyDescent="0.3">
      <c r="B8629"/>
      <c r="C8629"/>
      <c r="E8629"/>
      <c r="F8629"/>
      <c r="G8629"/>
      <c r="H8629"/>
      <c r="I8629"/>
      <c r="K8629"/>
      <c r="N8629"/>
      <c r="U8629"/>
      <c r="V8629"/>
      <c r="X8629"/>
      <c r="DD8629"/>
    </row>
    <row r="8630" spans="2:108" x14ac:dyDescent="0.3">
      <c r="B8630"/>
      <c r="C8630"/>
      <c r="E8630"/>
      <c r="F8630"/>
      <c r="G8630"/>
      <c r="H8630"/>
      <c r="I8630"/>
      <c r="K8630"/>
      <c r="N8630"/>
      <c r="U8630"/>
      <c r="V8630"/>
      <c r="X8630"/>
      <c r="DD8630"/>
    </row>
    <row r="8631" spans="2:108" x14ac:dyDescent="0.3">
      <c r="B8631"/>
      <c r="C8631"/>
      <c r="E8631"/>
      <c r="F8631"/>
      <c r="G8631"/>
      <c r="H8631"/>
      <c r="I8631"/>
      <c r="K8631"/>
      <c r="N8631"/>
      <c r="U8631"/>
      <c r="V8631"/>
      <c r="X8631"/>
    </row>
    <row r="8632" spans="2:108" x14ac:dyDescent="0.3">
      <c r="B8632"/>
      <c r="C8632"/>
      <c r="E8632"/>
      <c r="F8632"/>
      <c r="G8632"/>
      <c r="H8632"/>
      <c r="I8632"/>
      <c r="K8632"/>
      <c r="N8632"/>
      <c r="O8632"/>
      <c r="P8632"/>
      <c r="U8632"/>
      <c r="V8632"/>
      <c r="X8632"/>
      <c r="DD8632"/>
    </row>
    <row r="8633" spans="2:108" x14ac:dyDescent="0.3">
      <c r="B8633"/>
      <c r="C8633"/>
      <c r="E8633"/>
      <c r="F8633"/>
      <c r="G8633"/>
      <c r="H8633"/>
      <c r="I8633"/>
      <c r="K8633"/>
      <c r="N8633"/>
      <c r="U8633"/>
      <c r="V8633"/>
      <c r="X8633"/>
      <c r="Y8633"/>
      <c r="DD8633"/>
    </row>
    <row r="8634" spans="2:108" x14ac:dyDescent="0.3">
      <c r="B8634"/>
      <c r="C8634"/>
      <c r="E8634"/>
      <c r="F8634"/>
      <c r="G8634"/>
      <c r="I8634"/>
      <c r="K8634"/>
      <c r="N8634"/>
      <c r="U8634"/>
      <c r="V8634"/>
      <c r="X8634"/>
    </row>
    <row r="8635" spans="2:108" x14ac:dyDescent="0.3">
      <c r="B8635"/>
      <c r="C8635"/>
      <c r="E8635"/>
      <c r="F8635"/>
      <c r="G8635"/>
      <c r="H8635"/>
      <c r="I8635"/>
      <c r="K8635"/>
      <c r="N8635"/>
      <c r="O8635"/>
      <c r="P8635"/>
      <c r="U8635"/>
      <c r="V8635"/>
      <c r="X8635"/>
      <c r="DD8635"/>
    </row>
    <row r="8636" spans="2:108" x14ac:dyDescent="0.3">
      <c r="B8636"/>
      <c r="C8636"/>
      <c r="E8636"/>
      <c r="F8636"/>
      <c r="G8636"/>
      <c r="H8636"/>
      <c r="I8636"/>
      <c r="K8636"/>
      <c r="N8636"/>
      <c r="U8636"/>
      <c r="V8636"/>
      <c r="X8636"/>
      <c r="DD8636"/>
    </row>
    <row r="8637" spans="2:108" x14ac:dyDescent="0.3">
      <c r="B8637"/>
      <c r="C8637"/>
      <c r="E8637"/>
      <c r="F8637"/>
      <c r="G8637"/>
      <c r="H8637"/>
      <c r="I8637"/>
      <c r="K8637"/>
      <c r="N8637"/>
      <c r="O8637"/>
      <c r="P8637"/>
      <c r="U8637"/>
      <c r="V8637"/>
      <c r="X8637"/>
      <c r="DD8637"/>
    </row>
    <row r="8638" spans="2:108" x14ac:dyDescent="0.3">
      <c r="B8638"/>
      <c r="C8638"/>
      <c r="E8638"/>
      <c r="F8638"/>
      <c r="G8638"/>
      <c r="H8638"/>
      <c r="I8638"/>
      <c r="K8638"/>
      <c r="N8638"/>
      <c r="O8638"/>
      <c r="P8638"/>
      <c r="U8638"/>
      <c r="V8638"/>
      <c r="X8638"/>
      <c r="DD8638"/>
    </row>
    <row r="8639" spans="2:108" x14ac:dyDescent="0.3">
      <c r="B8639"/>
      <c r="C8639"/>
      <c r="E8639"/>
      <c r="F8639"/>
      <c r="G8639"/>
      <c r="H8639"/>
      <c r="I8639"/>
      <c r="K8639"/>
      <c r="N8639"/>
      <c r="U8639"/>
      <c r="V8639"/>
      <c r="X8639"/>
      <c r="DD8639"/>
    </row>
    <row r="8640" spans="2:108" x14ac:dyDescent="0.3">
      <c r="B8640"/>
      <c r="C8640"/>
      <c r="E8640"/>
      <c r="F8640"/>
      <c r="G8640"/>
      <c r="H8640"/>
      <c r="I8640"/>
      <c r="K8640"/>
      <c r="N8640"/>
      <c r="U8640"/>
      <c r="V8640"/>
      <c r="X8640"/>
      <c r="DD8640"/>
    </row>
    <row r="8641" spans="2:108" x14ac:dyDescent="0.3">
      <c r="B8641"/>
      <c r="C8641"/>
      <c r="E8641"/>
      <c r="F8641"/>
      <c r="G8641"/>
      <c r="H8641"/>
      <c r="I8641"/>
      <c r="K8641"/>
      <c r="N8641"/>
      <c r="U8641"/>
      <c r="V8641"/>
      <c r="X8641"/>
      <c r="Y8641"/>
      <c r="AP8641"/>
      <c r="AR8641"/>
      <c r="AV8641"/>
      <c r="AX8641"/>
      <c r="BS8641"/>
      <c r="BV8641"/>
      <c r="BW8641"/>
      <c r="BX8641"/>
      <c r="BY8641"/>
      <c r="CO8641"/>
      <c r="DD8641"/>
    </row>
    <row r="8642" spans="2:108" x14ac:dyDescent="0.3">
      <c r="B8642"/>
      <c r="C8642"/>
      <c r="E8642"/>
      <c r="F8642"/>
      <c r="G8642"/>
      <c r="H8642"/>
      <c r="I8642"/>
      <c r="K8642"/>
      <c r="N8642"/>
      <c r="U8642"/>
      <c r="V8642"/>
      <c r="X8642"/>
    </row>
    <row r="8643" spans="2:108" x14ac:dyDescent="0.3">
      <c r="B8643"/>
      <c r="C8643"/>
      <c r="E8643"/>
      <c r="F8643"/>
      <c r="G8643"/>
      <c r="H8643"/>
      <c r="I8643"/>
      <c r="K8643"/>
      <c r="N8643"/>
      <c r="U8643"/>
      <c r="V8643"/>
      <c r="X8643"/>
    </row>
    <row r="8644" spans="2:108" x14ac:dyDescent="0.3">
      <c r="B8644"/>
      <c r="C8644"/>
      <c r="E8644"/>
      <c r="F8644"/>
      <c r="G8644"/>
      <c r="H8644"/>
      <c r="I8644"/>
      <c r="K8644"/>
      <c r="N8644"/>
      <c r="U8644"/>
      <c r="V8644"/>
      <c r="X8644"/>
      <c r="DD8644"/>
    </row>
    <row r="8645" spans="2:108" x14ac:dyDescent="0.3">
      <c r="B8645"/>
      <c r="C8645"/>
      <c r="E8645"/>
      <c r="F8645"/>
      <c r="G8645"/>
      <c r="H8645"/>
      <c r="I8645"/>
      <c r="K8645"/>
      <c r="N8645"/>
      <c r="U8645"/>
      <c r="V8645"/>
      <c r="X8645"/>
    </row>
    <row r="8646" spans="2:108" x14ac:dyDescent="0.3">
      <c r="B8646"/>
      <c r="C8646"/>
      <c r="E8646"/>
      <c r="F8646"/>
      <c r="G8646"/>
      <c r="H8646"/>
      <c r="I8646"/>
      <c r="K8646"/>
      <c r="N8646"/>
      <c r="U8646"/>
      <c r="V8646"/>
      <c r="X8646"/>
    </row>
    <row r="8647" spans="2:108" x14ac:dyDescent="0.3">
      <c r="B8647"/>
      <c r="C8647"/>
      <c r="E8647"/>
      <c r="F8647"/>
      <c r="G8647"/>
      <c r="H8647"/>
      <c r="I8647"/>
      <c r="K8647"/>
      <c r="N8647"/>
      <c r="U8647"/>
      <c r="V8647"/>
      <c r="X8647"/>
      <c r="Y8647"/>
      <c r="DD8647"/>
    </row>
    <row r="8648" spans="2:108" x14ac:dyDescent="0.3">
      <c r="B8648"/>
      <c r="C8648"/>
      <c r="E8648"/>
      <c r="F8648"/>
      <c r="G8648"/>
      <c r="H8648"/>
      <c r="I8648"/>
      <c r="K8648"/>
      <c r="N8648"/>
      <c r="U8648"/>
      <c r="V8648"/>
      <c r="X8648"/>
    </row>
    <row r="8649" spans="2:108" x14ac:dyDescent="0.3">
      <c r="B8649"/>
      <c r="C8649"/>
      <c r="E8649"/>
      <c r="F8649"/>
      <c r="G8649"/>
      <c r="H8649"/>
      <c r="I8649"/>
      <c r="K8649"/>
      <c r="N8649"/>
      <c r="U8649"/>
      <c r="V8649"/>
      <c r="X8649"/>
      <c r="DD8649"/>
    </row>
    <row r="8650" spans="2:108" x14ac:dyDescent="0.3">
      <c r="B8650"/>
      <c r="C8650"/>
      <c r="E8650"/>
      <c r="F8650"/>
      <c r="G8650"/>
      <c r="I8650"/>
      <c r="K8650"/>
      <c r="N8650"/>
      <c r="U8650"/>
      <c r="V8650"/>
      <c r="X8650"/>
    </row>
    <row r="8651" spans="2:108" x14ac:dyDescent="0.3">
      <c r="B8651"/>
      <c r="C8651"/>
      <c r="E8651"/>
      <c r="F8651"/>
      <c r="G8651"/>
      <c r="H8651"/>
      <c r="I8651"/>
      <c r="K8651"/>
      <c r="N8651"/>
      <c r="U8651"/>
      <c r="V8651"/>
      <c r="X8651"/>
      <c r="DD8651"/>
    </row>
    <row r="8652" spans="2:108" x14ac:dyDescent="0.3">
      <c r="B8652"/>
      <c r="C8652"/>
      <c r="E8652"/>
      <c r="F8652"/>
      <c r="G8652"/>
      <c r="H8652"/>
      <c r="I8652"/>
      <c r="K8652"/>
      <c r="N8652"/>
      <c r="U8652"/>
      <c r="V8652"/>
      <c r="X8652"/>
      <c r="Y8652"/>
      <c r="DD8652"/>
    </row>
    <row r="8653" spans="2:108" x14ac:dyDescent="0.3">
      <c r="B8653"/>
      <c r="C8653"/>
      <c r="E8653"/>
      <c r="F8653"/>
      <c r="G8653"/>
      <c r="H8653"/>
      <c r="I8653"/>
      <c r="K8653"/>
      <c r="N8653"/>
      <c r="U8653"/>
      <c r="V8653"/>
      <c r="X8653"/>
      <c r="Y8653"/>
      <c r="DD8653"/>
    </row>
    <row r="8654" spans="2:108" x14ac:dyDescent="0.3">
      <c r="B8654"/>
      <c r="C8654"/>
      <c r="E8654"/>
      <c r="F8654"/>
      <c r="G8654"/>
      <c r="H8654"/>
      <c r="I8654"/>
      <c r="K8654"/>
      <c r="N8654"/>
      <c r="U8654"/>
      <c r="V8654"/>
      <c r="X8654"/>
    </row>
    <row r="8655" spans="2:108" x14ac:dyDescent="0.3">
      <c r="B8655"/>
      <c r="C8655"/>
      <c r="E8655"/>
      <c r="F8655"/>
      <c r="G8655"/>
      <c r="H8655"/>
      <c r="I8655"/>
      <c r="K8655"/>
      <c r="N8655"/>
      <c r="U8655"/>
      <c r="V8655"/>
      <c r="X8655"/>
      <c r="DD8655"/>
    </row>
    <row r="8656" spans="2:108" x14ac:dyDescent="0.3">
      <c r="B8656"/>
      <c r="C8656"/>
      <c r="E8656"/>
      <c r="F8656"/>
      <c r="G8656"/>
      <c r="H8656"/>
      <c r="I8656"/>
      <c r="K8656"/>
      <c r="N8656"/>
      <c r="U8656"/>
      <c r="V8656"/>
      <c r="X8656"/>
    </row>
    <row r="8657" spans="2:108" x14ac:dyDescent="0.3">
      <c r="B8657"/>
      <c r="C8657"/>
      <c r="E8657"/>
      <c r="F8657"/>
      <c r="G8657"/>
      <c r="I8657"/>
      <c r="K8657"/>
      <c r="N8657"/>
      <c r="U8657"/>
      <c r="V8657"/>
      <c r="X8657"/>
      <c r="Y8657"/>
    </row>
    <row r="8658" spans="2:108" x14ac:dyDescent="0.3">
      <c r="B8658"/>
      <c r="C8658"/>
      <c r="E8658"/>
      <c r="F8658"/>
      <c r="G8658"/>
      <c r="H8658"/>
      <c r="I8658"/>
      <c r="K8658"/>
      <c r="N8658"/>
      <c r="O8658"/>
      <c r="P8658"/>
      <c r="U8658"/>
      <c r="V8658"/>
      <c r="X8658"/>
      <c r="DD8658"/>
    </row>
    <row r="8659" spans="2:108" x14ac:dyDescent="0.3">
      <c r="B8659"/>
      <c r="C8659"/>
      <c r="E8659"/>
      <c r="F8659"/>
      <c r="G8659"/>
      <c r="H8659"/>
      <c r="I8659"/>
      <c r="K8659"/>
      <c r="N8659"/>
      <c r="U8659"/>
      <c r="V8659"/>
      <c r="X8659"/>
      <c r="DD8659"/>
    </row>
    <row r="8660" spans="2:108" x14ac:dyDescent="0.3">
      <c r="B8660"/>
      <c r="C8660"/>
      <c r="E8660"/>
      <c r="F8660"/>
      <c r="G8660"/>
      <c r="H8660"/>
      <c r="I8660"/>
      <c r="K8660"/>
      <c r="N8660"/>
      <c r="U8660"/>
      <c r="V8660"/>
      <c r="X8660"/>
      <c r="DD8660"/>
    </row>
    <row r="8661" spans="2:108" x14ac:dyDescent="0.3">
      <c r="B8661"/>
      <c r="C8661"/>
      <c r="E8661"/>
      <c r="F8661"/>
      <c r="G8661"/>
      <c r="H8661"/>
      <c r="I8661"/>
      <c r="K8661"/>
      <c r="N8661"/>
      <c r="U8661"/>
      <c r="V8661"/>
      <c r="X8661"/>
      <c r="DD8661"/>
    </row>
    <row r="8662" spans="2:108" x14ac:dyDescent="0.3">
      <c r="B8662"/>
      <c r="C8662"/>
      <c r="E8662"/>
      <c r="F8662"/>
      <c r="G8662"/>
      <c r="H8662"/>
      <c r="I8662"/>
      <c r="K8662"/>
      <c r="N8662"/>
      <c r="U8662"/>
      <c r="V8662"/>
      <c r="X8662"/>
      <c r="DD8662"/>
    </row>
    <row r="8663" spans="2:108" x14ac:dyDescent="0.3">
      <c r="B8663"/>
      <c r="C8663"/>
      <c r="E8663"/>
      <c r="F8663"/>
      <c r="G8663"/>
      <c r="H8663"/>
      <c r="I8663"/>
      <c r="K8663"/>
      <c r="N8663"/>
      <c r="U8663"/>
      <c r="V8663"/>
      <c r="X8663"/>
    </row>
    <row r="8664" spans="2:108" x14ac:dyDescent="0.3">
      <c r="B8664"/>
      <c r="C8664"/>
      <c r="E8664"/>
      <c r="F8664"/>
      <c r="G8664"/>
      <c r="H8664"/>
      <c r="I8664"/>
      <c r="K8664"/>
      <c r="N8664"/>
      <c r="O8664"/>
      <c r="P8664"/>
      <c r="U8664"/>
      <c r="V8664"/>
      <c r="X8664"/>
      <c r="DD8664"/>
    </row>
    <row r="8665" spans="2:108" x14ac:dyDescent="0.3">
      <c r="B8665"/>
      <c r="C8665"/>
      <c r="E8665"/>
      <c r="F8665"/>
      <c r="G8665"/>
      <c r="I8665"/>
      <c r="K8665"/>
      <c r="N8665"/>
      <c r="U8665"/>
      <c r="V8665"/>
      <c r="X8665"/>
    </row>
    <row r="8666" spans="2:108" x14ac:dyDescent="0.3">
      <c r="B8666"/>
      <c r="C8666"/>
      <c r="E8666"/>
      <c r="F8666"/>
      <c r="G8666"/>
      <c r="H8666"/>
      <c r="I8666"/>
      <c r="K8666"/>
      <c r="N8666"/>
      <c r="U8666"/>
      <c r="V8666"/>
      <c r="X8666"/>
    </row>
    <row r="8667" spans="2:108" x14ac:dyDescent="0.3">
      <c r="B8667"/>
      <c r="C8667"/>
      <c r="E8667"/>
      <c r="F8667"/>
      <c r="G8667"/>
      <c r="H8667"/>
      <c r="I8667"/>
      <c r="K8667"/>
      <c r="N8667"/>
      <c r="U8667"/>
      <c r="V8667"/>
      <c r="X8667"/>
    </row>
    <row r="8668" spans="2:108" x14ac:dyDescent="0.3">
      <c r="B8668"/>
      <c r="C8668"/>
      <c r="E8668"/>
      <c r="F8668"/>
      <c r="G8668"/>
      <c r="H8668"/>
      <c r="I8668"/>
      <c r="K8668"/>
      <c r="N8668"/>
      <c r="U8668"/>
      <c r="V8668"/>
      <c r="X8668"/>
      <c r="Y8668"/>
    </row>
    <row r="8669" spans="2:108" x14ac:dyDescent="0.3">
      <c r="B8669"/>
      <c r="C8669"/>
      <c r="E8669"/>
      <c r="F8669"/>
      <c r="G8669"/>
      <c r="H8669"/>
      <c r="I8669"/>
      <c r="K8669"/>
      <c r="N8669"/>
      <c r="O8669"/>
      <c r="P8669"/>
      <c r="U8669"/>
      <c r="V8669"/>
      <c r="X8669"/>
      <c r="DD8669"/>
    </row>
    <row r="8670" spans="2:108" x14ac:dyDescent="0.3">
      <c r="B8670"/>
      <c r="C8670"/>
      <c r="E8670"/>
      <c r="F8670"/>
      <c r="G8670"/>
      <c r="H8670"/>
      <c r="I8670"/>
      <c r="K8670"/>
      <c r="N8670"/>
      <c r="U8670"/>
      <c r="V8670"/>
      <c r="X8670"/>
    </row>
    <row r="8671" spans="2:108" x14ac:dyDescent="0.3">
      <c r="B8671"/>
      <c r="C8671"/>
      <c r="E8671"/>
      <c r="F8671"/>
      <c r="G8671"/>
      <c r="H8671"/>
      <c r="I8671"/>
      <c r="K8671"/>
      <c r="N8671"/>
      <c r="O8671"/>
      <c r="P8671"/>
      <c r="U8671"/>
      <c r="V8671"/>
      <c r="X8671"/>
      <c r="DD8671"/>
    </row>
    <row r="8672" spans="2:108" x14ac:dyDescent="0.3">
      <c r="B8672"/>
      <c r="C8672"/>
      <c r="E8672"/>
      <c r="F8672"/>
      <c r="G8672"/>
      <c r="H8672"/>
      <c r="I8672"/>
      <c r="K8672"/>
      <c r="N8672"/>
      <c r="U8672"/>
      <c r="V8672"/>
      <c r="X8672"/>
    </row>
    <row r="8673" spans="2:108" x14ac:dyDescent="0.3">
      <c r="B8673"/>
      <c r="C8673"/>
      <c r="E8673"/>
      <c r="F8673"/>
      <c r="G8673"/>
      <c r="H8673"/>
      <c r="I8673"/>
      <c r="K8673"/>
      <c r="N8673"/>
      <c r="U8673"/>
      <c r="V8673"/>
      <c r="X8673"/>
      <c r="Y8673"/>
    </row>
    <row r="8674" spans="2:108" x14ac:dyDescent="0.3">
      <c r="B8674"/>
      <c r="C8674"/>
      <c r="E8674"/>
      <c r="F8674"/>
      <c r="G8674"/>
      <c r="H8674"/>
      <c r="I8674"/>
      <c r="K8674"/>
      <c r="N8674"/>
      <c r="U8674"/>
      <c r="V8674"/>
      <c r="X8674"/>
      <c r="Y8674"/>
      <c r="DD8674"/>
    </row>
    <row r="8675" spans="2:108" x14ac:dyDescent="0.3">
      <c r="B8675"/>
      <c r="C8675"/>
      <c r="E8675"/>
      <c r="F8675"/>
      <c r="G8675"/>
      <c r="H8675"/>
      <c r="I8675"/>
      <c r="K8675"/>
      <c r="N8675"/>
      <c r="U8675"/>
      <c r="V8675"/>
      <c r="X8675"/>
      <c r="Y8675"/>
      <c r="DD8675"/>
    </row>
    <row r="8676" spans="2:108" x14ac:dyDescent="0.3">
      <c r="B8676"/>
      <c r="C8676"/>
      <c r="E8676"/>
      <c r="F8676"/>
      <c r="G8676"/>
      <c r="H8676"/>
      <c r="I8676"/>
      <c r="K8676"/>
      <c r="N8676"/>
      <c r="U8676"/>
      <c r="V8676"/>
      <c r="X8676"/>
    </row>
    <row r="8677" spans="2:108" x14ac:dyDescent="0.3">
      <c r="B8677"/>
      <c r="C8677"/>
      <c r="E8677"/>
      <c r="F8677"/>
      <c r="G8677"/>
      <c r="H8677"/>
      <c r="I8677"/>
      <c r="K8677"/>
      <c r="N8677"/>
      <c r="O8677"/>
      <c r="P8677"/>
      <c r="U8677"/>
      <c r="V8677"/>
      <c r="X8677"/>
      <c r="DD8677"/>
    </row>
    <row r="8678" spans="2:108" x14ac:dyDescent="0.3">
      <c r="B8678"/>
      <c r="C8678"/>
      <c r="E8678"/>
      <c r="F8678"/>
      <c r="G8678"/>
      <c r="H8678"/>
      <c r="I8678"/>
      <c r="K8678"/>
      <c r="N8678"/>
      <c r="U8678"/>
      <c r="V8678"/>
      <c r="X8678"/>
      <c r="DD8678"/>
    </row>
    <row r="8679" spans="2:108" x14ac:dyDescent="0.3">
      <c r="B8679"/>
      <c r="C8679"/>
      <c r="E8679"/>
      <c r="F8679"/>
      <c r="G8679"/>
      <c r="H8679"/>
      <c r="I8679"/>
      <c r="K8679"/>
      <c r="N8679"/>
      <c r="U8679"/>
      <c r="V8679"/>
      <c r="X8679"/>
      <c r="DD8679"/>
    </row>
    <row r="8680" spans="2:108" x14ac:dyDescent="0.3">
      <c r="B8680"/>
      <c r="C8680"/>
      <c r="E8680"/>
      <c r="F8680"/>
      <c r="G8680"/>
      <c r="H8680"/>
      <c r="I8680"/>
      <c r="K8680"/>
      <c r="N8680"/>
      <c r="U8680"/>
      <c r="V8680"/>
      <c r="X8680"/>
    </row>
    <row r="8681" spans="2:108" x14ac:dyDescent="0.3">
      <c r="B8681"/>
      <c r="C8681"/>
      <c r="E8681"/>
      <c r="F8681"/>
      <c r="G8681"/>
      <c r="H8681"/>
      <c r="I8681"/>
      <c r="K8681"/>
      <c r="N8681"/>
      <c r="U8681"/>
      <c r="V8681"/>
      <c r="X8681"/>
    </row>
    <row r="8682" spans="2:108" x14ac:dyDescent="0.3">
      <c r="B8682"/>
      <c r="C8682"/>
      <c r="E8682"/>
      <c r="F8682"/>
      <c r="G8682"/>
      <c r="H8682"/>
      <c r="I8682"/>
      <c r="K8682"/>
      <c r="N8682"/>
      <c r="U8682"/>
      <c r="V8682"/>
      <c r="X8682"/>
      <c r="DD8682"/>
    </row>
    <row r="8683" spans="2:108" x14ac:dyDescent="0.3">
      <c r="B8683"/>
      <c r="C8683"/>
      <c r="E8683"/>
      <c r="F8683"/>
      <c r="G8683"/>
      <c r="H8683"/>
      <c r="I8683"/>
      <c r="K8683"/>
      <c r="N8683"/>
      <c r="U8683"/>
      <c r="V8683"/>
      <c r="X8683"/>
      <c r="Y8683"/>
      <c r="DD8683"/>
    </row>
    <row r="8684" spans="2:108" x14ac:dyDescent="0.3">
      <c r="B8684"/>
      <c r="C8684"/>
      <c r="E8684"/>
      <c r="F8684"/>
      <c r="G8684"/>
      <c r="H8684"/>
      <c r="I8684"/>
      <c r="K8684"/>
      <c r="N8684"/>
      <c r="U8684"/>
      <c r="V8684"/>
      <c r="X8684"/>
    </row>
    <row r="8685" spans="2:108" x14ac:dyDescent="0.3">
      <c r="B8685"/>
      <c r="C8685"/>
      <c r="E8685"/>
      <c r="F8685"/>
      <c r="G8685"/>
      <c r="H8685"/>
      <c r="I8685"/>
      <c r="K8685"/>
      <c r="N8685"/>
      <c r="U8685"/>
      <c r="V8685"/>
      <c r="X8685"/>
      <c r="DD8685"/>
    </row>
    <row r="8686" spans="2:108" x14ac:dyDescent="0.3">
      <c r="B8686"/>
      <c r="C8686"/>
      <c r="E8686"/>
      <c r="F8686"/>
      <c r="G8686"/>
      <c r="H8686"/>
      <c r="I8686"/>
      <c r="K8686"/>
      <c r="N8686"/>
      <c r="U8686"/>
      <c r="V8686"/>
      <c r="X8686"/>
    </row>
    <row r="8687" spans="2:108" x14ac:dyDescent="0.3">
      <c r="B8687"/>
      <c r="C8687"/>
      <c r="E8687"/>
      <c r="F8687"/>
      <c r="G8687"/>
      <c r="H8687"/>
      <c r="I8687"/>
      <c r="K8687"/>
      <c r="N8687"/>
      <c r="O8687"/>
      <c r="P8687"/>
      <c r="U8687"/>
      <c r="V8687"/>
      <c r="X8687"/>
      <c r="DD8687"/>
    </row>
    <row r="8688" spans="2:108" x14ac:dyDescent="0.3">
      <c r="B8688"/>
      <c r="C8688"/>
      <c r="E8688"/>
      <c r="F8688"/>
      <c r="G8688"/>
      <c r="H8688"/>
      <c r="I8688"/>
      <c r="K8688"/>
      <c r="N8688"/>
      <c r="O8688"/>
      <c r="P8688"/>
      <c r="U8688"/>
      <c r="V8688"/>
      <c r="X8688"/>
      <c r="DD8688"/>
    </row>
    <row r="8689" spans="2:108" x14ac:dyDescent="0.3">
      <c r="B8689"/>
      <c r="C8689"/>
      <c r="E8689"/>
      <c r="F8689"/>
      <c r="G8689"/>
      <c r="H8689"/>
      <c r="I8689"/>
      <c r="K8689"/>
      <c r="N8689"/>
      <c r="U8689"/>
      <c r="V8689"/>
      <c r="X8689"/>
    </row>
    <row r="8690" spans="2:108" x14ac:dyDescent="0.3">
      <c r="B8690"/>
      <c r="C8690"/>
      <c r="E8690"/>
      <c r="F8690"/>
      <c r="G8690"/>
      <c r="H8690"/>
      <c r="I8690"/>
      <c r="K8690"/>
      <c r="N8690"/>
      <c r="O8690"/>
      <c r="P8690"/>
      <c r="U8690"/>
      <c r="V8690"/>
      <c r="X8690"/>
      <c r="DD8690"/>
    </row>
    <row r="8691" spans="2:108" x14ac:dyDescent="0.3">
      <c r="B8691"/>
      <c r="C8691"/>
      <c r="E8691"/>
      <c r="F8691"/>
      <c r="G8691"/>
      <c r="H8691"/>
      <c r="I8691"/>
      <c r="K8691"/>
      <c r="N8691"/>
      <c r="U8691"/>
      <c r="V8691"/>
      <c r="X8691"/>
    </row>
    <row r="8692" spans="2:108" x14ac:dyDescent="0.3">
      <c r="B8692"/>
      <c r="C8692"/>
      <c r="E8692"/>
      <c r="F8692"/>
      <c r="G8692"/>
      <c r="H8692"/>
      <c r="I8692"/>
      <c r="K8692"/>
      <c r="N8692"/>
      <c r="U8692"/>
      <c r="V8692"/>
      <c r="X8692"/>
    </row>
    <row r="8693" spans="2:108" x14ac:dyDescent="0.3">
      <c r="B8693"/>
      <c r="C8693"/>
      <c r="E8693"/>
      <c r="F8693"/>
      <c r="G8693"/>
      <c r="I8693"/>
      <c r="K8693"/>
      <c r="N8693"/>
      <c r="U8693"/>
      <c r="V8693"/>
      <c r="X8693"/>
    </row>
    <row r="8694" spans="2:108" x14ac:dyDescent="0.3">
      <c r="B8694"/>
      <c r="C8694"/>
      <c r="E8694"/>
      <c r="F8694"/>
      <c r="G8694"/>
      <c r="H8694"/>
      <c r="I8694"/>
      <c r="K8694"/>
      <c r="N8694"/>
      <c r="U8694"/>
      <c r="V8694"/>
      <c r="X8694"/>
      <c r="Y8694"/>
      <c r="AP8694"/>
      <c r="AR8694"/>
      <c r="AV8694"/>
      <c r="AX8694"/>
      <c r="BS8694"/>
      <c r="BV8694"/>
      <c r="BW8694"/>
      <c r="BX8694"/>
      <c r="BY8694"/>
      <c r="CO8694"/>
    </row>
    <row r="8695" spans="2:108" x14ac:dyDescent="0.3">
      <c r="B8695"/>
      <c r="C8695"/>
      <c r="E8695"/>
      <c r="F8695"/>
      <c r="G8695"/>
      <c r="H8695"/>
      <c r="I8695"/>
      <c r="K8695"/>
      <c r="N8695"/>
      <c r="U8695"/>
      <c r="V8695"/>
      <c r="X8695"/>
    </row>
    <row r="8696" spans="2:108" x14ac:dyDescent="0.3">
      <c r="B8696"/>
      <c r="C8696"/>
      <c r="E8696"/>
      <c r="F8696"/>
      <c r="G8696"/>
      <c r="H8696"/>
      <c r="I8696"/>
      <c r="K8696"/>
      <c r="N8696"/>
      <c r="O8696"/>
      <c r="P8696"/>
      <c r="U8696"/>
      <c r="V8696"/>
      <c r="X8696"/>
      <c r="DD8696"/>
    </row>
    <row r="8697" spans="2:108" x14ac:dyDescent="0.3">
      <c r="B8697"/>
      <c r="C8697"/>
      <c r="E8697"/>
      <c r="F8697"/>
      <c r="G8697"/>
      <c r="H8697"/>
      <c r="I8697"/>
      <c r="K8697"/>
      <c r="N8697"/>
      <c r="U8697"/>
      <c r="V8697"/>
      <c r="X8697"/>
    </row>
    <row r="8698" spans="2:108" x14ac:dyDescent="0.3">
      <c r="B8698"/>
      <c r="C8698"/>
      <c r="E8698"/>
      <c r="F8698"/>
      <c r="G8698"/>
      <c r="H8698"/>
      <c r="I8698"/>
      <c r="K8698"/>
      <c r="N8698"/>
      <c r="O8698"/>
      <c r="P8698"/>
      <c r="U8698"/>
      <c r="V8698"/>
      <c r="X8698"/>
      <c r="DD8698"/>
    </row>
    <row r="8699" spans="2:108" x14ac:dyDescent="0.3">
      <c r="B8699"/>
      <c r="C8699"/>
      <c r="E8699"/>
      <c r="F8699"/>
      <c r="G8699"/>
      <c r="H8699"/>
      <c r="I8699"/>
      <c r="K8699"/>
      <c r="N8699"/>
      <c r="U8699"/>
      <c r="V8699"/>
      <c r="X8699"/>
    </row>
    <row r="8700" spans="2:108" x14ac:dyDescent="0.3">
      <c r="B8700"/>
      <c r="C8700"/>
      <c r="E8700"/>
      <c r="F8700"/>
      <c r="G8700"/>
      <c r="H8700"/>
      <c r="I8700"/>
      <c r="K8700"/>
      <c r="N8700"/>
      <c r="U8700"/>
      <c r="V8700"/>
      <c r="X8700"/>
      <c r="DD8700"/>
    </row>
    <row r="8701" spans="2:108" x14ac:dyDescent="0.3">
      <c r="B8701"/>
      <c r="C8701"/>
      <c r="E8701"/>
      <c r="F8701"/>
      <c r="G8701"/>
      <c r="H8701"/>
      <c r="I8701"/>
      <c r="K8701"/>
      <c r="N8701"/>
      <c r="U8701"/>
      <c r="V8701"/>
      <c r="X8701"/>
    </row>
    <row r="8702" spans="2:108" x14ac:dyDescent="0.3">
      <c r="B8702"/>
      <c r="C8702"/>
      <c r="E8702"/>
      <c r="F8702"/>
      <c r="G8702"/>
      <c r="H8702"/>
      <c r="I8702"/>
      <c r="K8702"/>
      <c r="N8702"/>
      <c r="U8702"/>
      <c r="V8702"/>
      <c r="X8702"/>
    </row>
    <row r="8703" spans="2:108" x14ac:dyDescent="0.3">
      <c r="B8703"/>
      <c r="C8703"/>
      <c r="E8703"/>
      <c r="F8703"/>
      <c r="G8703"/>
      <c r="H8703"/>
      <c r="I8703"/>
      <c r="K8703"/>
      <c r="N8703"/>
      <c r="U8703"/>
      <c r="V8703"/>
      <c r="X8703"/>
      <c r="DD8703"/>
    </row>
    <row r="8704" spans="2:108" x14ac:dyDescent="0.3">
      <c r="B8704"/>
      <c r="C8704"/>
      <c r="E8704"/>
      <c r="F8704"/>
      <c r="G8704"/>
      <c r="H8704"/>
      <c r="I8704"/>
      <c r="K8704"/>
      <c r="N8704"/>
      <c r="U8704"/>
      <c r="V8704"/>
      <c r="X8704"/>
      <c r="DD8704"/>
    </row>
    <row r="8705" spans="2:108" x14ac:dyDescent="0.3">
      <c r="B8705"/>
      <c r="C8705"/>
      <c r="E8705"/>
      <c r="F8705"/>
      <c r="G8705"/>
      <c r="H8705"/>
      <c r="I8705"/>
      <c r="K8705"/>
      <c r="N8705"/>
      <c r="U8705"/>
      <c r="V8705"/>
      <c r="X8705"/>
    </row>
    <row r="8706" spans="2:108" x14ac:dyDescent="0.3">
      <c r="B8706"/>
      <c r="C8706"/>
      <c r="E8706"/>
      <c r="F8706"/>
      <c r="G8706"/>
      <c r="H8706"/>
      <c r="I8706"/>
      <c r="K8706"/>
      <c r="N8706"/>
      <c r="O8706"/>
      <c r="P8706"/>
      <c r="U8706"/>
      <c r="V8706"/>
      <c r="X8706"/>
      <c r="DD8706"/>
    </row>
    <row r="8707" spans="2:108" x14ac:dyDescent="0.3">
      <c r="B8707"/>
      <c r="C8707"/>
      <c r="E8707"/>
      <c r="F8707"/>
      <c r="G8707"/>
      <c r="H8707"/>
      <c r="I8707"/>
      <c r="K8707"/>
      <c r="N8707"/>
      <c r="U8707"/>
      <c r="V8707"/>
      <c r="X8707"/>
    </row>
    <row r="8708" spans="2:108" x14ac:dyDescent="0.3">
      <c r="B8708"/>
      <c r="C8708"/>
      <c r="E8708"/>
      <c r="F8708"/>
      <c r="G8708"/>
      <c r="I8708"/>
      <c r="K8708"/>
      <c r="N8708"/>
      <c r="U8708"/>
      <c r="V8708"/>
      <c r="X8708"/>
      <c r="Y8708"/>
      <c r="AD8708"/>
      <c r="DD8708"/>
    </row>
    <row r="8709" spans="2:108" x14ac:dyDescent="0.3">
      <c r="B8709"/>
      <c r="C8709"/>
      <c r="E8709"/>
      <c r="F8709"/>
      <c r="G8709"/>
      <c r="H8709"/>
      <c r="I8709"/>
      <c r="K8709"/>
      <c r="N8709"/>
      <c r="U8709"/>
      <c r="V8709"/>
      <c r="X8709"/>
      <c r="DD8709"/>
    </row>
    <row r="8710" spans="2:108" x14ac:dyDescent="0.3">
      <c r="B8710"/>
      <c r="C8710"/>
      <c r="E8710"/>
      <c r="F8710"/>
      <c r="G8710"/>
      <c r="H8710"/>
      <c r="I8710"/>
      <c r="K8710"/>
      <c r="N8710"/>
      <c r="U8710"/>
      <c r="V8710"/>
      <c r="X8710"/>
      <c r="Y8710"/>
    </row>
    <row r="8711" spans="2:108" x14ac:dyDescent="0.3">
      <c r="B8711"/>
      <c r="C8711"/>
      <c r="E8711"/>
      <c r="F8711"/>
      <c r="G8711"/>
      <c r="H8711"/>
      <c r="I8711"/>
      <c r="K8711"/>
      <c r="N8711"/>
      <c r="U8711"/>
      <c r="V8711"/>
      <c r="X8711"/>
    </row>
    <row r="8712" spans="2:108" x14ac:dyDescent="0.3">
      <c r="B8712"/>
      <c r="C8712"/>
      <c r="E8712"/>
      <c r="F8712"/>
      <c r="G8712"/>
      <c r="H8712"/>
      <c r="I8712"/>
      <c r="K8712"/>
      <c r="N8712"/>
      <c r="U8712"/>
      <c r="V8712"/>
      <c r="X8712"/>
      <c r="Y8712"/>
      <c r="DD8712"/>
    </row>
    <row r="8713" spans="2:108" x14ac:dyDescent="0.3">
      <c r="B8713"/>
      <c r="C8713"/>
      <c r="E8713"/>
      <c r="F8713"/>
      <c r="G8713"/>
      <c r="H8713"/>
      <c r="I8713"/>
      <c r="K8713"/>
      <c r="N8713"/>
      <c r="O8713"/>
      <c r="P8713"/>
      <c r="U8713"/>
      <c r="V8713"/>
      <c r="X8713"/>
      <c r="DD8713"/>
    </row>
    <row r="8714" spans="2:108" x14ac:dyDescent="0.3">
      <c r="B8714"/>
      <c r="C8714"/>
      <c r="E8714"/>
      <c r="F8714"/>
      <c r="G8714"/>
      <c r="H8714"/>
      <c r="I8714"/>
      <c r="K8714"/>
      <c r="N8714"/>
      <c r="O8714"/>
      <c r="P8714"/>
      <c r="U8714"/>
      <c r="V8714"/>
      <c r="X8714"/>
      <c r="DD8714"/>
    </row>
    <row r="8715" spans="2:108" x14ac:dyDescent="0.3">
      <c r="B8715"/>
      <c r="C8715"/>
      <c r="E8715"/>
      <c r="F8715"/>
      <c r="G8715"/>
      <c r="H8715"/>
      <c r="I8715"/>
      <c r="K8715"/>
      <c r="N8715"/>
      <c r="U8715"/>
      <c r="V8715"/>
      <c r="X8715"/>
    </row>
    <row r="8716" spans="2:108" x14ac:dyDescent="0.3">
      <c r="B8716"/>
      <c r="C8716"/>
      <c r="E8716"/>
      <c r="F8716"/>
      <c r="G8716"/>
      <c r="H8716"/>
      <c r="I8716"/>
      <c r="K8716"/>
      <c r="N8716"/>
      <c r="U8716"/>
      <c r="V8716"/>
      <c r="X8716"/>
    </row>
    <row r="8717" spans="2:108" x14ac:dyDescent="0.3">
      <c r="B8717"/>
      <c r="C8717"/>
      <c r="E8717"/>
      <c r="F8717"/>
      <c r="G8717"/>
      <c r="I8717"/>
      <c r="K8717"/>
      <c r="N8717"/>
      <c r="U8717"/>
      <c r="V8717"/>
      <c r="X8717"/>
    </row>
    <row r="8718" spans="2:108" x14ac:dyDescent="0.3">
      <c r="B8718"/>
      <c r="C8718"/>
      <c r="E8718"/>
      <c r="F8718"/>
      <c r="G8718"/>
      <c r="H8718"/>
      <c r="I8718"/>
      <c r="K8718"/>
      <c r="N8718"/>
      <c r="U8718"/>
      <c r="V8718"/>
      <c r="X8718"/>
      <c r="Y8718"/>
      <c r="DD8718"/>
    </row>
    <row r="8719" spans="2:108" x14ac:dyDescent="0.3">
      <c r="B8719"/>
      <c r="C8719"/>
      <c r="E8719"/>
      <c r="F8719"/>
      <c r="G8719"/>
      <c r="H8719"/>
      <c r="I8719"/>
      <c r="K8719"/>
      <c r="N8719"/>
      <c r="U8719"/>
      <c r="V8719"/>
      <c r="X8719"/>
      <c r="DD8719"/>
    </row>
    <row r="8720" spans="2:108" x14ac:dyDescent="0.3">
      <c r="B8720"/>
      <c r="C8720"/>
      <c r="E8720"/>
      <c r="F8720"/>
      <c r="G8720"/>
      <c r="H8720"/>
      <c r="I8720"/>
      <c r="K8720"/>
      <c r="N8720"/>
      <c r="U8720"/>
      <c r="V8720"/>
      <c r="X8720"/>
    </row>
    <row r="8721" spans="2:108" x14ac:dyDescent="0.3">
      <c r="B8721"/>
      <c r="C8721"/>
      <c r="E8721"/>
      <c r="F8721"/>
      <c r="G8721"/>
      <c r="H8721"/>
      <c r="I8721"/>
      <c r="K8721"/>
      <c r="N8721"/>
      <c r="U8721"/>
      <c r="V8721"/>
      <c r="X8721"/>
    </row>
    <row r="8722" spans="2:108" x14ac:dyDescent="0.3">
      <c r="B8722"/>
      <c r="C8722"/>
      <c r="E8722"/>
      <c r="F8722"/>
      <c r="G8722"/>
      <c r="H8722"/>
      <c r="I8722"/>
      <c r="K8722"/>
      <c r="N8722"/>
      <c r="U8722"/>
      <c r="V8722"/>
      <c r="X8722"/>
    </row>
    <row r="8723" spans="2:108" x14ac:dyDescent="0.3">
      <c r="B8723"/>
      <c r="C8723"/>
      <c r="E8723"/>
      <c r="F8723"/>
      <c r="G8723"/>
      <c r="H8723"/>
      <c r="I8723"/>
      <c r="K8723"/>
      <c r="N8723"/>
      <c r="U8723"/>
      <c r="V8723"/>
      <c r="X8723"/>
      <c r="DD8723"/>
    </row>
    <row r="8724" spans="2:108" x14ac:dyDescent="0.3">
      <c r="B8724"/>
      <c r="C8724"/>
      <c r="E8724"/>
      <c r="F8724"/>
      <c r="G8724"/>
      <c r="H8724"/>
      <c r="I8724"/>
      <c r="K8724"/>
      <c r="N8724"/>
      <c r="U8724"/>
      <c r="V8724"/>
      <c r="X8724"/>
      <c r="DD8724"/>
    </row>
    <row r="8725" spans="2:108" x14ac:dyDescent="0.3">
      <c r="B8725"/>
      <c r="C8725"/>
      <c r="E8725"/>
      <c r="F8725"/>
      <c r="G8725"/>
      <c r="H8725"/>
      <c r="I8725"/>
      <c r="K8725"/>
      <c r="N8725"/>
      <c r="U8725"/>
      <c r="V8725"/>
      <c r="X8725"/>
    </row>
    <row r="8726" spans="2:108" x14ac:dyDescent="0.3">
      <c r="B8726"/>
      <c r="C8726"/>
      <c r="E8726"/>
      <c r="F8726"/>
      <c r="G8726"/>
      <c r="H8726"/>
      <c r="I8726"/>
      <c r="K8726"/>
      <c r="N8726"/>
      <c r="O8726"/>
      <c r="P8726"/>
      <c r="U8726"/>
      <c r="V8726"/>
      <c r="X8726"/>
      <c r="DD8726"/>
    </row>
    <row r="8727" spans="2:108" x14ac:dyDescent="0.3">
      <c r="B8727"/>
      <c r="C8727"/>
      <c r="E8727"/>
      <c r="F8727"/>
      <c r="G8727"/>
      <c r="H8727"/>
      <c r="I8727"/>
      <c r="K8727"/>
      <c r="N8727"/>
      <c r="U8727"/>
      <c r="V8727"/>
      <c r="X8727"/>
    </row>
    <row r="8728" spans="2:108" x14ac:dyDescent="0.3">
      <c r="B8728"/>
      <c r="C8728"/>
      <c r="E8728"/>
      <c r="F8728"/>
      <c r="G8728"/>
      <c r="H8728"/>
      <c r="I8728"/>
      <c r="K8728"/>
      <c r="N8728"/>
      <c r="U8728"/>
      <c r="V8728"/>
      <c r="X8728"/>
      <c r="Y8728"/>
      <c r="DD8728"/>
    </row>
    <row r="8729" spans="2:108" x14ac:dyDescent="0.3">
      <c r="B8729"/>
      <c r="C8729"/>
      <c r="E8729"/>
      <c r="F8729"/>
      <c r="G8729"/>
      <c r="H8729"/>
      <c r="I8729"/>
      <c r="K8729"/>
      <c r="N8729"/>
      <c r="U8729"/>
      <c r="V8729"/>
      <c r="X8729"/>
    </row>
    <row r="8730" spans="2:108" x14ac:dyDescent="0.3">
      <c r="B8730"/>
      <c r="C8730"/>
      <c r="E8730"/>
      <c r="F8730"/>
      <c r="G8730"/>
      <c r="H8730"/>
      <c r="I8730"/>
      <c r="K8730"/>
      <c r="N8730"/>
      <c r="O8730"/>
      <c r="P8730"/>
      <c r="U8730"/>
      <c r="V8730"/>
      <c r="X8730"/>
      <c r="DD8730"/>
    </row>
    <row r="8731" spans="2:108" x14ac:dyDescent="0.3">
      <c r="B8731"/>
      <c r="C8731"/>
      <c r="E8731"/>
      <c r="F8731"/>
      <c r="G8731"/>
      <c r="I8731"/>
      <c r="K8731"/>
      <c r="N8731"/>
      <c r="U8731"/>
      <c r="V8731"/>
      <c r="X8731"/>
    </row>
    <row r="8732" spans="2:108" x14ac:dyDescent="0.3">
      <c r="B8732"/>
      <c r="C8732"/>
      <c r="E8732"/>
      <c r="F8732"/>
      <c r="G8732"/>
      <c r="H8732"/>
      <c r="I8732"/>
      <c r="K8732"/>
      <c r="N8732"/>
      <c r="U8732"/>
      <c r="V8732"/>
      <c r="X8732"/>
    </row>
    <row r="8733" spans="2:108" x14ac:dyDescent="0.3">
      <c r="B8733"/>
      <c r="C8733"/>
      <c r="E8733"/>
      <c r="F8733"/>
      <c r="G8733"/>
      <c r="H8733"/>
      <c r="I8733"/>
      <c r="K8733"/>
      <c r="N8733"/>
      <c r="U8733"/>
      <c r="V8733"/>
      <c r="X8733"/>
      <c r="Y8733"/>
      <c r="DD8733"/>
    </row>
    <row r="8734" spans="2:108" x14ac:dyDescent="0.3">
      <c r="B8734"/>
      <c r="C8734"/>
      <c r="E8734"/>
      <c r="F8734"/>
      <c r="G8734"/>
      <c r="H8734"/>
      <c r="I8734"/>
      <c r="K8734"/>
      <c r="N8734"/>
      <c r="O8734"/>
      <c r="P8734"/>
      <c r="U8734"/>
      <c r="V8734"/>
      <c r="X8734"/>
      <c r="DD8734"/>
    </row>
    <row r="8735" spans="2:108" x14ac:dyDescent="0.3">
      <c r="B8735"/>
      <c r="C8735"/>
      <c r="E8735"/>
      <c r="F8735"/>
      <c r="G8735"/>
      <c r="H8735"/>
      <c r="I8735"/>
      <c r="K8735"/>
      <c r="N8735"/>
      <c r="U8735"/>
      <c r="V8735"/>
      <c r="X8735"/>
    </row>
    <row r="8736" spans="2:108" x14ac:dyDescent="0.3">
      <c r="B8736"/>
      <c r="C8736"/>
      <c r="E8736"/>
      <c r="F8736"/>
      <c r="G8736"/>
      <c r="H8736"/>
      <c r="I8736"/>
      <c r="K8736"/>
      <c r="N8736"/>
      <c r="U8736"/>
      <c r="V8736"/>
      <c r="X8736"/>
    </row>
    <row r="8737" spans="2:108" x14ac:dyDescent="0.3">
      <c r="B8737"/>
      <c r="C8737"/>
      <c r="E8737"/>
      <c r="F8737"/>
      <c r="G8737"/>
      <c r="H8737"/>
      <c r="I8737"/>
      <c r="K8737"/>
      <c r="N8737"/>
      <c r="U8737"/>
      <c r="V8737"/>
      <c r="X8737"/>
      <c r="DD8737"/>
    </row>
    <row r="8738" spans="2:108" x14ac:dyDescent="0.3">
      <c r="B8738"/>
      <c r="C8738"/>
      <c r="E8738"/>
      <c r="F8738"/>
      <c r="G8738"/>
      <c r="H8738"/>
      <c r="I8738"/>
      <c r="K8738"/>
      <c r="N8738"/>
      <c r="U8738"/>
      <c r="V8738"/>
      <c r="X8738"/>
    </row>
    <row r="8739" spans="2:108" x14ac:dyDescent="0.3">
      <c r="B8739"/>
      <c r="C8739"/>
      <c r="E8739"/>
      <c r="F8739"/>
      <c r="G8739"/>
      <c r="H8739"/>
      <c r="I8739"/>
      <c r="K8739"/>
      <c r="N8739"/>
      <c r="U8739"/>
      <c r="V8739"/>
      <c r="X8739"/>
      <c r="Y8739"/>
      <c r="DD8739"/>
    </row>
    <row r="8740" spans="2:108" x14ac:dyDescent="0.3">
      <c r="B8740"/>
      <c r="C8740"/>
      <c r="E8740"/>
      <c r="F8740"/>
      <c r="G8740"/>
      <c r="H8740"/>
      <c r="I8740"/>
      <c r="K8740"/>
      <c r="N8740"/>
      <c r="U8740"/>
      <c r="V8740"/>
      <c r="X8740"/>
      <c r="Y8740"/>
      <c r="DD8740"/>
    </row>
    <row r="8741" spans="2:108" x14ac:dyDescent="0.3">
      <c r="B8741"/>
      <c r="C8741"/>
      <c r="E8741"/>
      <c r="F8741"/>
      <c r="G8741"/>
      <c r="H8741"/>
      <c r="I8741"/>
      <c r="K8741"/>
      <c r="N8741"/>
      <c r="O8741"/>
      <c r="P8741"/>
      <c r="U8741"/>
      <c r="V8741"/>
      <c r="X8741"/>
      <c r="DD8741"/>
    </row>
    <row r="8742" spans="2:108" x14ac:dyDescent="0.3">
      <c r="B8742"/>
      <c r="C8742"/>
      <c r="E8742"/>
      <c r="F8742"/>
      <c r="G8742"/>
      <c r="H8742"/>
      <c r="I8742"/>
      <c r="K8742"/>
      <c r="N8742"/>
      <c r="U8742"/>
      <c r="V8742"/>
      <c r="X8742"/>
      <c r="Y8742"/>
      <c r="DD8742"/>
    </row>
    <row r="8743" spans="2:108" x14ac:dyDescent="0.3">
      <c r="B8743"/>
      <c r="C8743"/>
      <c r="E8743"/>
      <c r="F8743"/>
      <c r="G8743"/>
      <c r="H8743"/>
      <c r="I8743"/>
      <c r="K8743"/>
      <c r="N8743"/>
      <c r="U8743"/>
      <c r="V8743"/>
      <c r="X8743"/>
    </row>
    <row r="8744" spans="2:108" x14ac:dyDescent="0.3">
      <c r="B8744"/>
      <c r="C8744"/>
      <c r="E8744"/>
      <c r="F8744"/>
      <c r="G8744"/>
      <c r="H8744"/>
      <c r="I8744"/>
      <c r="K8744"/>
      <c r="N8744"/>
      <c r="O8744"/>
      <c r="P8744"/>
      <c r="U8744"/>
      <c r="V8744"/>
      <c r="X8744"/>
      <c r="DD8744"/>
    </row>
    <row r="8745" spans="2:108" x14ac:dyDescent="0.3">
      <c r="B8745"/>
      <c r="C8745"/>
      <c r="E8745"/>
      <c r="F8745"/>
      <c r="G8745"/>
      <c r="H8745"/>
      <c r="I8745"/>
      <c r="K8745"/>
      <c r="N8745"/>
      <c r="U8745"/>
      <c r="V8745"/>
      <c r="X8745"/>
      <c r="DD8745"/>
    </row>
    <row r="8746" spans="2:108" x14ac:dyDescent="0.3">
      <c r="B8746"/>
      <c r="C8746"/>
      <c r="E8746"/>
      <c r="F8746"/>
      <c r="G8746"/>
      <c r="H8746"/>
      <c r="I8746"/>
      <c r="K8746"/>
      <c r="N8746"/>
      <c r="U8746"/>
      <c r="V8746"/>
      <c r="X8746"/>
      <c r="DD8746"/>
    </row>
    <row r="8747" spans="2:108" x14ac:dyDescent="0.3">
      <c r="B8747"/>
      <c r="C8747"/>
      <c r="E8747"/>
      <c r="F8747"/>
      <c r="G8747"/>
      <c r="H8747"/>
      <c r="I8747"/>
      <c r="K8747"/>
      <c r="N8747"/>
      <c r="O8747"/>
      <c r="P8747"/>
      <c r="U8747"/>
      <c r="V8747"/>
      <c r="X8747"/>
      <c r="DD8747"/>
    </row>
    <row r="8748" spans="2:108" x14ac:dyDescent="0.3">
      <c r="B8748"/>
      <c r="C8748"/>
      <c r="E8748"/>
      <c r="F8748"/>
      <c r="G8748"/>
      <c r="H8748"/>
      <c r="I8748"/>
      <c r="K8748"/>
      <c r="N8748"/>
      <c r="U8748"/>
      <c r="V8748"/>
      <c r="X8748"/>
      <c r="DD8748"/>
    </row>
    <row r="8749" spans="2:108" x14ac:dyDescent="0.3">
      <c r="B8749"/>
      <c r="C8749"/>
      <c r="E8749"/>
      <c r="F8749"/>
      <c r="G8749"/>
      <c r="H8749"/>
      <c r="I8749"/>
      <c r="K8749"/>
      <c r="N8749"/>
      <c r="U8749"/>
      <c r="V8749"/>
      <c r="X8749"/>
    </row>
    <row r="8750" spans="2:108" x14ac:dyDescent="0.3">
      <c r="B8750"/>
      <c r="C8750"/>
      <c r="E8750"/>
      <c r="F8750"/>
      <c r="G8750"/>
      <c r="H8750"/>
      <c r="I8750"/>
      <c r="K8750"/>
      <c r="N8750"/>
      <c r="U8750"/>
      <c r="V8750"/>
      <c r="X8750"/>
    </row>
    <row r="8751" spans="2:108" x14ac:dyDescent="0.3">
      <c r="B8751"/>
      <c r="C8751"/>
      <c r="E8751"/>
      <c r="F8751"/>
      <c r="G8751"/>
      <c r="H8751"/>
      <c r="I8751"/>
      <c r="K8751"/>
      <c r="N8751"/>
      <c r="U8751"/>
      <c r="V8751"/>
      <c r="X8751"/>
    </row>
    <row r="8752" spans="2:108" x14ac:dyDescent="0.3">
      <c r="B8752"/>
      <c r="C8752"/>
      <c r="E8752"/>
      <c r="F8752"/>
      <c r="G8752"/>
      <c r="H8752"/>
      <c r="I8752"/>
      <c r="K8752"/>
      <c r="N8752"/>
      <c r="U8752"/>
      <c r="V8752"/>
      <c r="X8752"/>
      <c r="DD8752"/>
    </row>
    <row r="8753" spans="2:108" x14ac:dyDescent="0.3">
      <c r="B8753"/>
      <c r="C8753"/>
      <c r="E8753"/>
      <c r="F8753"/>
      <c r="G8753"/>
      <c r="H8753"/>
      <c r="I8753"/>
      <c r="K8753"/>
      <c r="N8753"/>
      <c r="O8753"/>
      <c r="P8753"/>
      <c r="U8753"/>
      <c r="V8753"/>
      <c r="X8753"/>
      <c r="DD8753"/>
    </row>
    <row r="8754" spans="2:108" x14ac:dyDescent="0.3">
      <c r="B8754"/>
      <c r="C8754"/>
      <c r="E8754"/>
      <c r="F8754"/>
      <c r="G8754"/>
      <c r="H8754"/>
      <c r="I8754"/>
      <c r="K8754"/>
      <c r="N8754"/>
      <c r="U8754"/>
      <c r="V8754"/>
      <c r="X8754"/>
    </row>
    <row r="8755" spans="2:108" x14ac:dyDescent="0.3">
      <c r="B8755"/>
      <c r="C8755"/>
      <c r="E8755"/>
      <c r="F8755"/>
      <c r="G8755"/>
      <c r="H8755"/>
      <c r="I8755"/>
      <c r="K8755"/>
      <c r="N8755"/>
      <c r="U8755"/>
      <c r="V8755"/>
      <c r="X8755"/>
    </row>
    <row r="8756" spans="2:108" x14ac:dyDescent="0.3">
      <c r="B8756"/>
      <c r="C8756"/>
      <c r="E8756"/>
      <c r="F8756"/>
      <c r="G8756"/>
      <c r="H8756"/>
      <c r="I8756"/>
      <c r="K8756"/>
      <c r="N8756"/>
      <c r="U8756"/>
      <c r="V8756"/>
      <c r="X8756"/>
    </row>
    <row r="8757" spans="2:108" x14ac:dyDescent="0.3">
      <c r="B8757"/>
      <c r="C8757"/>
      <c r="E8757"/>
      <c r="F8757"/>
      <c r="G8757"/>
      <c r="H8757"/>
      <c r="I8757"/>
      <c r="K8757"/>
      <c r="N8757"/>
      <c r="U8757"/>
      <c r="V8757"/>
      <c r="X8757"/>
    </row>
    <row r="8758" spans="2:108" x14ac:dyDescent="0.3">
      <c r="B8758"/>
      <c r="C8758"/>
      <c r="E8758"/>
      <c r="F8758"/>
      <c r="G8758"/>
      <c r="H8758"/>
      <c r="I8758"/>
      <c r="K8758"/>
      <c r="N8758"/>
      <c r="U8758"/>
      <c r="V8758"/>
      <c r="X8758"/>
    </row>
    <row r="8759" spans="2:108" x14ac:dyDescent="0.3">
      <c r="B8759"/>
      <c r="C8759"/>
      <c r="E8759"/>
      <c r="F8759"/>
      <c r="G8759"/>
      <c r="H8759"/>
      <c r="I8759"/>
      <c r="K8759"/>
      <c r="N8759"/>
      <c r="U8759"/>
      <c r="V8759"/>
      <c r="X8759"/>
    </row>
    <row r="8760" spans="2:108" x14ac:dyDescent="0.3">
      <c r="B8760"/>
      <c r="C8760"/>
      <c r="E8760"/>
      <c r="F8760"/>
      <c r="G8760"/>
      <c r="H8760"/>
      <c r="I8760"/>
      <c r="K8760"/>
      <c r="N8760"/>
      <c r="U8760"/>
      <c r="V8760"/>
      <c r="X8760"/>
    </row>
    <row r="8761" spans="2:108" x14ac:dyDescent="0.3">
      <c r="B8761"/>
      <c r="C8761"/>
      <c r="E8761"/>
      <c r="F8761"/>
      <c r="G8761"/>
      <c r="I8761"/>
      <c r="K8761"/>
      <c r="N8761"/>
      <c r="U8761"/>
      <c r="V8761"/>
      <c r="X8761"/>
      <c r="Y8761"/>
      <c r="AD8761"/>
      <c r="DD8761"/>
    </row>
    <row r="8762" spans="2:108" x14ac:dyDescent="0.3">
      <c r="B8762"/>
      <c r="C8762"/>
      <c r="E8762"/>
      <c r="F8762"/>
      <c r="G8762"/>
      <c r="H8762"/>
      <c r="I8762"/>
      <c r="K8762"/>
      <c r="N8762"/>
      <c r="U8762"/>
      <c r="V8762"/>
      <c r="X8762"/>
      <c r="DD8762"/>
    </row>
    <row r="8763" spans="2:108" x14ac:dyDescent="0.3">
      <c r="B8763"/>
      <c r="C8763"/>
      <c r="E8763"/>
      <c r="F8763"/>
      <c r="G8763"/>
      <c r="H8763"/>
      <c r="I8763"/>
      <c r="K8763"/>
      <c r="N8763"/>
      <c r="O8763"/>
      <c r="P8763"/>
      <c r="U8763"/>
      <c r="V8763"/>
      <c r="X8763"/>
      <c r="DD8763"/>
    </row>
    <row r="8764" spans="2:108" x14ac:dyDescent="0.3">
      <c r="B8764"/>
      <c r="C8764"/>
      <c r="E8764"/>
      <c r="F8764"/>
      <c r="G8764"/>
      <c r="H8764"/>
      <c r="I8764"/>
      <c r="K8764"/>
      <c r="N8764"/>
      <c r="U8764"/>
      <c r="V8764"/>
      <c r="X8764"/>
    </row>
    <row r="8765" spans="2:108" x14ac:dyDescent="0.3">
      <c r="B8765"/>
      <c r="C8765"/>
      <c r="E8765"/>
      <c r="F8765"/>
      <c r="G8765"/>
      <c r="H8765"/>
      <c r="I8765"/>
      <c r="K8765"/>
      <c r="N8765"/>
      <c r="U8765"/>
      <c r="V8765"/>
      <c r="X8765"/>
    </row>
    <row r="8766" spans="2:108" x14ac:dyDescent="0.3">
      <c r="B8766"/>
      <c r="C8766"/>
      <c r="E8766"/>
      <c r="F8766"/>
      <c r="G8766"/>
      <c r="H8766"/>
      <c r="I8766"/>
      <c r="K8766"/>
      <c r="N8766"/>
      <c r="U8766"/>
      <c r="V8766"/>
      <c r="X8766"/>
      <c r="Y8766"/>
      <c r="DD8766"/>
    </row>
    <row r="8767" spans="2:108" x14ac:dyDescent="0.3">
      <c r="B8767"/>
      <c r="C8767"/>
      <c r="E8767"/>
      <c r="F8767"/>
      <c r="G8767"/>
      <c r="I8767"/>
      <c r="K8767"/>
      <c r="N8767"/>
      <c r="U8767"/>
      <c r="V8767"/>
      <c r="X8767"/>
      <c r="Y8767"/>
      <c r="DD8767"/>
    </row>
    <row r="8768" spans="2:108" x14ac:dyDescent="0.3">
      <c r="B8768"/>
      <c r="C8768"/>
      <c r="E8768"/>
      <c r="F8768"/>
      <c r="G8768"/>
      <c r="H8768"/>
      <c r="I8768"/>
      <c r="K8768"/>
      <c r="N8768"/>
      <c r="U8768"/>
      <c r="V8768"/>
      <c r="X8768"/>
    </row>
    <row r="8769" spans="2:108" x14ac:dyDescent="0.3">
      <c r="B8769"/>
      <c r="C8769"/>
      <c r="E8769"/>
      <c r="F8769"/>
      <c r="G8769"/>
      <c r="H8769"/>
      <c r="I8769"/>
      <c r="K8769"/>
      <c r="N8769"/>
      <c r="U8769"/>
      <c r="V8769"/>
      <c r="X8769"/>
    </row>
    <row r="8770" spans="2:108" x14ac:dyDescent="0.3">
      <c r="B8770"/>
      <c r="C8770"/>
      <c r="E8770"/>
      <c r="F8770"/>
      <c r="G8770"/>
      <c r="H8770"/>
      <c r="I8770"/>
      <c r="K8770"/>
      <c r="N8770"/>
      <c r="O8770"/>
      <c r="P8770"/>
      <c r="U8770"/>
      <c r="V8770"/>
      <c r="X8770"/>
      <c r="DD8770"/>
    </row>
    <row r="8771" spans="2:108" x14ac:dyDescent="0.3">
      <c r="B8771"/>
      <c r="C8771"/>
      <c r="E8771"/>
      <c r="F8771"/>
      <c r="G8771"/>
      <c r="H8771"/>
      <c r="I8771"/>
      <c r="K8771"/>
      <c r="N8771"/>
      <c r="U8771"/>
      <c r="V8771"/>
      <c r="X8771"/>
      <c r="DD8771"/>
    </row>
    <row r="8772" spans="2:108" x14ac:dyDescent="0.3">
      <c r="B8772"/>
      <c r="C8772"/>
      <c r="E8772"/>
      <c r="F8772"/>
      <c r="G8772"/>
      <c r="H8772"/>
      <c r="I8772"/>
      <c r="K8772"/>
      <c r="N8772"/>
      <c r="U8772"/>
      <c r="V8772"/>
      <c r="X8772"/>
      <c r="DD8772"/>
    </row>
    <row r="8773" spans="2:108" x14ac:dyDescent="0.3">
      <c r="B8773"/>
      <c r="C8773"/>
      <c r="E8773"/>
      <c r="F8773"/>
      <c r="G8773"/>
      <c r="H8773"/>
      <c r="I8773"/>
      <c r="K8773"/>
      <c r="N8773"/>
      <c r="U8773"/>
      <c r="V8773"/>
      <c r="X8773"/>
      <c r="Y8773"/>
      <c r="AP8773"/>
      <c r="AR8773"/>
      <c r="AV8773"/>
      <c r="AX8773"/>
      <c r="BS8773"/>
      <c r="BV8773"/>
      <c r="BW8773"/>
      <c r="BX8773"/>
      <c r="BY8773"/>
      <c r="CO8773"/>
      <c r="DD8773"/>
    </row>
    <row r="8774" spans="2:108" x14ac:dyDescent="0.3">
      <c r="B8774"/>
      <c r="C8774"/>
      <c r="E8774"/>
      <c r="F8774"/>
      <c r="G8774"/>
      <c r="H8774"/>
      <c r="I8774"/>
      <c r="K8774"/>
      <c r="N8774"/>
      <c r="O8774"/>
      <c r="P8774"/>
      <c r="U8774"/>
      <c r="V8774"/>
      <c r="X8774"/>
      <c r="DD8774"/>
    </row>
    <row r="8775" spans="2:108" x14ac:dyDescent="0.3">
      <c r="B8775"/>
      <c r="C8775"/>
      <c r="E8775"/>
      <c r="F8775"/>
      <c r="G8775"/>
      <c r="H8775"/>
      <c r="I8775"/>
      <c r="K8775"/>
      <c r="N8775"/>
      <c r="U8775"/>
      <c r="V8775"/>
      <c r="X8775"/>
    </row>
    <row r="8776" spans="2:108" x14ac:dyDescent="0.3">
      <c r="B8776"/>
      <c r="C8776"/>
      <c r="E8776"/>
      <c r="F8776"/>
      <c r="G8776"/>
      <c r="H8776"/>
      <c r="I8776"/>
      <c r="K8776"/>
      <c r="N8776"/>
      <c r="U8776"/>
      <c r="V8776"/>
      <c r="X8776"/>
    </row>
    <row r="8777" spans="2:108" x14ac:dyDescent="0.3">
      <c r="B8777"/>
      <c r="C8777"/>
      <c r="E8777"/>
      <c r="F8777"/>
      <c r="G8777"/>
      <c r="H8777"/>
      <c r="I8777"/>
      <c r="K8777"/>
      <c r="N8777"/>
      <c r="O8777"/>
      <c r="P8777"/>
      <c r="U8777"/>
      <c r="V8777"/>
      <c r="X8777"/>
      <c r="DD8777"/>
    </row>
    <row r="8778" spans="2:108" x14ac:dyDescent="0.3">
      <c r="B8778"/>
      <c r="C8778"/>
      <c r="E8778"/>
      <c r="F8778"/>
      <c r="G8778"/>
      <c r="H8778"/>
      <c r="I8778"/>
      <c r="K8778"/>
      <c r="N8778"/>
      <c r="U8778"/>
      <c r="V8778"/>
      <c r="X8778"/>
    </row>
    <row r="8779" spans="2:108" x14ac:dyDescent="0.3">
      <c r="B8779"/>
      <c r="C8779"/>
      <c r="E8779"/>
      <c r="F8779"/>
      <c r="G8779"/>
      <c r="H8779"/>
      <c r="I8779"/>
      <c r="K8779"/>
      <c r="N8779"/>
      <c r="O8779"/>
      <c r="P8779"/>
      <c r="U8779"/>
      <c r="V8779"/>
      <c r="X8779"/>
      <c r="DD8779"/>
    </row>
    <row r="8780" spans="2:108" x14ac:dyDescent="0.3">
      <c r="B8780"/>
      <c r="C8780"/>
      <c r="E8780"/>
      <c r="F8780"/>
      <c r="G8780"/>
      <c r="H8780"/>
      <c r="I8780"/>
      <c r="K8780"/>
      <c r="N8780"/>
      <c r="O8780"/>
      <c r="P8780"/>
      <c r="U8780"/>
      <c r="V8780"/>
      <c r="X8780"/>
      <c r="DD8780"/>
    </row>
    <row r="8781" spans="2:108" x14ac:dyDescent="0.3">
      <c r="B8781"/>
      <c r="C8781"/>
      <c r="E8781"/>
      <c r="F8781"/>
      <c r="G8781"/>
      <c r="H8781"/>
      <c r="I8781"/>
      <c r="K8781"/>
      <c r="N8781"/>
      <c r="O8781"/>
      <c r="P8781"/>
      <c r="U8781"/>
      <c r="V8781"/>
      <c r="X8781"/>
      <c r="DD8781"/>
    </row>
    <row r="8782" spans="2:108" x14ac:dyDescent="0.3">
      <c r="B8782"/>
      <c r="C8782"/>
      <c r="E8782"/>
      <c r="F8782"/>
      <c r="G8782"/>
      <c r="H8782"/>
      <c r="I8782"/>
      <c r="K8782"/>
      <c r="N8782"/>
      <c r="U8782"/>
      <c r="V8782"/>
      <c r="X8782"/>
    </row>
    <row r="8783" spans="2:108" x14ac:dyDescent="0.3">
      <c r="B8783"/>
      <c r="C8783"/>
      <c r="E8783"/>
      <c r="F8783"/>
      <c r="G8783"/>
      <c r="H8783"/>
      <c r="I8783"/>
      <c r="K8783"/>
      <c r="N8783"/>
      <c r="U8783"/>
      <c r="V8783"/>
      <c r="X8783"/>
    </row>
    <row r="8784" spans="2:108" x14ac:dyDescent="0.3">
      <c r="B8784"/>
      <c r="C8784"/>
      <c r="E8784"/>
      <c r="F8784"/>
      <c r="G8784"/>
      <c r="H8784"/>
      <c r="I8784"/>
      <c r="K8784"/>
      <c r="N8784"/>
      <c r="U8784"/>
      <c r="V8784"/>
      <c r="X8784"/>
      <c r="Y8784"/>
      <c r="DD8784"/>
    </row>
    <row r="8785" spans="2:108" x14ac:dyDescent="0.3">
      <c r="B8785"/>
      <c r="C8785"/>
      <c r="E8785"/>
      <c r="F8785"/>
      <c r="G8785"/>
      <c r="H8785"/>
      <c r="I8785"/>
      <c r="K8785"/>
      <c r="N8785"/>
      <c r="U8785"/>
      <c r="V8785"/>
      <c r="X8785"/>
    </row>
    <row r="8786" spans="2:108" x14ac:dyDescent="0.3">
      <c r="B8786"/>
      <c r="C8786"/>
      <c r="E8786"/>
      <c r="F8786"/>
      <c r="G8786"/>
      <c r="H8786"/>
      <c r="I8786"/>
      <c r="K8786"/>
      <c r="N8786"/>
      <c r="U8786"/>
      <c r="V8786"/>
      <c r="X8786"/>
      <c r="DD8786"/>
    </row>
    <row r="8787" spans="2:108" x14ac:dyDescent="0.3">
      <c r="B8787"/>
      <c r="C8787"/>
      <c r="E8787"/>
      <c r="F8787"/>
      <c r="G8787"/>
      <c r="H8787"/>
      <c r="I8787"/>
      <c r="K8787"/>
      <c r="N8787"/>
      <c r="U8787"/>
      <c r="V8787"/>
      <c r="X8787"/>
      <c r="Y8787"/>
      <c r="DD8787"/>
    </row>
    <row r="8788" spans="2:108" x14ac:dyDescent="0.3">
      <c r="B8788"/>
      <c r="C8788"/>
      <c r="E8788"/>
      <c r="F8788"/>
      <c r="G8788"/>
      <c r="H8788"/>
      <c r="I8788"/>
      <c r="K8788"/>
      <c r="N8788"/>
      <c r="U8788"/>
      <c r="V8788"/>
      <c r="X8788"/>
    </row>
    <row r="8789" spans="2:108" x14ac:dyDescent="0.3">
      <c r="B8789"/>
      <c r="C8789"/>
      <c r="E8789"/>
      <c r="F8789"/>
      <c r="G8789"/>
      <c r="H8789"/>
      <c r="I8789"/>
      <c r="K8789"/>
      <c r="N8789"/>
      <c r="U8789"/>
      <c r="V8789"/>
      <c r="X8789"/>
      <c r="DD8789"/>
    </row>
    <row r="8790" spans="2:108" x14ac:dyDescent="0.3">
      <c r="B8790"/>
      <c r="C8790"/>
      <c r="E8790"/>
      <c r="F8790"/>
      <c r="G8790"/>
      <c r="H8790"/>
      <c r="I8790"/>
      <c r="K8790"/>
      <c r="N8790"/>
      <c r="U8790"/>
      <c r="V8790"/>
      <c r="X8790"/>
      <c r="Y8790"/>
      <c r="DD8790"/>
    </row>
    <row r="8791" spans="2:108" x14ac:dyDescent="0.3">
      <c r="B8791"/>
      <c r="C8791"/>
      <c r="E8791"/>
      <c r="F8791"/>
      <c r="G8791"/>
      <c r="H8791"/>
      <c r="I8791"/>
      <c r="K8791"/>
      <c r="N8791"/>
      <c r="U8791"/>
      <c r="V8791"/>
      <c r="X8791"/>
    </row>
    <row r="8792" spans="2:108" x14ac:dyDescent="0.3">
      <c r="B8792"/>
      <c r="C8792"/>
      <c r="E8792"/>
      <c r="F8792"/>
      <c r="G8792"/>
      <c r="H8792"/>
      <c r="I8792"/>
      <c r="K8792"/>
      <c r="N8792"/>
      <c r="U8792"/>
      <c r="V8792"/>
      <c r="X8792"/>
      <c r="DD8792"/>
    </row>
    <row r="8793" spans="2:108" x14ac:dyDescent="0.3">
      <c r="B8793"/>
      <c r="C8793"/>
      <c r="E8793"/>
      <c r="F8793"/>
      <c r="G8793"/>
      <c r="H8793"/>
      <c r="I8793"/>
      <c r="K8793"/>
      <c r="N8793"/>
      <c r="U8793"/>
      <c r="V8793"/>
      <c r="X8793"/>
    </row>
    <row r="8794" spans="2:108" x14ac:dyDescent="0.3">
      <c r="B8794"/>
      <c r="C8794"/>
      <c r="E8794"/>
      <c r="F8794"/>
      <c r="G8794"/>
      <c r="H8794"/>
      <c r="I8794"/>
      <c r="K8794"/>
      <c r="N8794"/>
      <c r="U8794"/>
      <c r="V8794"/>
      <c r="X8794"/>
    </row>
    <row r="8795" spans="2:108" x14ac:dyDescent="0.3">
      <c r="B8795"/>
      <c r="C8795"/>
      <c r="E8795"/>
      <c r="F8795"/>
      <c r="G8795"/>
      <c r="I8795"/>
      <c r="K8795"/>
      <c r="N8795"/>
      <c r="U8795"/>
      <c r="V8795"/>
      <c r="X8795"/>
    </row>
    <row r="8796" spans="2:108" x14ac:dyDescent="0.3">
      <c r="B8796"/>
      <c r="C8796"/>
      <c r="E8796"/>
      <c r="F8796"/>
      <c r="G8796"/>
      <c r="H8796"/>
      <c r="I8796"/>
      <c r="K8796"/>
      <c r="N8796"/>
      <c r="U8796"/>
      <c r="V8796"/>
      <c r="X8796"/>
    </row>
    <row r="8797" spans="2:108" x14ac:dyDescent="0.3">
      <c r="B8797"/>
      <c r="C8797"/>
      <c r="E8797"/>
      <c r="F8797"/>
      <c r="G8797"/>
      <c r="H8797"/>
      <c r="I8797"/>
      <c r="K8797"/>
      <c r="N8797"/>
      <c r="U8797"/>
      <c r="V8797"/>
      <c r="X8797"/>
      <c r="DD8797"/>
    </row>
    <row r="8798" spans="2:108" x14ac:dyDescent="0.3">
      <c r="B8798"/>
      <c r="C8798"/>
      <c r="E8798"/>
      <c r="F8798"/>
      <c r="G8798"/>
      <c r="H8798"/>
      <c r="I8798"/>
      <c r="K8798"/>
      <c r="N8798"/>
      <c r="U8798"/>
      <c r="V8798"/>
      <c r="X8798"/>
    </row>
    <row r="8799" spans="2:108" x14ac:dyDescent="0.3">
      <c r="B8799"/>
      <c r="C8799"/>
      <c r="E8799"/>
      <c r="F8799"/>
      <c r="G8799"/>
      <c r="H8799"/>
      <c r="I8799"/>
      <c r="K8799"/>
      <c r="N8799"/>
      <c r="U8799"/>
      <c r="V8799"/>
      <c r="X8799"/>
    </row>
    <row r="8800" spans="2:108" x14ac:dyDescent="0.3">
      <c r="B8800"/>
      <c r="C8800"/>
      <c r="E8800"/>
      <c r="F8800"/>
      <c r="G8800"/>
      <c r="H8800"/>
      <c r="I8800"/>
      <c r="K8800"/>
      <c r="N8800"/>
      <c r="U8800"/>
      <c r="V8800"/>
      <c r="X8800"/>
    </row>
    <row r="8801" spans="2:108" x14ac:dyDescent="0.3">
      <c r="B8801"/>
      <c r="C8801"/>
      <c r="E8801"/>
      <c r="F8801"/>
      <c r="G8801"/>
      <c r="H8801"/>
      <c r="I8801"/>
      <c r="K8801"/>
      <c r="N8801"/>
      <c r="U8801"/>
      <c r="V8801"/>
      <c r="X8801"/>
      <c r="Y8801"/>
      <c r="DD8801"/>
    </row>
    <row r="8802" spans="2:108" x14ac:dyDescent="0.3">
      <c r="B8802"/>
      <c r="C8802"/>
      <c r="E8802"/>
      <c r="F8802"/>
      <c r="G8802"/>
      <c r="H8802"/>
      <c r="I8802"/>
      <c r="K8802"/>
      <c r="N8802"/>
      <c r="U8802"/>
      <c r="V8802"/>
      <c r="X8802"/>
      <c r="Y8802"/>
      <c r="DD8802"/>
    </row>
    <row r="8803" spans="2:108" x14ac:dyDescent="0.3">
      <c r="B8803"/>
      <c r="C8803"/>
      <c r="E8803"/>
      <c r="F8803"/>
      <c r="G8803"/>
      <c r="H8803"/>
      <c r="I8803"/>
      <c r="K8803"/>
      <c r="N8803"/>
      <c r="U8803"/>
      <c r="V8803"/>
      <c r="X8803"/>
    </row>
    <row r="8804" spans="2:108" x14ac:dyDescent="0.3">
      <c r="B8804"/>
      <c r="C8804"/>
      <c r="E8804"/>
      <c r="F8804"/>
      <c r="G8804"/>
      <c r="H8804"/>
      <c r="I8804"/>
      <c r="K8804"/>
      <c r="N8804"/>
      <c r="U8804"/>
      <c r="V8804"/>
      <c r="X8804"/>
    </row>
    <row r="8805" spans="2:108" x14ac:dyDescent="0.3">
      <c r="B8805"/>
      <c r="C8805"/>
      <c r="E8805"/>
      <c r="F8805"/>
      <c r="G8805"/>
      <c r="H8805"/>
      <c r="I8805"/>
      <c r="K8805"/>
      <c r="N8805"/>
      <c r="U8805"/>
      <c r="V8805"/>
      <c r="X8805"/>
    </row>
    <row r="8806" spans="2:108" x14ac:dyDescent="0.3">
      <c r="B8806"/>
      <c r="C8806"/>
      <c r="E8806"/>
      <c r="F8806"/>
      <c r="G8806"/>
      <c r="H8806"/>
      <c r="I8806"/>
      <c r="K8806"/>
      <c r="N8806"/>
      <c r="U8806"/>
      <c r="V8806"/>
      <c r="X8806"/>
    </row>
    <row r="8807" spans="2:108" x14ac:dyDescent="0.3">
      <c r="B8807"/>
      <c r="C8807"/>
      <c r="E8807"/>
      <c r="F8807"/>
      <c r="G8807"/>
      <c r="H8807"/>
      <c r="I8807"/>
      <c r="K8807"/>
      <c r="N8807"/>
      <c r="U8807"/>
      <c r="V8807"/>
      <c r="X8807"/>
    </row>
    <row r="8808" spans="2:108" x14ac:dyDescent="0.3">
      <c r="B8808"/>
      <c r="C8808"/>
      <c r="E8808"/>
      <c r="F8808"/>
      <c r="G8808"/>
      <c r="H8808"/>
      <c r="I8808"/>
      <c r="K8808"/>
      <c r="N8808"/>
      <c r="U8808"/>
      <c r="V8808"/>
      <c r="X8808"/>
    </row>
    <row r="8809" spans="2:108" x14ac:dyDescent="0.3">
      <c r="B8809"/>
      <c r="C8809"/>
      <c r="E8809"/>
      <c r="F8809"/>
      <c r="G8809"/>
      <c r="H8809"/>
      <c r="I8809"/>
      <c r="K8809"/>
      <c r="N8809"/>
      <c r="U8809"/>
      <c r="V8809"/>
      <c r="X8809"/>
    </row>
    <row r="8810" spans="2:108" x14ac:dyDescent="0.3">
      <c r="B8810"/>
      <c r="C8810"/>
      <c r="E8810"/>
      <c r="F8810"/>
      <c r="G8810"/>
      <c r="H8810"/>
      <c r="I8810"/>
      <c r="K8810"/>
      <c r="N8810"/>
      <c r="U8810"/>
      <c r="V8810"/>
      <c r="X8810"/>
      <c r="DD8810"/>
    </row>
    <row r="8811" spans="2:108" x14ac:dyDescent="0.3">
      <c r="B8811"/>
      <c r="C8811"/>
      <c r="E8811"/>
      <c r="F8811"/>
      <c r="G8811"/>
      <c r="H8811"/>
      <c r="I8811"/>
      <c r="K8811"/>
      <c r="N8811"/>
      <c r="U8811"/>
      <c r="V8811"/>
      <c r="X8811"/>
    </row>
    <row r="8812" spans="2:108" x14ac:dyDescent="0.3">
      <c r="B8812"/>
      <c r="C8812"/>
      <c r="E8812"/>
      <c r="F8812"/>
      <c r="G8812"/>
      <c r="H8812"/>
      <c r="I8812"/>
      <c r="K8812"/>
      <c r="N8812"/>
      <c r="U8812"/>
      <c r="V8812"/>
      <c r="X8812"/>
    </row>
    <row r="8813" spans="2:108" x14ac:dyDescent="0.3">
      <c r="B8813"/>
      <c r="C8813"/>
      <c r="E8813"/>
      <c r="F8813"/>
      <c r="G8813"/>
      <c r="H8813"/>
      <c r="I8813"/>
      <c r="K8813"/>
      <c r="N8813"/>
      <c r="U8813"/>
      <c r="V8813"/>
      <c r="X8813"/>
    </row>
    <row r="8814" spans="2:108" x14ac:dyDescent="0.3">
      <c r="B8814"/>
      <c r="C8814"/>
      <c r="E8814"/>
      <c r="F8814"/>
      <c r="G8814"/>
      <c r="I8814"/>
      <c r="K8814"/>
      <c r="N8814"/>
      <c r="U8814"/>
      <c r="V8814"/>
      <c r="X8814"/>
    </row>
    <row r="8815" spans="2:108" x14ac:dyDescent="0.3">
      <c r="B8815"/>
      <c r="C8815"/>
      <c r="E8815"/>
      <c r="F8815"/>
      <c r="G8815"/>
      <c r="H8815"/>
      <c r="I8815"/>
      <c r="K8815"/>
      <c r="N8815"/>
      <c r="U8815"/>
      <c r="V8815"/>
      <c r="X8815"/>
    </row>
    <row r="8816" spans="2:108" x14ac:dyDescent="0.3">
      <c r="B8816"/>
      <c r="C8816"/>
      <c r="E8816"/>
      <c r="F8816"/>
      <c r="G8816"/>
      <c r="H8816"/>
      <c r="I8816"/>
      <c r="K8816"/>
      <c r="N8816"/>
      <c r="U8816"/>
      <c r="V8816"/>
      <c r="X8816"/>
      <c r="Y8816"/>
    </row>
    <row r="8817" spans="2:108" x14ac:dyDescent="0.3">
      <c r="B8817"/>
      <c r="C8817"/>
      <c r="E8817"/>
      <c r="F8817"/>
      <c r="G8817"/>
      <c r="H8817"/>
      <c r="I8817"/>
      <c r="K8817"/>
      <c r="N8817"/>
      <c r="U8817"/>
      <c r="V8817"/>
      <c r="X8817"/>
      <c r="DD8817"/>
    </row>
    <row r="8818" spans="2:108" x14ac:dyDescent="0.3">
      <c r="B8818"/>
      <c r="C8818"/>
      <c r="E8818"/>
      <c r="F8818"/>
      <c r="G8818"/>
      <c r="H8818"/>
      <c r="I8818"/>
      <c r="K8818"/>
      <c r="N8818"/>
      <c r="U8818"/>
      <c r="V8818"/>
      <c r="X8818"/>
    </row>
    <row r="8819" spans="2:108" x14ac:dyDescent="0.3">
      <c r="B8819"/>
      <c r="C8819"/>
      <c r="E8819"/>
      <c r="F8819"/>
      <c r="G8819"/>
      <c r="H8819"/>
      <c r="I8819"/>
      <c r="K8819"/>
      <c r="N8819"/>
      <c r="U8819"/>
      <c r="V8819"/>
      <c r="X8819"/>
    </row>
    <row r="8820" spans="2:108" x14ac:dyDescent="0.3">
      <c r="B8820"/>
      <c r="C8820"/>
      <c r="E8820"/>
      <c r="F8820"/>
      <c r="G8820"/>
      <c r="H8820"/>
      <c r="I8820"/>
      <c r="K8820"/>
      <c r="N8820"/>
      <c r="U8820"/>
      <c r="V8820"/>
      <c r="X8820"/>
    </row>
    <row r="8821" spans="2:108" x14ac:dyDescent="0.3">
      <c r="B8821"/>
      <c r="C8821"/>
      <c r="E8821"/>
      <c r="F8821"/>
      <c r="G8821"/>
      <c r="H8821"/>
      <c r="I8821"/>
      <c r="K8821"/>
      <c r="N8821"/>
      <c r="U8821"/>
      <c r="V8821"/>
      <c r="X8821"/>
    </row>
    <row r="8822" spans="2:108" x14ac:dyDescent="0.3">
      <c r="B8822"/>
      <c r="C8822"/>
      <c r="E8822"/>
      <c r="F8822"/>
      <c r="G8822"/>
      <c r="H8822"/>
      <c r="I8822"/>
      <c r="K8822"/>
      <c r="N8822"/>
      <c r="O8822"/>
      <c r="P8822"/>
      <c r="U8822"/>
      <c r="V8822"/>
      <c r="X8822"/>
      <c r="DD8822"/>
    </row>
    <row r="8823" spans="2:108" x14ac:dyDescent="0.3">
      <c r="B8823"/>
      <c r="C8823"/>
      <c r="E8823"/>
      <c r="F8823"/>
      <c r="G8823"/>
      <c r="H8823"/>
      <c r="I8823"/>
      <c r="K8823"/>
      <c r="N8823"/>
      <c r="U8823"/>
      <c r="V8823"/>
      <c r="X8823"/>
      <c r="DD8823"/>
    </row>
    <row r="8824" spans="2:108" x14ac:dyDescent="0.3">
      <c r="B8824"/>
      <c r="C8824"/>
      <c r="E8824"/>
      <c r="F8824"/>
      <c r="G8824"/>
      <c r="H8824"/>
      <c r="I8824"/>
      <c r="K8824"/>
      <c r="N8824"/>
      <c r="U8824"/>
      <c r="V8824"/>
      <c r="X8824"/>
      <c r="DD8824"/>
    </row>
    <row r="8825" spans="2:108" x14ac:dyDescent="0.3">
      <c r="B8825"/>
      <c r="C8825"/>
      <c r="E8825"/>
      <c r="F8825"/>
      <c r="G8825"/>
      <c r="H8825"/>
      <c r="I8825"/>
      <c r="K8825"/>
      <c r="N8825"/>
      <c r="U8825"/>
      <c r="V8825"/>
      <c r="X8825"/>
      <c r="Y8825"/>
      <c r="DD8825"/>
    </row>
    <row r="8826" spans="2:108" x14ac:dyDescent="0.3">
      <c r="B8826"/>
      <c r="C8826"/>
      <c r="E8826"/>
      <c r="F8826"/>
      <c r="G8826"/>
      <c r="H8826"/>
      <c r="I8826"/>
      <c r="K8826"/>
      <c r="N8826"/>
      <c r="U8826"/>
      <c r="V8826"/>
      <c r="X8826"/>
      <c r="DD8826"/>
    </row>
    <row r="8827" spans="2:108" x14ac:dyDescent="0.3">
      <c r="B8827"/>
      <c r="C8827"/>
      <c r="E8827"/>
      <c r="F8827"/>
      <c r="G8827"/>
      <c r="I8827"/>
      <c r="K8827"/>
      <c r="N8827"/>
      <c r="U8827"/>
      <c r="V8827"/>
      <c r="X8827"/>
      <c r="Y8827"/>
      <c r="DD8827"/>
    </row>
    <row r="8828" spans="2:108" x14ac:dyDescent="0.3">
      <c r="B8828"/>
      <c r="C8828"/>
      <c r="E8828"/>
      <c r="F8828"/>
      <c r="G8828"/>
      <c r="H8828"/>
      <c r="I8828"/>
      <c r="K8828"/>
      <c r="N8828"/>
      <c r="U8828"/>
      <c r="V8828"/>
      <c r="X8828"/>
      <c r="Y8828"/>
      <c r="DD8828"/>
    </row>
    <row r="8829" spans="2:108" x14ac:dyDescent="0.3">
      <c r="B8829"/>
      <c r="C8829"/>
      <c r="E8829"/>
      <c r="F8829"/>
      <c r="G8829"/>
      <c r="H8829"/>
      <c r="I8829"/>
      <c r="K8829"/>
      <c r="N8829"/>
      <c r="U8829"/>
      <c r="V8829"/>
      <c r="X8829"/>
    </row>
    <row r="8830" spans="2:108" x14ac:dyDescent="0.3">
      <c r="B8830"/>
      <c r="C8830"/>
      <c r="E8830"/>
      <c r="F8830"/>
      <c r="G8830"/>
      <c r="H8830"/>
      <c r="I8830"/>
      <c r="K8830"/>
      <c r="N8830"/>
      <c r="U8830"/>
      <c r="V8830"/>
      <c r="X8830"/>
    </row>
    <row r="8831" spans="2:108" x14ac:dyDescent="0.3">
      <c r="B8831"/>
      <c r="C8831"/>
      <c r="E8831"/>
      <c r="F8831"/>
      <c r="G8831"/>
      <c r="H8831"/>
      <c r="I8831"/>
      <c r="K8831"/>
      <c r="N8831"/>
      <c r="O8831"/>
      <c r="P8831"/>
      <c r="U8831"/>
      <c r="V8831"/>
      <c r="X8831"/>
      <c r="DD8831"/>
    </row>
    <row r="8832" spans="2:108" x14ac:dyDescent="0.3">
      <c r="B8832"/>
      <c r="C8832"/>
      <c r="E8832"/>
      <c r="F8832"/>
      <c r="G8832"/>
      <c r="H8832"/>
      <c r="I8832"/>
      <c r="K8832"/>
      <c r="N8832"/>
      <c r="U8832"/>
      <c r="V8832"/>
      <c r="X8832"/>
    </row>
    <row r="8833" spans="2:108" x14ac:dyDescent="0.3">
      <c r="B8833"/>
      <c r="C8833"/>
      <c r="E8833"/>
      <c r="F8833"/>
      <c r="G8833"/>
      <c r="H8833"/>
      <c r="I8833"/>
      <c r="K8833"/>
      <c r="N8833"/>
      <c r="U8833"/>
      <c r="V8833"/>
      <c r="X8833"/>
      <c r="DD8833"/>
    </row>
    <row r="8834" spans="2:108" x14ac:dyDescent="0.3">
      <c r="B8834"/>
      <c r="C8834"/>
      <c r="E8834"/>
      <c r="F8834"/>
      <c r="G8834"/>
      <c r="H8834"/>
      <c r="I8834"/>
      <c r="K8834"/>
      <c r="N8834"/>
      <c r="U8834"/>
      <c r="V8834"/>
      <c r="X8834"/>
    </row>
    <row r="8835" spans="2:108" x14ac:dyDescent="0.3">
      <c r="B8835"/>
      <c r="C8835"/>
      <c r="E8835"/>
      <c r="F8835"/>
      <c r="G8835"/>
      <c r="H8835"/>
      <c r="I8835"/>
      <c r="K8835"/>
      <c r="N8835"/>
      <c r="U8835"/>
      <c r="V8835"/>
      <c r="X8835"/>
    </row>
    <row r="8836" spans="2:108" x14ac:dyDescent="0.3">
      <c r="B8836"/>
      <c r="C8836"/>
      <c r="E8836"/>
      <c r="F8836"/>
      <c r="G8836"/>
      <c r="H8836"/>
      <c r="I8836"/>
      <c r="K8836"/>
      <c r="N8836"/>
      <c r="U8836"/>
      <c r="V8836"/>
      <c r="X8836"/>
    </row>
    <row r="8837" spans="2:108" x14ac:dyDescent="0.3">
      <c r="B8837"/>
      <c r="C8837"/>
      <c r="E8837"/>
      <c r="F8837"/>
      <c r="G8837"/>
      <c r="H8837"/>
      <c r="I8837"/>
      <c r="K8837"/>
      <c r="N8837"/>
      <c r="U8837"/>
      <c r="V8837"/>
      <c r="X8837"/>
    </row>
    <row r="8838" spans="2:108" x14ac:dyDescent="0.3">
      <c r="B8838"/>
      <c r="C8838"/>
      <c r="E8838"/>
      <c r="F8838"/>
      <c r="G8838"/>
      <c r="H8838"/>
      <c r="I8838"/>
      <c r="K8838"/>
      <c r="N8838"/>
      <c r="U8838"/>
      <c r="V8838"/>
      <c r="X8838"/>
      <c r="DD8838"/>
    </row>
    <row r="8839" spans="2:108" x14ac:dyDescent="0.3">
      <c r="B8839"/>
      <c r="C8839"/>
      <c r="E8839"/>
      <c r="F8839"/>
      <c r="G8839"/>
      <c r="H8839"/>
      <c r="I8839"/>
      <c r="K8839"/>
      <c r="N8839"/>
      <c r="U8839"/>
      <c r="V8839"/>
      <c r="X8839"/>
    </row>
    <row r="8840" spans="2:108" x14ac:dyDescent="0.3">
      <c r="B8840"/>
      <c r="C8840"/>
      <c r="E8840"/>
      <c r="F8840"/>
      <c r="G8840"/>
      <c r="H8840"/>
      <c r="I8840"/>
      <c r="K8840"/>
      <c r="N8840"/>
      <c r="U8840"/>
      <c r="V8840"/>
      <c r="X8840"/>
    </row>
    <row r="8841" spans="2:108" x14ac:dyDescent="0.3">
      <c r="B8841"/>
      <c r="C8841"/>
      <c r="E8841"/>
      <c r="F8841"/>
      <c r="G8841"/>
      <c r="H8841"/>
      <c r="I8841"/>
      <c r="K8841"/>
      <c r="N8841"/>
      <c r="U8841"/>
      <c r="V8841"/>
      <c r="X8841"/>
    </row>
    <row r="8842" spans="2:108" x14ac:dyDescent="0.3">
      <c r="B8842"/>
      <c r="C8842"/>
      <c r="E8842"/>
      <c r="F8842"/>
      <c r="G8842"/>
      <c r="H8842"/>
      <c r="I8842"/>
      <c r="K8842"/>
      <c r="N8842"/>
      <c r="U8842"/>
      <c r="V8842"/>
      <c r="X8842"/>
    </row>
    <row r="8843" spans="2:108" x14ac:dyDescent="0.3">
      <c r="B8843"/>
      <c r="C8843"/>
      <c r="E8843"/>
      <c r="F8843"/>
      <c r="G8843"/>
      <c r="H8843"/>
      <c r="I8843"/>
      <c r="K8843"/>
      <c r="N8843"/>
      <c r="O8843"/>
      <c r="P8843"/>
      <c r="U8843"/>
      <c r="V8843"/>
      <c r="X8843"/>
      <c r="DD8843"/>
    </row>
    <row r="8844" spans="2:108" x14ac:dyDescent="0.3">
      <c r="B8844"/>
      <c r="C8844"/>
      <c r="E8844"/>
      <c r="F8844"/>
      <c r="G8844"/>
      <c r="H8844"/>
      <c r="I8844"/>
      <c r="K8844"/>
      <c r="N8844"/>
      <c r="U8844"/>
      <c r="V8844"/>
      <c r="X8844"/>
      <c r="DD8844"/>
    </row>
    <row r="8845" spans="2:108" x14ac:dyDescent="0.3">
      <c r="B8845"/>
      <c r="C8845"/>
      <c r="E8845"/>
      <c r="F8845"/>
      <c r="G8845"/>
      <c r="H8845"/>
      <c r="I8845"/>
      <c r="K8845"/>
      <c r="N8845"/>
      <c r="U8845"/>
      <c r="V8845"/>
      <c r="X8845"/>
      <c r="DD8845"/>
    </row>
    <row r="8846" spans="2:108" x14ac:dyDescent="0.3">
      <c r="B8846"/>
      <c r="C8846"/>
      <c r="E8846"/>
      <c r="F8846"/>
      <c r="G8846"/>
      <c r="H8846"/>
      <c r="I8846"/>
      <c r="K8846"/>
      <c r="N8846"/>
      <c r="O8846"/>
      <c r="P8846"/>
      <c r="U8846"/>
      <c r="V8846"/>
      <c r="X8846"/>
      <c r="DD8846"/>
    </row>
    <row r="8847" spans="2:108" x14ac:dyDescent="0.3">
      <c r="B8847"/>
      <c r="C8847"/>
      <c r="E8847"/>
      <c r="F8847"/>
      <c r="G8847"/>
      <c r="H8847"/>
      <c r="I8847"/>
      <c r="K8847"/>
      <c r="N8847"/>
      <c r="U8847"/>
      <c r="V8847"/>
      <c r="X8847"/>
      <c r="Y8847"/>
      <c r="DD8847"/>
    </row>
    <row r="8848" spans="2:108" x14ac:dyDescent="0.3">
      <c r="B8848"/>
      <c r="C8848"/>
      <c r="E8848"/>
      <c r="F8848"/>
      <c r="G8848"/>
      <c r="H8848"/>
      <c r="I8848"/>
      <c r="K8848"/>
      <c r="N8848"/>
      <c r="U8848"/>
      <c r="V8848"/>
      <c r="X8848"/>
      <c r="DD8848"/>
    </row>
    <row r="8849" spans="2:108" x14ac:dyDescent="0.3">
      <c r="B8849"/>
      <c r="C8849"/>
      <c r="E8849"/>
      <c r="F8849"/>
      <c r="G8849"/>
      <c r="H8849"/>
      <c r="I8849"/>
      <c r="K8849"/>
      <c r="N8849"/>
      <c r="U8849"/>
      <c r="V8849"/>
      <c r="X8849"/>
      <c r="Y8849"/>
    </row>
    <row r="8850" spans="2:108" x14ac:dyDescent="0.3">
      <c r="B8850"/>
      <c r="C8850"/>
      <c r="E8850"/>
      <c r="F8850"/>
      <c r="G8850"/>
      <c r="H8850"/>
      <c r="I8850"/>
      <c r="K8850"/>
      <c r="N8850"/>
      <c r="O8850"/>
      <c r="P8850"/>
      <c r="U8850"/>
      <c r="V8850"/>
      <c r="X8850"/>
      <c r="DD8850"/>
    </row>
    <row r="8851" spans="2:108" x14ac:dyDescent="0.3">
      <c r="B8851"/>
      <c r="C8851"/>
      <c r="E8851"/>
      <c r="F8851"/>
      <c r="G8851"/>
      <c r="H8851"/>
      <c r="I8851"/>
      <c r="K8851"/>
      <c r="N8851"/>
      <c r="U8851"/>
      <c r="V8851"/>
      <c r="X8851"/>
    </row>
    <row r="8852" spans="2:108" x14ac:dyDescent="0.3">
      <c r="B8852"/>
      <c r="C8852"/>
      <c r="E8852"/>
      <c r="F8852"/>
      <c r="G8852"/>
      <c r="H8852"/>
      <c r="I8852"/>
      <c r="K8852"/>
      <c r="N8852"/>
      <c r="U8852"/>
      <c r="V8852"/>
      <c r="X8852"/>
    </row>
    <row r="8853" spans="2:108" x14ac:dyDescent="0.3">
      <c r="B8853"/>
      <c r="C8853"/>
      <c r="E8853"/>
      <c r="F8853"/>
      <c r="G8853"/>
      <c r="H8853"/>
      <c r="I8853"/>
      <c r="K8853"/>
      <c r="N8853"/>
      <c r="U8853"/>
      <c r="V8853"/>
      <c r="X8853"/>
    </row>
    <row r="8854" spans="2:108" x14ac:dyDescent="0.3">
      <c r="B8854"/>
      <c r="C8854"/>
      <c r="E8854"/>
      <c r="F8854"/>
      <c r="G8854"/>
      <c r="I8854"/>
      <c r="K8854"/>
      <c r="N8854"/>
      <c r="U8854"/>
      <c r="V8854"/>
      <c r="X8854"/>
    </row>
    <row r="8855" spans="2:108" x14ac:dyDescent="0.3">
      <c r="B8855"/>
      <c r="C8855"/>
      <c r="E8855"/>
      <c r="F8855"/>
      <c r="G8855"/>
      <c r="H8855"/>
      <c r="I8855"/>
      <c r="K8855"/>
      <c r="N8855"/>
      <c r="U8855"/>
      <c r="V8855"/>
      <c r="X8855"/>
      <c r="Y8855"/>
      <c r="DD8855"/>
    </row>
    <row r="8856" spans="2:108" x14ac:dyDescent="0.3">
      <c r="B8856"/>
      <c r="C8856"/>
      <c r="E8856"/>
      <c r="F8856"/>
      <c r="G8856"/>
      <c r="H8856"/>
      <c r="I8856"/>
      <c r="K8856"/>
      <c r="N8856"/>
      <c r="U8856"/>
      <c r="V8856"/>
      <c r="X8856"/>
    </row>
    <row r="8857" spans="2:108" x14ac:dyDescent="0.3">
      <c r="B8857"/>
      <c r="C8857"/>
      <c r="E8857"/>
      <c r="F8857"/>
      <c r="G8857"/>
      <c r="H8857"/>
      <c r="I8857"/>
      <c r="K8857"/>
      <c r="N8857"/>
      <c r="O8857"/>
      <c r="P8857"/>
      <c r="U8857"/>
      <c r="V8857"/>
      <c r="X8857"/>
      <c r="DD8857"/>
    </row>
    <row r="8858" spans="2:108" x14ac:dyDescent="0.3">
      <c r="B8858"/>
      <c r="C8858"/>
      <c r="E8858"/>
      <c r="F8858"/>
      <c r="G8858"/>
      <c r="H8858"/>
      <c r="I8858"/>
      <c r="K8858"/>
      <c r="N8858"/>
      <c r="U8858"/>
      <c r="V8858"/>
      <c r="X8858"/>
    </row>
    <row r="8859" spans="2:108" x14ac:dyDescent="0.3">
      <c r="B8859"/>
      <c r="C8859"/>
      <c r="E8859"/>
      <c r="F8859"/>
      <c r="G8859"/>
      <c r="H8859"/>
      <c r="I8859"/>
      <c r="K8859"/>
      <c r="N8859"/>
      <c r="O8859"/>
      <c r="P8859"/>
      <c r="U8859"/>
      <c r="V8859"/>
      <c r="X8859"/>
      <c r="DD8859"/>
    </row>
    <row r="8860" spans="2:108" x14ac:dyDescent="0.3">
      <c r="B8860"/>
      <c r="C8860"/>
      <c r="E8860"/>
      <c r="F8860"/>
      <c r="G8860"/>
      <c r="H8860"/>
      <c r="I8860"/>
      <c r="K8860"/>
      <c r="N8860"/>
      <c r="U8860"/>
      <c r="V8860"/>
      <c r="X8860"/>
    </row>
    <row r="8861" spans="2:108" x14ac:dyDescent="0.3">
      <c r="B8861"/>
      <c r="C8861"/>
      <c r="E8861"/>
      <c r="F8861"/>
      <c r="G8861"/>
      <c r="H8861"/>
      <c r="I8861"/>
      <c r="K8861"/>
      <c r="N8861"/>
      <c r="O8861"/>
      <c r="P8861"/>
      <c r="U8861"/>
      <c r="V8861"/>
      <c r="X8861"/>
      <c r="DD8861"/>
    </row>
    <row r="8862" spans="2:108" x14ac:dyDescent="0.3">
      <c r="B8862"/>
      <c r="C8862"/>
      <c r="E8862"/>
      <c r="F8862"/>
      <c r="G8862"/>
      <c r="H8862"/>
      <c r="I8862"/>
      <c r="K8862"/>
      <c r="N8862"/>
      <c r="U8862"/>
      <c r="V8862"/>
      <c r="X8862"/>
      <c r="DD8862"/>
    </row>
    <row r="8863" spans="2:108" x14ac:dyDescent="0.3">
      <c r="B8863"/>
      <c r="C8863"/>
      <c r="E8863"/>
      <c r="F8863"/>
      <c r="G8863"/>
      <c r="H8863"/>
      <c r="I8863"/>
      <c r="K8863"/>
      <c r="N8863"/>
      <c r="U8863"/>
      <c r="V8863"/>
      <c r="X8863"/>
      <c r="Y8863"/>
    </row>
    <row r="8864" spans="2:108" x14ac:dyDescent="0.3">
      <c r="B8864"/>
      <c r="C8864"/>
      <c r="E8864"/>
      <c r="F8864"/>
      <c r="G8864"/>
      <c r="H8864"/>
      <c r="I8864"/>
      <c r="K8864"/>
      <c r="N8864"/>
      <c r="U8864"/>
      <c r="V8864"/>
      <c r="X8864"/>
      <c r="DD8864"/>
    </row>
    <row r="8865" spans="2:108" x14ac:dyDescent="0.3">
      <c r="B8865"/>
      <c r="C8865"/>
      <c r="E8865"/>
      <c r="F8865"/>
      <c r="G8865"/>
      <c r="H8865"/>
      <c r="I8865"/>
      <c r="K8865"/>
      <c r="N8865"/>
      <c r="U8865"/>
      <c r="V8865"/>
      <c r="X8865"/>
    </row>
    <row r="8866" spans="2:108" x14ac:dyDescent="0.3">
      <c r="B8866"/>
      <c r="C8866"/>
      <c r="E8866"/>
      <c r="F8866"/>
      <c r="G8866"/>
      <c r="H8866"/>
      <c r="I8866"/>
      <c r="K8866"/>
      <c r="N8866"/>
      <c r="O8866"/>
      <c r="P8866"/>
      <c r="U8866"/>
      <c r="V8866"/>
      <c r="X8866"/>
      <c r="DD8866"/>
    </row>
    <row r="8867" spans="2:108" x14ac:dyDescent="0.3">
      <c r="B8867"/>
      <c r="C8867"/>
      <c r="E8867"/>
      <c r="F8867"/>
      <c r="G8867"/>
      <c r="H8867"/>
      <c r="I8867"/>
      <c r="K8867"/>
      <c r="N8867"/>
      <c r="U8867"/>
      <c r="V8867"/>
      <c r="X8867"/>
      <c r="DD8867"/>
    </row>
    <row r="8868" spans="2:108" x14ac:dyDescent="0.3">
      <c r="B8868"/>
      <c r="C8868"/>
      <c r="E8868"/>
      <c r="F8868"/>
      <c r="G8868"/>
      <c r="H8868"/>
      <c r="I8868"/>
      <c r="K8868"/>
      <c r="N8868"/>
      <c r="U8868"/>
      <c r="V8868"/>
      <c r="X8868"/>
    </row>
    <row r="8869" spans="2:108" x14ac:dyDescent="0.3">
      <c r="B8869"/>
      <c r="C8869"/>
      <c r="E8869"/>
      <c r="F8869"/>
      <c r="G8869"/>
      <c r="H8869"/>
      <c r="I8869"/>
      <c r="K8869"/>
      <c r="N8869"/>
      <c r="O8869"/>
      <c r="P8869"/>
      <c r="U8869"/>
      <c r="V8869"/>
      <c r="X8869"/>
      <c r="DD8869"/>
    </row>
    <row r="8870" spans="2:108" x14ac:dyDescent="0.3">
      <c r="B8870"/>
      <c r="C8870"/>
      <c r="E8870"/>
      <c r="F8870"/>
      <c r="G8870"/>
      <c r="H8870"/>
      <c r="I8870"/>
      <c r="K8870"/>
      <c r="N8870"/>
      <c r="U8870"/>
      <c r="V8870"/>
      <c r="X8870"/>
    </row>
    <row r="8871" spans="2:108" x14ac:dyDescent="0.3">
      <c r="B8871"/>
      <c r="C8871"/>
      <c r="E8871"/>
      <c r="F8871"/>
      <c r="G8871"/>
      <c r="H8871"/>
      <c r="I8871"/>
      <c r="K8871"/>
      <c r="N8871"/>
      <c r="U8871"/>
      <c r="V8871"/>
      <c r="X8871"/>
    </row>
    <row r="8872" spans="2:108" x14ac:dyDescent="0.3">
      <c r="B8872"/>
      <c r="C8872"/>
      <c r="E8872"/>
      <c r="F8872"/>
      <c r="G8872"/>
      <c r="H8872"/>
      <c r="I8872"/>
      <c r="K8872"/>
      <c r="N8872"/>
      <c r="O8872"/>
      <c r="P8872"/>
      <c r="U8872"/>
      <c r="V8872"/>
      <c r="X8872"/>
      <c r="DD8872"/>
    </row>
    <row r="8873" spans="2:108" x14ac:dyDescent="0.3">
      <c r="B8873"/>
      <c r="C8873"/>
      <c r="E8873"/>
      <c r="F8873"/>
      <c r="G8873"/>
      <c r="H8873"/>
      <c r="I8873"/>
      <c r="K8873"/>
      <c r="N8873"/>
      <c r="U8873"/>
      <c r="V8873"/>
      <c r="X8873"/>
    </row>
    <row r="8874" spans="2:108" x14ac:dyDescent="0.3">
      <c r="B8874"/>
      <c r="C8874"/>
      <c r="E8874"/>
      <c r="F8874"/>
      <c r="G8874"/>
      <c r="H8874"/>
      <c r="I8874"/>
      <c r="K8874"/>
      <c r="N8874"/>
      <c r="U8874"/>
      <c r="V8874"/>
      <c r="X8874"/>
      <c r="DD8874"/>
    </row>
    <row r="8875" spans="2:108" x14ac:dyDescent="0.3">
      <c r="B8875"/>
      <c r="C8875"/>
      <c r="E8875"/>
      <c r="F8875"/>
      <c r="G8875"/>
      <c r="H8875"/>
      <c r="I8875"/>
      <c r="K8875"/>
      <c r="N8875"/>
      <c r="U8875"/>
      <c r="V8875"/>
      <c r="X8875"/>
      <c r="DD8875"/>
    </row>
    <row r="8876" spans="2:108" x14ac:dyDescent="0.3">
      <c r="B8876"/>
      <c r="C8876"/>
      <c r="E8876"/>
      <c r="F8876"/>
      <c r="G8876"/>
      <c r="H8876"/>
      <c r="I8876"/>
      <c r="K8876"/>
      <c r="N8876"/>
      <c r="U8876"/>
      <c r="V8876"/>
      <c r="X8876"/>
    </row>
    <row r="8877" spans="2:108" x14ac:dyDescent="0.3">
      <c r="B8877"/>
      <c r="C8877"/>
      <c r="E8877"/>
      <c r="F8877"/>
      <c r="G8877"/>
      <c r="H8877"/>
      <c r="I8877"/>
      <c r="K8877"/>
      <c r="N8877"/>
      <c r="U8877"/>
      <c r="V8877"/>
      <c r="X8877"/>
    </row>
    <row r="8878" spans="2:108" x14ac:dyDescent="0.3">
      <c r="B8878"/>
      <c r="C8878"/>
      <c r="E8878"/>
      <c r="F8878"/>
      <c r="G8878"/>
      <c r="H8878"/>
      <c r="I8878"/>
      <c r="K8878"/>
      <c r="N8878"/>
      <c r="U8878"/>
      <c r="V8878"/>
      <c r="X8878"/>
    </row>
    <row r="8879" spans="2:108" x14ac:dyDescent="0.3">
      <c r="B8879"/>
      <c r="C8879"/>
      <c r="E8879"/>
      <c r="F8879"/>
      <c r="G8879"/>
      <c r="I8879"/>
      <c r="K8879"/>
      <c r="N8879"/>
      <c r="U8879"/>
      <c r="V8879"/>
      <c r="X8879"/>
      <c r="Y8879"/>
    </row>
    <row r="8880" spans="2:108" x14ac:dyDescent="0.3">
      <c r="B8880"/>
      <c r="C8880"/>
      <c r="E8880"/>
      <c r="F8880"/>
      <c r="G8880"/>
      <c r="I8880"/>
      <c r="K8880"/>
      <c r="N8880"/>
      <c r="U8880"/>
      <c r="V8880"/>
      <c r="X8880"/>
      <c r="DD8880"/>
    </row>
    <row r="8881" spans="2:108" x14ac:dyDescent="0.3">
      <c r="B8881"/>
      <c r="C8881"/>
      <c r="E8881"/>
      <c r="F8881"/>
      <c r="G8881"/>
      <c r="H8881"/>
      <c r="I8881"/>
      <c r="K8881"/>
      <c r="N8881"/>
      <c r="U8881"/>
      <c r="V8881"/>
      <c r="X8881"/>
      <c r="DD8881"/>
    </row>
    <row r="8882" spans="2:108" x14ac:dyDescent="0.3">
      <c r="B8882"/>
      <c r="C8882"/>
      <c r="E8882"/>
      <c r="F8882"/>
      <c r="G8882"/>
      <c r="H8882"/>
      <c r="I8882"/>
      <c r="K8882"/>
      <c r="N8882"/>
      <c r="U8882"/>
      <c r="V8882"/>
      <c r="X8882"/>
    </row>
    <row r="8883" spans="2:108" x14ac:dyDescent="0.3">
      <c r="B8883"/>
      <c r="C8883"/>
      <c r="E8883"/>
      <c r="F8883"/>
      <c r="G8883"/>
      <c r="H8883"/>
      <c r="I8883"/>
      <c r="K8883"/>
      <c r="N8883"/>
      <c r="U8883"/>
      <c r="V8883"/>
      <c r="X8883"/>
    </row>
    <row r="8884" spans="2:108" x14ac:dyDescent="0.3">
      <c r="B8884"/>
      <c r="C8884"/>
      <c r="E8884"/>
      <c r="F8884"/>
      <c r="G8884"/>
      <c r="H8884"/>
      <c r="I8884"/>
      <c r="K8884"/>
      <c r="N8884"/>
      <c r="O8884"/>
      <c r="P8884"/>
      <c r="U8884"/>
      <c r="V8884"/>
      <c r="X8884"/>
      <c r="DD8884"/>
    </row>
    <row r="8885" spans="2:108" x14ac:dyDescent="0.3">
      <c r="B8885"/>
      <c r="C8885"/>
      <c r="E8885"/>
      <c r="F8885"/>
      <c r="G8885"/>
      <c r="H8885"/>
      <c r="I8885"/>
      <c r="K8885"/>
      <c r="N8885"/>
      <c r="U8885"/>
      <c r="V8885"/>
      <c r="X8885"/>
    </row>
    <row r="8886" spans="2:108" x14ac:dyDescent="0.3">
      <c r="B8886"/>
      <c r="C8886"/>
      <c r="E8886"/>
      <c r="F8886"/>
      <c r="G8886"/>
      <c r="H8886"/>
      <c r="I8886"/>
      <c r="K8886"/>
      <c r="N8886"/>
      <c r="U8886"/>
      <c r="V8886"/>
      <c r="X8886"/>
    </row>
    <row r="8887" spans="2:108" x14ac:dyDescent="0.3">
      <c r="B8887"/>
      <c r="C8887"/>
      <c r="E8887"/>
      <c r="F8887"/>
      <c r="G8887"/>
      <c r="H8887"/>
      <c r="I8887"/>
      <c r="K8887"/>
      <c r="N8887"/>
      <c r="U8887"/>
      <c r="V8887"/>
      <c r="X8887"/>
    </row>
    <row r="8888" spans="2:108" x14ac:dyDescent="0.3">
      <c r="B8888"/>
      <c r="C8888"/>
      <c r="E8888"/>
      <c r="F8888"/>
      <c r="G8888"/>
      <c r="H8888"/>
      <c r="I8888"/>
      <c r="K8888"/>
      <c r="N8888"/>
      <c r="U8888"/>
      <c r="V8888"/>
      <c r="X8888"/>
      <c r="Y8888"/>
    </row>
    <row r="8889" spans="2:108" x14ac:dyDescent="0.3">
      <c r="B8889"/>
      <c r="C8889"/>
      <c r="E8889"/>
      <c r="F8889"/>
      <c r="G8889"/>
      <c r="H8889"/>
      <c r="I8889"/>
      <c r="K8889"/>
      <c r="N8889"/>
      <c r="U8889"/>
      <c r="V8889"/>
      <c r="X8889"/>
      <c r="DD8889"/>
    </row>
    <row r="8890" spans="2:108" x14ac:dyDescent="0.3">
      <c r="B8890"/>
      <c r="C8890"/>
      <c r="E8890"/>
      <c r="F8890"/>
      <c r="G8890"/>
      <c r="H8890"/>
      <c r="I8890"/>
      <c r="K8890"/>
      <c r="N8890"/>
      <c r="U8890"/>
      <c r="V8890"/>
      <c r="X8890"/>
    </row>
    <row r="8891" spans="2:108" x14ac:dyDescent="0.3">
      <c r="B8891"/>
      <c r="C8891"/>
      <c r="E8891"/>
      <c r="F8891"/>
      <c r="G8891"/>
      <c r="H8891"/>
      <c r="I8891"/>
      <c r="K8891"/>
      <c r="N8891"/>
      <c r="U8891"/>
      <c r="V8891"/>
      <c r="X8891"/>
    </row>
    <row r="8892" spans="2:108" x14ac:dyDescent="0.3">
      <c r="B8892"/>
      <c r="C8892"/>
      <c r="E8892"/>
      <c r="F8892"/>
      <c r="G8892"/>
      <c r="H8892"/>
      <c r="I8892"/>
      <c r="K8892"/>
      <c r="N8892"/>
      <c r="U8892"/>
      <c r="V8892"/>
      <c r="X8892"/>
    </row>
    <row r="8893" spans="2:108" x14ac:dyDescent="0.3">
      <c r="B8893"/>
      <c r="C8893"/>
      <c r="E8893"/>
      <c r="F8893"/>
      <c r="G8893"/>
      <c r="H8893"/>
      <c r="I8893"/>
      <c r="K8893"/>
      <c r="N8893"/>
      <c r="O8893"/>
      <c r="P8893"/>
      <c r="U8893"/>
      <c r="V8893"/>
      <c r="X8893"/>
      <c r="DD8893"/>
    </row>
    <row r="8894" spans="2:108" x14ac:dyDescent="0.3">
      <c r="B8894"/>
      <c r="C8894"/>
      <c r="E8894"/>
      <c r="F8894"/>
      <c r="G8894"/>
      <c r="H8894"/>
      <c r="I8894"/>
      <c r="K8894"/>
      <c r="N8894"/>
      <c r="U8894"/>
      <c r="V8894"/>
      <c r="X8894"/>
    </row>
    <row r="8895" spans="2:108" x14ac:dyDescent="0.3">
      <c r="B8895"/>
      <c r="C8895"/>
      <c r="E8895"/>
      <c r="F8895"/>
      <c r="G8895"/>
      <c r="H8895"/>
      <c r="I8895"/>
      <c r="K8895"/>
      <c r="N8895"/>
      <c r="U8895"/>
      <c r="V8895"/>
      <c r="X8895"/>
      <c r="DD8895"/>
    </row>
    <row r="8896" spans="2:108" x14ac:dyDescent="0.3">
      <c r="B8896"/>
      <c r="C8896"/>
      <c r="E8896"/>
      <c r="F8896"/>
      <c r="G8896"/>
      <c r="H8896"/>
      <c r="I8896"/>
      <c r="K8896"/>
      <c r="N8896"/>
      <c r="U8896"/>
      <c r="V8896"/>
      <c r="X8896"/>
    </row>
    <row r="8897" spans="2:108" x14ac:dyDescent="0.3">
      <c r="B8897"/>
      <c r="C8897"/>
      <c r="E8897"/>
      <c r="F8897"/>
      <c r="G8897"/>
      <c r="H8897"/>
      <c r="I8897"/>
      <c r="K8897"/>
      <c r="N8897"/>
      <c r="U8897"/>
      <c r="V8897"/>
      <c r="X8897"/>
    </row>
    <row r="8898" spans="2:108" x14ac:dyDescent="0.3">
      <c r="B8898"/>
      <c r="C8898"/>
      <c r="E8898"/>
      <c r="F8898"/>
      <c r="G8898"/>
      <c r="H8898"/>
      <c r="I8898"/>
      <c r="K8898"/>
      <c r="N8898"/>
      <c r="U8898"/>
      <c r="V8898"/>
      <c r="X8898"/>
      <c r="Y8898"/>
      <c r="DD8898"/>
    </row>
    <row r="8899" spans="2:108" x14ac:dyDescent="0.3">
      <c r="B8899"/>
      <c r="C8899"/>
      <c r="E8899"/>
      <c r="F8899"/>
      <c r="G8899"/>
      <c r="H8899"/>
      <c r="I8899"/>
      <c r="K8899"/>
      <c r="N8899"/>
      <c r="U8899"/>
      <c r="V8899"/>
      <c r="X8899"/>
      <c r="Y8899"/>
      <c r="AP8899"/>
      <c r="AR8899"/>
      <c r="AV8899"/>
      <c r="AX8899"/>
      <c r="BS8899"/>
      <c r="BV8899"/>
      <c r="BW8899"/>
      <c r="BX8899"/>
      <c r="BY8899"/>
      <c r="CO8899"/>
    </row>
    <row r="8900" spans="2:108" x14ac:dyDescent="0.3">
      <c r="B8900"/>
      <c r="C8900"/>
      <c r="E8900"/>
      <c r="F8900"/>
      <c r="G8900"/>
      <c r="H8900"/>
      <c r="I8900"/>
      <c r="K8900"/>
      <c r="N8900"/>
      <c r="O8900"/>
      <c r="P8900"/>
      <c r="U8900"/>
      <c r="V8900"/>
      <c r="X8900"/>
      <c r="DD8900"/>
    </row>
    <row r="8901" spans="2:108" x14ac:dyDescent="0.3">
      <c r="B8901"/>
      <c r="C8901"/>
      <c r="E8901"/>
      <c r="F8901"/>
      <c r="G8901"/>
      <c r="H8901"/>
      <c r="I8901"/>
      <c r="K8901"/>
      <c r="N8901"/>
      <c r="U8901"/>
      <c r="V8901"/>
      <c r="X8901"/>
      <c r="DD8901"/>
    </row>
    <row r="8902" spans="2:108" x14ac:dyDescent="0.3">
      <c r="B8902"/>
      <c r="C8902"/>
      <c r="E8902"/>
      <c r="F8902"/>
      <c r="G8902"/>
      <c r="H8902"/>
      <c r="I8902"/>
      <c r="K8902"/>
      <c r="N8902"/>
      <c r="U8902"/>
      <c r="V8902"/>
      <c r="X8902"/>
    </row>
    <row r="8903" spans="2:108" x14ac:dyDescent="0.3">
      <c r="B8903"/>
      <c r="C8903"/>
      <c r="E8903"/>
      <c r="F8903"/>
      <c r="G8903"/>
      <c r="H8903"/>
      <c r="I8903"/>
      <c r="K8903"/>
      <c r="N8903"/>
      <c r="U8903"/>
      <c r="V8903"/>
      <c r="X8903"/>
      <c r="DD8903"/>
    </row>
    <row r="8904" spans="2:108" x14ac:dyDescent="0.3">
      <c r="B8904"/>
      <c r="C8904"/>
      <c r="E8904"/>
      <c r="F8904"/>
      <c r="G8904"/>
      <c r="H8904"/>
      <c r="I8904"/>
      <c r="K8904"/>
      <c r="N8904"/>
      <c r="U8904"/>
      <c r="V8904"/>
      <c r="X8904"/>
      <c r="DD8904"/>
    </row>
    <row r="8905" spans="2:108" x14ac:dyDescent="0.3">
      <c r="B8905"/>
      <c r="C8905"/>
      <c r="E8905"/>
      <c r="F8905"/>
      <c r="G8905"/>
      <c r="H8905"/>
      <c r="I8905"/>
      <c r="K8905"/>
      <c r="N8905"/>
      <c r="U8905"/>
      <c r="V8905"/>
      <c r="X8905"/>
    </row>
    <row r="8906" spans="2:108" x14ac:dyDescent="0.3">
      <c r="B8906"/>
      <c r="C8906"/>
      <c r="E8906"/>
      <c r="F8906"/>
      <c r="G8906"/>
      <c r="H8906"/>
      <c r="I8906"/>
      <c r="K8906"/>
      <c r="N8906"/>
      <c r="O8906"/>
      <c r="P8906"/>
      <c r="U8906"/>
      <c r="V8906"/>
      <c r="X8906"/>
      <c r="DD8906"/>
    </row>
    <row r="8907" spans="2:108" x14ac:dyDescent="0.3">
      <c r="B8907"/>
      <c r="C8907"/>
      <c r="E8907"/>
      <c r="F8907"/>
      <c r="G8907"/>
      <c r="H8907"/>
      <c r="I8907"/>
      <c r="K8907"/>
      <c r="N8907"/>
      <c r="U8907"/>
      <c r="V8907"/>
      <c r="X8907"/>
      <c r="DD8907"/>
    </row>
    <row r="8908" spans="2:108" x14ac:dyDescent="0.3">
      <c r="B8908"/>
      <c r="C8908"/>
      <c r="E8908"/>
      <c r="F8908"/>
      <c r="G8908"/>
      <c r="H8908"/>
      <c r="I8908"/>
      <c r="K8908"/>
      <c r="N8908"/>
      <c r="U8908"/>
      <c r="V8908"/>
      <c r="X8908"/>
    </row>
    <row r="8909" spans="2:108" x14ac:dyDescent="0.3">
      <c r="B8909"/>
      <c r="C8909"/>
      <c r="E8909"/>
      <c r="F8909"/>
      <c r="G8909"/>
      <c r="H8909"/>
      <c r="I8909"/>
      <c r="K8909"/>
      <c r="N8909"/>
      <c r="U8909"/>
      <c r="V8909"/>
      <c r="X8909"/>
      <c r="DD8909"/>
    </row>
    <row r="8910" spans="2:108" x14ac:dyDescent="0.3">
      <c r="B8910"/>
      <c r="C8910"/>
      <c r="E8910"/>
      <c r="F8910"/>
      <c r="G8910"/>
      <c r="I8910"/>
      <c r="K8910"/>
      <c r="N8910"/>
      <c r="U8910"/>
      <c r="V8910"/>
      <c r="X8910"/>
      <c r="Y8910"/>
      <c r="AP8910"/>
      <c r="AR8910"/>
      <c r="AV8910"/>
      <c r="BV8910"/>
      <c r="BW8910"/>
      <c r="BX8910"/>
      <c r="BY8910"/>
      <c r="CO8910"/>
      <c r="CQ8910"/>
    </row>
    <row r="8911" spans="2:108" x14ac:dyDescent="0.3">
      <c r="B8911"/>
      <c r="C8911"/>
      <c r="E8911"/>
      <c r="F8911"/>
      <c r="G8911"/>
      <c r="H8911"/>
      <c r="I8911"/>
      <c r="K8911"/>
      <c r="N8911"/>
      <c r="U8911"/>
      <c r="V8911"/>
      <c r="X8911"/>
      <c r="Y8911"/>
    </row>
    <row r="8912" spans="2:108" x14ac:dyDescent="0.3">
      <c r="B8912"/>
      <c r="C8912"/>
      <c r="E8912"/>
      <c r="F8912"/>
      <c r="G8912"/>
      <c r="I8912"/>
      <c r="K8912"/>
      <c r="N8912"/>
      <c r="U8912"/>
      <c r="V8912"/>
      <c r="X8912"/>
      <c r="Y8912"/>
    </row>
    <row r="8913" spans="2:108" x14ac:dyDescent="0.3">
      <c r="B8913"/>
      <c r="C8913"/>
      <c r="E8913"/>
      <c r="F8913"/>
      <c r="G8913"/>
      <c r="H8913"/>
      <c r="I8913"/>
      <c r="K8913"/>
      <c r="N8913"/>
      <c r="U8913"/>
      <c r="V8913"/>
      <c r="X8913"/>
    </row>
    <row r="8914" spans="2:108" x14ac:dyDescent="0.3">
      <c r="B8914"/>
      <c r="C8914"/>
      <c r="E8914"/>
      <c r="F8914"/>
      <c r="G8914"/>
      <c r="H8914"/>
      <c r="I8914"/>
      <c r="K8914"/>
      <c r="N8914"/>
      <c r="U8914"/>
      <c r="V8914"/>
      <c r="X8914"/>
      <c r="Y8914"/>
      <c r="AP8914"/>
      <c r="AR8914"/>
      <c r="AV8914"/>
      <c r="BV8914"/>
      <c r="BW8914"/>
      <c r="BX8914"/>
      <c r="BY8914"/>
      <c r="CO8914"/>
      <c r="CQ8914"/>
      <c r="DD8914"/>
    </row>
    <row r="8915" spans="2:108" x14ac:dyDescent="0.3">
      <c r="B8915"/>
      <c r="C8915"/>
      <c r="E8915"/>
      <c r="F8915"/>
      <c r="G8915"/>
      <c r="H8915"/>
      <c r="I8915"/>
      <c r="K8915"/>
      <c r="N8915"/>
      <c r="O8915"/>
      <c r="P8915"/>
      <c r="U8915"/>
      <c r="V8915"/>
      <c r="X8915"/>
      <c r="DD8915"/>
    </row>
    <row r="8916" spans="2:108" x14ac:dyDescent="0.3">
      <c r="B8916"/>
      <c r="C8916"/>
      <c r="E8916"/>
      <c r="F8916"/>
      <c r="G8916"/>
      <c r="H8916"/>
      <c r="I8916"/>
      <c r="K8916"/>
      <c r="N8916"/>
      <c r="O8916"/>
      <c r="P8916"/>
      <c r="U8916"/>
      <c r="V8916"/>
      <c r="X8916"/>
      <c r="DD8916"/>
    </row>
    <row r="8917" spans="2:108" x14ac:dyDescent="0.3">
      <c r="B8917"/>
      <c r="C8917"/>
      <c r="E8917"/>
      <c r="F8917"/>
      <c r="G8917"/>
      <c r="H8917"/>
      <c r="I8917"/>
      <c r="K8917"/>
      <c r="N8917"/>
      <c r="U8917"/>
      <c r="V8917"/>
      <c r="X8917"/>
    </row>
    <row r="8918" spans="2:108" x14ac:dyDescent="0.3">
      <c r="B8918"/>
      <c r="C8918"/>
      <c r="E8918"/>
      <c r="F8918"/>
      <c r="G8918"/>
      <c r="H8918"/>
      <c r="I8918"/>
      <c r="K8918"/>
      <c r="N8918"/>
      <c r="O8918"/>
      <c r="P8918"/>
      <c r="U8918"/>
      <c r="V8918"/>
      <c r="X8918"/>
      <c r="DD8918"/>
    </row>
    <row r="8919" spans="2:108" x14ac:dyDescent="0.3">
      <c r="B8919"/>
      <c r="C8919"/>
      <c r="E8919"/>
      <c r="F8919"/>
      <c r="G8919"/>
      <c r="H8919"/>
      <c r="I8919"/>
      <c r="K8919"/>
      <c r="N8919"/>
      <c r="U8919"/>
      <c r="V8919"/>
      <c r="X8919"/>
    </row>
    <row r="8920" spans="2:108" x14ac:dyDescent="0.3">
      <c r="B8920"/>
      <c r="C8920"/>
      <c r="E8920"/>
      <c r="F8920"/>
      <c r="G8920"/>
      <c r="H8920"/>
      <c r="I8920"/>
      <c r="K8920"/>
      <c r="N8920"/>
      <c r="U8920"/>
      <c r="V8920"/>
      <c r="X8920"/>
    </row>
    <row r="8921" spans="2:108" x14ac:dyDescent="0.3">
      <c r="B8921"/>
      <c r="C8921"/>
      <c r="E8921"/>
      <c r="F8921"/>
      <c r="G8921"/>
      <c r="H8921"/>
      <c r="I8921"/>
      <c r="K8921"/>
      <c r="N8921"/>
      <c r="U8921"/>
      <c r="V8921"/>
      <c r="X8921"/>
    </row>
    <row r="8922" spans="2:108" x14ac:dyDescent="0.3">
      <c r="B8922"/>
      <c r="C8922"/>
      <c r="E8922"/>
      <c r="F8922"/>
      <c r="G8922"/>
      <c r="H8922"/>
      <c r="I8922"/>
      <c r="K8922"/>
      <c r="N8922"/>
      <c r="U8922"/>
      <c r="V8922"/>
      <c r="X8922"/>
      <c r="Y8922"/>
      <c r="DD8922"/>
    </row>
    <row r="8923" spans="2:108" x14ac:dyDescent="0.3">
      <c r="B8923"/>
      <c r="C8923"/>
      <c r="E8923"/>
      <c r="F8923"/>
      <c r="G8923"/>
      <c r="H8923"/>
      <c r="I8923"/>
      <c r="K8923"/>
      <c r="N8923"/>
      <c r="U8923"/>
      <c r="V8923"/>
      <c r="X8923"/>
    </row>
    <row r="8924" spans="2:108" x14ac:dyDescent="0.3">
      <c r="B8924"/>
      <c r="C8924"/>
      <c r="E8924"/>
      <c r="F8924"/>
      <c r="G8924"/>
      <c r="H8924"/>
      <c r="I8924"/>
      <c r="K8924"/>
      <c r="N8924"/>
      <c r="U8924"/>
      <c r="V8924"/>
      <c r="X8924"/>
    </row>
    <row r="8925" spans="2:108" x14ac:dyDescent="0.3">
      <c r="B8925"/>
      <c r="C8925"/>
      <c r="E8925"/>
      <c r="F8925"/>
      <c r="G8925"/>
      <c r="H8925"/>
      <c r="I8925"/>
      <c r="K8925"/>
      <c r="N8925"/>
      <c r="U8925"/>
      <c r="V8925"/>
      <c r="X8925"/>
    </row>
    <row r="8926" spans="2:108" x14ac:dyDescent="0.3">
      <c r="B8926"/>
      <c r="C8926"/>
      <c r="E8926"/>
      <c r="F8926"/>
      <c r="G8926"/>
      <c r="H8926"/>
      <c r="I8926"/>
      <c r="K8926"/>
      <c r="N8926"/>
      <c r="U8926"/>
      <c r="V8926"/>
      <c r="X8926"/>
    </row>
    <row r="8927" spans="2:108" x14ac:dyDescent="0.3">
      <c r="B8927"/>
      <c r="C8927"/>
      <c r="E8927"/>
      <c r="F8927"/>
      <c r="G8927"/>
      <c r="H8927"/>
      <c r="I8927"/>
      <c r="K8927"/>
      <c r="N8927"/>
      <c r="U8927"/>
      <c r="V8927"/>
      <c r="X8927"/>
      <c r="Y8927"/>
      <c r="DD8927"/>
    </row>
    <row r="8928" spans="2:108" x14ac:dyDescent="0.3">
      <c r="B8928"/>
      <c r="C8928"/>
      <c r="E8928"/>
      <c r="F8928"/>
      <c r="G8928"/>
      <c r="H8928"/>
      <c r="I8928"/>
      <c r="K8928"/>
      <c r="N8928"/>
      <c r="U8928"/>
      <c r="V8928"/>
      <c r="X8928"/>
      <c r="Y8928"/>
      <c r="DD8928"/>
    </row>
    <row r="8929" spans="2:108" x14ac:dyDescent="0.3">
      <c r="B8929"/>
      <c r="C8929"/>
      <c r="E8929"/>
      <c r="F8929"/>
      <c r="G8929"/>
      <c r="H8929"/>
      <c r="I8929"/>
      <c r="K8929"/>
      <c r="N8929"/>
      <c r="U8929"/>
      <c r="V8929"/>
      <c r="X8929"/>
      <c r="DD8929"/>
    </row>
    <row r="8930" spans="2:108" x14ac:dyDescent="0.3">
      <c r="B8930"/>
      <c r="C8930"/>
      <c r="E8930"/>
      <c r="F8930"/>
      <c r="G8930"/>
      <c r="H8930"/>
      <c r="I8930"/>
      <c r="K8930"/>
      <c r="N8930"/>
      <c r="U8930"/>
      <c r="V8930"/>
      <c r="X8930"/>
    </row>
    <row r="8931" spans="2:108" x14ac:dyDescent="0.3">
      <c r="B8931"/>
      <c r="C8931"/>
      <c r="E8931"/>
      <c r="F8931"/>
      <c r="G8931"/>
      <c r="H8931"/>
      <c r="I8931"/>
      <c r="K8931"/>
      <c r="N8931"/>
      <c r="U8931"/>
      <c r="V8931"/>
      <c r="X8931"/>
    </row>
    <row r="8932" spans="2:108" x14ac:dyDescent="0.3">
      <c r="B8932"/>
      <c r="C8932"/>
      <c r="E8932"/>
      <c r="F8932"/>
      <c r="G8932"/>
      <c r="H8932"/>
      <c r="I8932"/>
      <c r="K8932"/>
      <c r="N8932"/>
      <c r="U8932"/>
      <c r="V8932"/>
      <c r="X8932"/>
    </row>
    <row r="8933" spans="2:108" x14ac:dyDescent="0.3">
      <c r="B8933"/>
      <c r="C8933"/>
      <c r="E8933"/>
      <c r="F8933"/>
      <c r="G8933"/>
      <c r="H8933"/>
      <c r="I8933"/>
      <c r="K8933"/>
      <c r="N8933"/>
      <c r="O8933"/>
      <c r="P8933"/>
      <c r="U8933"/>
      <c r="V8933"/>
      <c r="X8933"/>
      <c r="DD8933"/>
    </row>
    <row r="8934" spans="2:108" x14ac:dyDescent="0.3">
      <c r="B8934"/>
      <c r="C8934"/>
      <c r="E8934"/>
      <c r="F8934"/>
      <c r="G8934"/>
      <c r="H8934"/>
      <c r="I8934"/>
      <c r="K8934"/>
      <c r="N8934"/>
      <c r="O8934"/>
      <c r="P8934"/>
      <c r="U8934"/>
      <c r="V8934"/>
      <c r="X8934"/>
      <c r="DD8934"/>
    </row>
    <row r="8935" spans="2:108" x14ac:dyDescent="0.3">
      <c r="B8935"/>
      <c r="C8935"/>
      <c r="E8935"/>
      <c r="F8935"/>
      <c r="G8935"/>
      <c r="H8935"/>
      <c r="I8935"/>
      <c r="K8935"/>
      <c r="N8935"/>
      <c r="U8935"/>
      <c r="V8935"/>
      <c r="X8935"/>
      <c r="DD8935"/>
    </row>
    <row r="8936" spans="2:108" x14ac:dyDescent="0.3">
      <c r="B8936"/>
      <c r="C8936"/>
      <c r="E8936"/>
      <c r="F8936"/>
      <c r="G8936"/>
      <c r="H8936"/>
      <c r="I8936"/>
      <c r="K8936"/>
      <c r="N8936"/>
      <c r="U8936"/>
      <c r="V8936"/>
      <c r="X8936"/>
    </row>
    <row r="8937" spans="2:108" x14ac:dyDescent="0.3">
      <c r="B8937"/>
      <c r="C8937"/>
      <c r="E8937"/>
      <c r="F8937"/>
      <c r="G8937"/>
      <c r="H8937"/>
      <c r="I8937"/>
      <c r="K8937"/>
      <c r="N8937"/>
      <c r="U8937"/>
      <c r="V8937"/>
      <c r="X8937"/>
      <c r="Y8937"/>
      <c r="DD8937"/>
    </row>
    <row r="8938" spans="2:108" x14ac:dyDescent="0.3">
      <c r="B8938"/>
      <c r="C8938"/>
      <c r="E8938"/>
      <c r="F8938"/>
      <c r="G8938"/>
      <c r="H8938"/>
      <c r="I8938"/>
      <c r="K8938"/>
      <c r="N8938"/>
      <c r="U8938"/>
      <c r="V8938"/>
      <c r="X8938"/>
    </row>
    <row r="8939" spans="2:108" x14ac:dyDescent="0.3">
      <c r="B8939"/>
      <c r="C8939"/>
      <c r="E8939"/>
      <c r="F8939"/>
      <c r="G8939"/>
      <c r="H8939"/>
      <c r="I8939"/>
      <c r="K8939"/>
      <c r="N8939"/>
      <c r="U8939"/>
      <c r="V8939"/>
      <c r="X8939"/>
    </row>
    <row r="8940" spans="2:108" x14ac:dyDescent="0.3">
      <c r="B8940"/>
      <c r="C8940"/>
      <c r="E8940"/>
      <c r="F8940"/>
      <c r="G8940"/>
      <c r="H8940"/>
      <c r="I8940"/>
      <c r="K8940"/>
      <c r="N8940"/>
      <c r="U8940"/>
      <c r="V8940"/>
      <c r="X8940"/>
    </row>
    <row r="8941" spans="2:108" x14ac:dyDescent="0.3">
      <c r="B8941"/>
      <c r="C8941"/>
      <c r="E8941"/>
      <c r="F8941"/>
      <c r="G8941"/>
      <c r="H8941"/>
      <c r="I8941"/>
      <c r="K8941"/>
      <c r="N8941"/>
      <c r="U8941"/>
      <c r="V8941"/>
      <c r="X8941"/>
    </row>
    <row r="8942" spans="2:108" x14ac:dyDescent="0.3">
      <c r="B8942"/>
      <c r="C8942"/>
      <c r="E8942"/>
      <c r="F8942"/>
      <c r="G8942"/>
      <c r="H8942"/>
      <c r="I8942"/>
      <c r="K8942"/>
      <c r="N8942"/>
      <c r="O8942"/>
      <c r="P8942"/>
      <c r="U8942"/>
      <c r="V8942"/>
      <c r="X8942"/>
      <c r="DD8942"/>
    </row>
    <row r="8943" spans="2:108" x14ac:dyDescent="0.3">
      <c r="B8943"/>
      <c r="C8943"/>
      <c r="E8943"/>
      <c r="F8943"/>
      <c r="G8943"/>
      <c r="H8943"/>
      <c r="I8943"/>
      <c r="K8943"/>
      <c r="N8943"/>
      <c r="O8943"/>
      <c r="P8943"/>
      <c r="U8943"/>
      <c r="V8943"/>
      <c r="X8943"/>
      <c r="DD8943"/>
    </row>
    <row r="8944" spans="2:108" x14ac:dyDescent="0.3">
      <c r="B8944"/>
      <c r="C8944"/>
      <c r="E8944"/>
      <c r="F8944"/>
      <c r="G8944"/>
      <c r="H8944"/>
      <c r="I8944"/>
      <c r="K8944"/>
      <c r="N8944"/>
      <c r="U8944"/>
      <c r="V8944"/>
      <c r="X8944"/>
    </row>
    <row r="8945" spans="2:108" x14ac:dyDescent="0.3">
      <c r="B8945"/>
      <c r="C8945"/>
      <c r="E8945"/>
      <c r="F8945"/>
      <c r="G8945"/>
      <c r="H8945"/>
      <c r="I8945"/>
      <c r="K8945"/>
      <c r="N8945"/>
      <c r="U8945"/>
      <c r="V8945"/>
      <c r="X8945"/>
    </row>
    <row r="8946" spans="2:108" x14ac:dyDescent="0.3">
      <c r="B8946"/>
      <c r="C8946"/>
      <c r="E8946"/>
      <c r="F8946"/>
      <c r="G8946"/>
      <c r="H8946"/>
      <c r="I8946"/>
      <c r="K8946"/>
      <c r="N8946"/>
      <c r="U8946"/>
      <c r="V8946"/>
      <c r="X8946"/>
      <c r="DD8946"/>
    </row>
    <row r="8947" spans="2:108" x14ac:dyDescent="0.3">
      <c r="B8947"/>
      <c r="C8947"/>
      <c r="E8947"/>
      <c r="F8947"/>
      <c r="G8947"/>
      <c r="H8947"/>
      <c r="I8947"/>
      <c r="K8947"/>
      <c r="N8947"/>
      <c r="U8947"/>
      <c r="V8947"/>
      <c r="X8947"/>
    </row>
    <row r="8948" spans="2:108" x14ac:dyDescent="0.3">
      <c r="B8948"/>
      <c r="C8948"/>
      <c r="E8948"/>
      <c r="F8948"/>
      <c r="G8948"/>
      <c r="H8948"/>
      <c r="I8948"/>
      <c r="K8948"/>
      <c r="N8948"/>
      <c r="U8948"/>
      <c r="V8948"/>
      <c r="X8948"/>
      <c r="Y8948"/>
      <c r="DD8948"/>
    </row>
    <row r="8949" spans="2:108" x14ac:dyDescent="0.3">
      <c r="B8949"/>
      <c r="C8949"/>
      <c r="E8949"/>
      <c r="F8949"/>
      <c r="G8949"/>
      <c r="H8949"/>
      <c r="I8949"/>
      <c r="K8949"/>
      <c r="N8949"/>
      <c r="O8949"/>
      <c r="P8949"/>
      <c r="U8949"/>
      <c r="V8949"/>
      <c r="X8949"/>
      <c r="DD8949"/>
    </row>
    <row r="8950" spans="2:108" x14ac:dyDescent="0.3">
      <c r="B8950"/>
      <c r="C8950"/>
      <c r="E8950"/>
      <c r="F8950"/>
      <c r="G8950"/>
      <c r="H8950"/>
      <c r="I8950"/>
      <c r="K8950"/>
      <c r="N8950"/>
      <c r="U8950"/>
      <c r="V8950"/>
      <c r="X8950"/>
      <c r="DD8950"/>
    </row>
    <row r="8951" spans="2:108" x14ac:dyDescent="0.3">
      <c r="B8951"/>
      <c r="C8951"/>
      <c r="E8951"/>
      <c r="F8951"/>
      <c r="G8951"/>
      <c r="H8951"/>
      <c r="I8951"/>
      <c r="K8951"/>
      <c r="N8951"/>
      <c r="U8951"/>
      <c r="V8951"/>
      <c r="X8951"/>
      <c r="DD8951"/>
    </row>
    <row r="8952" spans="2:108" x14ac:dyDescent="0.3">
      <c r="B8952"/>
      <c r="C8952"/>
      <c r="E8952"/>
      <c r="F8952"/>
      <c r="G8952"/>
      <c r="H8952"/>
      <c r="I8952"/>
      <c r="K8952"/>
      <c r="N8952"/>
      <c r="U8952"/>
      <c r="V8952"/>
      <c r="X8952"/>
    </row>
    <row r="8953" spans="2:108" x14ac:dyDescent="0.3">
      <c r="B8953"/>
      <c r="C8953"/>
      <c r="E8953"/>
      <c r="F8953"/>
      <c r="G8953"/>
      <c r="H8953"/>
      <c r="I8953"/>
      <c r="K8953"/>
      <c r="N8953"/>
      <c r="U8953"/>
      <c r="V8953"/>
      <c r="X8953"/>
      <c r="DD8953"/>
    </row>
    <row r="8954" spans="2:108" x14ac:dyDescent="0.3">
      <c r="B8954"/>
      <c r="C8954"/>
      <c r="E8954"/>
      <c r="F8954"/>
      <c r="G8954"/>
      <c r="H8954"/>
      <c r="I8954"/>
      <c r="K8954"/>
      <c r="N8954"/>
      <c r="U8954"/>
      <c r="V8954"/>
      <c r="X8954"/>
    </row>
    <row r="8955" spans="2:108" x14ac:dyDescent="0.3">
      <c r="B8955"/>
      <c r="C8955"/>
      <c r="E8955"/>
      <c r="F8955"/>
      <c r="G8955"/>
      <c r="H8955"/>
      <c r="I8955"/>
      <c r="K8955"/>
      <c r="N8955"/>
      <c r="O8955"/>
      <c r="P8955"/>
      <c r="U8955"/>
      <c r="V8955"/>
      <c r="X8955"/>
      <c r="DD8955"/>
    </row>
    <row r="8956" spans="2:108" x14ac:dyDescent="0.3">
      <c r="B8956"/>
      <c r="C8956"/>
      <c r="E8956"/>
      <c r="F8956"/>
      <c r="G8956"/>
      <c r="H8956"/>
      <c r="I8956"/>
      <c r="K8956"/>
      <c r="N8956"/>
      <c r="U8956"/>
      <c r="V8956"/>
      <c r="X8956"/>
    </row>
    <row r="8957" spans="2:108" x14ac:dyDescent="0.3">
      <c r="B8957"/>
      <c r="C8957"/>
      <c r="E8957"/>
      <c r="F8957"/>
      <c r="G8957"/>
      <c r="H8957"/>
      <c r="I8957"/>
      <c r="K8957"/>
      <c r="N8957"/>
      <c r="O8957"/>
      <c r="P8957"/>
      <c r="U8957"/>
      <c r="V8957"/>
      <c r="X8957"/>
      <c r="DD8957"/>
    </row>
    <row r="8958" spans="2:108" x14ac:dyDescent="0.3">
      <c r="B8958"/>
      <c r="C8958"/>
      <c r="E8958"/>
      <c r="F8958"/>
      <c r="G8958"/>
      <c r="H8958"/>
      <c r="I8958"/>
      <c r="K8958"/>
      <c r="N8958"/>
      <c r="U8958"/>
      <c r="V8958"/>
      <c r="X8958"/>
    </row>
    <row r="8959" spans="2:108" x14ac:dyDescent="0.3">
      <c r="B8959"/>
      <c r="C8959"/>
      <c r="E8959"/>
      <c r="F8959"/>
      <c r="G8959"/>
      <c r="H8959"/>
      <c r="I8959"/>
      <c r="K8959"/>
      <c r="N8959"/>
      <c r="O8959"/>
      <c r="P8959"/>
      <c r="U8959"/>
      <c r="V8959"/>
      <c r="X8959"/>
      <c r="DD8959"/>
    </row>
    <row r="8960" spans="2:108" x14ac:dyDescent="0.3">
      <c r="B8960"/>
      <c r="C8960"/>
      <c r="E8960"/>
      <c r="F8960"/>
      <c r="G8960"/>
      <c r="H8960"/>
      <c r="I8960"/>
      <c r="K8960"/>
      <c r="N8960"/>
      <c r="U8960"/>
      <c r="V8960"/>
      <c r="X8960"/>
      <c r="Y8960"/>
      <c r="DD8960"/>
    </row>
    <row r="8961" spans="2:108" x14ac:dyDescent="0.3">
      <c r="B8961"/>
      <c r="C8961"/>
      <c r="E8961"/>
      <c r="F8961"/>
      <c r="G8961"/>
      <c r="H8961"/>
      <c r="I8961"/>
      <c r="K8961"/>
      <c r="N8961"/>
      <c r="U8961"/>
      <c r="V8961"/>
      <c r="X8961"/>
    </row>
    <row r="8962" spans="2:108" x14ac:dyDescent="0.3">
      <c r="B8962"/>
      <c r="C8962"/>
      <c r="E8962"/>
      <c r="F8962"/>
      <c r="G8962"/>
      <c r="H8962"/>
      <c r="I8962"/>
      <c r="K8962"/>
      <c r="N8962"/>
      <c r="O8962"/>
      <c r="P8962"/>
      <c r="U8962"/>
      <c r="V8962"/>
      <c r="X8962"/>
      <c r="DD8962"/>
    </row>
    <row r="8963" spans="2:108" x14ac:dyDescent="0.3">
      <c r="B8963"/>
      <c r="C8963"/>
      <c r="E8963"/>
      <c r="F8963"/>
      <c r="G8963"/>
      <c r="H8963"/>
      <c r="I8963"/>
      <c r="K8963"/>
      <c r="N8963"/>
      <c r="U8963"/>
      <c r="V8963"/>
      <c r="X8963"/>
      <c r="DD8963"/>
    </row>
    <row r="8964" spans="2:108" x14ac:dyDescent="0.3">
      <c r="B8964"/>
      <c r="C8964"/>
      <c r="E8964"/>
      <c r="F8964"/>
      <c r="G8964"/>
      <c r="H8964"/>
      <c r="I8964"/>
      <c r="K8964"/>
      <c r="N8964"/>
      <c r="U8964"/>
      <c r="V8964"/>
      <c r="X8964"/>
    </row>
    <row r="8965" spans="2:108" x14ac:dyDescent="0.3">
      <c r="B8965"/>
      <c r="C8965"/>
      <c r="E8965"/>
      <c r="F8965"/>
      <c r="G8965"/>
      <c r="H8965"/>
      <c r="I8965"/>
      <c r="K8965"/>
      <c r="N8965"/>
      <c r="U8965"/>
      <c r="V8965"/>
      <c r="X8965"/>
      <c r="DD8965"/>
    </row>
    <row r="8966" spans="2:108" x14ac:dyDescent="0.3">
      <c r="B8966"/>
      <c r="C8966"/>
      <c r="E8966"/>
      <c r="F8966"/>
      <c r="G8966"/>
      <c r="H8966"/>
      <c r="I8966"/>
      <c r="K8966"/>
      <c r="N8966"/>
      <c r="U8966"/>
      <c r="V8966"/>
      <c r="X8966"/>
    </row>
    <row r="8967" spans="2:108" x14ac:dyDescent="0.3">
      <c r="B8967"/>
      <c r="C8967"/>
      <c r="E8967"/>
      <c r="F8967"/>
      <c r="G8967"/>
      <c r="H8967"/>
      <c r="I8967"/>
      <c r="K8967"/>
      <c r="N8967"/>
      <c r="U8967"/>
      <c r="V8967"/>
      <c r="X8967"/>
      <c r="DD8967"/>
    </row>
    <row r="8968" spans="2:108" x14ac:dyDescent="0.3">
      <c r="B8968"/>
      <c r="C8968"/>
      <c r="E8968"/>
      <c r="F8968"/>
      <c r="G8968"/>
      <c r="H8968"/>
      <c r="I8968"/>
      <c r="K8968"/>
      <c r="N8968"/>
      <c r="U8968"/>
      <c r="V8968"/>
      <c r="X8968"/>
    </row>
    <row r="8969" spans="2:108" x14ac:dyDescent="0.3">
      <c r="B8969"/>
      <c r="C8969"/>
      <c r="E8969"/>
      <c r="F8969"/>
      <c r="G8969"/>
      <c r="H8969"/>
      <c r="I8969"/>
      <c r="K8969"/>
      <c r="N8969"/>
      <c r="O8969"/>
      <c r="P8969"/>
      <c r="U8969"/>
      <c r="V8969"/>
      <c r="X8969"/>
      <c r="DD8969"/>
    </row>
    <row r="8970" spans="2:108" x14ac:dyDescent="0.3">
      <c r="B8970"/>
      <c r="C8970"/>
      <c r="E8970"/>
      <c r="F8970"/>
      <c r="G8970"/>
      <c r="H8970"/>
      <c r="I8970"/>
      <c r="K8970"/>
      <c r="N8970"/>
      <c r="U8970"/>
      <c r="V8970"/>
      <c r="X8970"/>
      <c r="DD8970"/>
    </row>
    <row r="8971" spans="2:108" x14ac:dyDescent="0.3">
      <c r="B8971"/>
      <c r="C8971"/>
      <c r="E8971"/>
      <c r="F8971"/>
      <c r="G8971"/>
      <c r="H8971"/>
      <c r="I8971"/>
      <c r="K8971"/>
      <c r="N8971"/>
      <c r="U8971"/>
      <c r="V8971"/>
      <c r="X8971"/>
      <c r="DD8971"/>
    </row>
    <row r="8972" spans="2:108" x14ac:dyDescent="0.3">
      <c r="B8972"/>
      <c r="C8972"/>
      <c r="E8972"/>
      <c r="F8972"/>
      <c r="G8972"/>
      <c r="H8972"/>
      <c r="I8972"/>
      <c r="K8972"/>
      <c r="N8972"/>
      <c r="U8972"/>
      <c r="V8972"/>
      <c r="X8972"/>
      <c r="DD8972"/>
    </row>
    <row r="8973" spans="2:108" x14ac:dyDescent="0.3">
      <c r="B8973"/>
      <c r="C8973"/>
      <c r="E8973"/>
      <c r="F8973"/>
      <c r="G8973"/>
      <c r="H8973"/>
      <c r="I8973"/>
      <c r="K8973"/>
      <c r="N8973"/>
      <c r="O8973"/>
      <c r="P8973"/>
      <c r="U8973"/>
      <c r="V8973"/>
      <c r="X8973"/>
      <c r="DD8973"/>
    </row>
    <row r="8974" spans="2:108" x14ac:dyDescent="0.3">
      <c r="B8974"/>
      <c r="C8974"/>
      <c r="E8974"/>
      <c r="F8974"/>
      <c r="G8974"/>
      <c r="H8974"/>
      <c r="I8974"/>
      <c r="K8974"/>
      <c r="N8974"/>
      <c r="U8974"/>
      <c r="V8974"/>
      <c r="X8974"/>
    </row>
    <row r="8975" spans="2:108" x14ac:dyDescent="0.3">
      <c r="B8975"/>
      <c r="C8975"/>
      <c r="E8975"/>
      <c r="F8975"/>
      <c r="G8975"/>
      <c r="H8975"/>
      <c r="I8975"/>
      <c r="K8975"/>
      <c r="N8975"/>
      <c r="U8975"/>
      <c r="V8975"/>
      <c r="X8975"/>
      <c r="DD8975"/>
    </row>
    <row r="8976" spans="2:108" x14ac:dyDescent="0.3">
      <c r="B8976"/>
      <c r="C8976"/>
      <c r="E8976"/>
      <c r="F8976"/>
      <c r="G8976"/>
      <c r="H8976"/>
      <c r="I8976"/>
      <c r="K8976"/>
      <c r="N8976"/>
      <c r="U8976"/>
      <c r="V8976"/>
      <c r="X8976"/>
    </row>
    <row r="8977" spans="2:108" x14ac:dyDescent="0.3">
      <c r="B8977"/>
      <c r="C8977"/>
      <c r="E8977"/>
      <c r="F8977"/>
      <c r="G8977"/>
      <c r="I8977"/>
      <c r="K8977"/>
      <c r="N8977"/>
      <c r="U8977"/>
      <c r="V8977"/>
      <c r="X8977"/>
      <c r="DD8977"/>
    </row>
    <row r="8978" spans="2:108" x14ac:dyDescent="0.3">
      <c r="B8978"/>
      <c r="C8978"/>
      <c r="E8978"/>
      <c r="F8978"/>
      <c r="G8978"/>
      <c r="I8978"/>
      <c r="K8978"/>
      <c r="N8978"/>
      <c r="U8978"/>
      <c r="V8978"/>
      <c r="X8978"/>
      <c r="Y8978"/>
    </row>
    <row r="8979" spans="2:108" x14ac:dyDescent="0.3">
      <c r="B8979"/>
      <c r="C8979"/>
      <c r="E8979"/>
      <c r="F8979"/>
      <c r="G8979"/>
      <c r="H8979"/>
      <c r="I8979"/>
      <c r="K8979"/>
      <c r="N8979"/>
      <c r="U8979"/>
      <c r="V8979"/>
      <c r="X8979"/>
      <c r="DD8979"/>
    </row>
    <row r="8980" spans="2:108" x14ac:dyDescent="0.3">
      <c r="B8980"/>
      <c r="C8980"/>
      <c r="E8980"/>
      <c r="F8980"/>
      <c r="G8980"/>
      <c r="H8980"/>
      <c r="I8980"/>
      <c r="K8980"/>
      <c r="N8980"/>
      <c r="U8980"/>
      <c r="V8980"/>
      <c r="X8980"/>
      <c r="DD8980"/>
    </row>
    <row r="8981" spans="2:108" x14ac:dyDescent="0.3">
      <c r="B8981"/>
      <c r="C8981"/>
      <c r="E8981"/>
      <c r="F8981"/>
      <c r="G8981"/>
      <c r="H8981"/>
      <c r="I8981"/>
      <c r="K8981"/>
      <c r="N8981"/>
      <c r="U8981"/>
      <c r="V8981"/>
      <c r="X8981"/>
      <c r="Y8981"/>
    </row>
    <row r="8982" spans="2:108" x14ac:dyDescent="0.3">
      <c r="B8982"/>
      <c r="C8982"/>
      <c r="E8982"/>
      <c r="F8982"/>
      <c r="G8982"/>
      <c r="H8982"/>
      <c r="I8982"/>
      <c r="K8982"/>
      <c r="N8982"/>
      <c r="U8982"/>
      <c r="V8982"/>
      <c r="X8982"/>
      <c r="DD8982"/>
    </row>
    <row r="8983" spans="2:108" x14ac:dyDescent="0.3">
      <c r="B8983"/>
      <c r="C8983"/>
      <c r="E8983"/>
      <c r="F8983"/>
      <c r="G8983"/>
      <c r="I8983"/>
      <c r="K8983"/>
      <c r="N8983"/>
      <c r="U8983"/>
      <c r="V8983"/>
      <c r="X8983"/>
      <c r="DD8983"/>
    </row>
    <row r="8984" spans="2:108" x14ac:dyDescent="0.3">
      <c r="B8984"/>
      <c r="C8984"/>
      <c r="E8984"/>
      <c r="F8984"/>
      <c r="G8984"/>
      <c r="I8984"/>
      <c r="K8984"/>
      <c r="N8984"/>
      <c r="U8984"/>
      <c r="V8984"/>
      <c r="X8984"/>
    </row>
    <row r="8985" spans="2:108" x14ac:dyDescent="0.3">
      <c r="B8985"/>
      <c r="C8985"/>
      <c r="E8985"/>
      <c r="F8985"/>
      <c r="G8985"/>
      <c r="H8985"/>
      <c r="I8985"/>
      <c r="K8985"/>
      <c r="N8985"/>
      <c r="U8985"/>
      <c r="V8985"/>
      <c r="X8985"/>
    </row>
    <row r="8986" spans="2:108" x14ac:dyDescent="0.3">
      <c r="B8986"/>
      <c r="C8986"/>
      <c r="E8986"/>
      <c r="F8986"/>
      <c r="G8986"/>
      <c r="H8986"/>
      <c r="I8986"/>
      <c r="K8986"/>
      <c r="N8986"/>
      <c r="U8986"/>
      <c r="V8986"/>
      <c r="X8986"/>
      <c r="Y8986"/>
      <c r="DD8986"/>
    </row>
    <row r="8987" spans="2:108" x14ac:dyDescent="0.3">
      <c r="B8987"/>
      <c r="C8987"/>
      <c r="E8987"/>
      <c r="F8987"/>
      <c r="G8987"/>
      <c r="I8987"/>
      <c r="K8987"/>
      <c r="N8987"/>
      <c r="U8987"/>
      <c r="V8987"/>
      <c r="X8987"/>
      <c r="DD8987"/>
    </row>
    <row r="8988" spans="2:108" x14ac:dyDescent="0.3">
      <c r="B8988"/>
      <c r="C8988"/>
      <c r="E8988"/>
      <c r="F8988"/>
      <c r="G8988"/>
      <c r="H8988"/>
      <c r="I8988"/>
      <c r="K8988"/>
      <c r="N8988"/>
      <c r="U8988"/>
      <c r="V8988"/>
      <c r="X8988"/>
      <c r="Y8988"/>
      <c r="DD8988"/>
    </row>
    <row r="8989" spans="2:108" x14ac:dyDescent="0.3">
      <c r="B8989"/>
      <c r="C8989"/>
      <c r="E8989"/>
      <c r="F8989"/>
      <c r="G8989"/>
      <c r="I8989"/>
      <c r="K8989"/>
      <c r="L8989"/>
      <c r="N8989"/>
      <c r="U8989"/>
      <c r="V8989"/>
      <c r="X8989"/>
      <c r="DD8989"/>
    </row>
    <row r="8990" spans="2:108" x14ac:dyDescent="0.3">
      <c r="B8990"/>
      <c r="C8990"/>
      <c r="E8990"/>
      <c r="F8990"/>
      <c r="G8990"/>
      <c r="H8990"/>
      <c r="I8990"/>
      <c r="K8990"/>
      <c r="N8990"/>
      <c r="U8990"/>
      <c r="V8990"/>
      <c r="X8990"/>
      <c r="DD8990"/>
    </row>
    <row r="8991" spans="2:108" x14ac:dyDescent="0.3">
      <c r="B8991"/>
      <c r="C8991"/>
      <c r="E8991"/>
      <c r="F8991"/>
      <c r="G8991"/>
      <c r="H8991"/>
      <c r="I8991"/>
      <c r="K8991"/>
      <c r="N8991"/>
      <c r="U8991"/>
      <c r="V8991"/>
      <c r="X8991"/>
    </row>
    <row r="8992" spans="2:108" x14ac:dyDescent="0.3">
      <c r="B8992"/>
      <c r="C8992"/>
      <c r="E8992"/>
      <c r="F8992"/>
      <c r="G8992"/>
      <c r="H8992"/>
      <c r="I8992"/>
      <c r="K8992"/>
      <c r="N8992"/>
      <c r="U8992"/>
      <c r="V8992"/>
      <c r="X8992"/>
    </row>
    <row r="8993" spans="2:108" x14ac:dyDescent="0.3">
      <c r="B8993"/>
      <c r="C8993"/>
      <c r="E8993"/>
      <c r="F8993"/>
      <c r="G8993"/>
      <c r="H8993"/>
      <c r="I8993"/>
      <c r="K8993"/>
      <c r="N8993"/>
      <c r="U8993"/>
      <c r="V8993"/>
      <c r="X8993"/>
      <c r="DD8993"/>
    </row>
    <row r="8994" spans="2:108" x14ac:dyDescent="0.3">
      <c r="B8994"/>
      <c r="C8994"/>
      <c r="E8994"/>
      <c r="F8994"/>
      <c r="G8994"/>
      <c r="H8994"/>
      <c r="I8994"/>
      <c r="K8994"/>
      <c r="N8994"/>
      <c r="U8994"/>
      <c r="V8994"/>
      <c r="X8994"/>
      <c r="DD8994"/>
    </row>
    <row r="8995" spans="2:108" x14ac:dyDescent="0.3">
      <c r="B8995"/>
      <c r="C8995"/>
      <c r="E8995"/>
      <c r="F8995"/>
      <c r="G8995"/>
      <c r="H8995"/>
      <c r="I8995"/>
      <c r="K8995"/>
      <c r="N8995"/>
      <c r="U8995"/>
      <c r="V8995"/>
      <c r="X8995"/>
    </row>
    <row r="8996" spans="2:108" x14ac:dyDescent="0.3">
      <c r="B8996"/>
      <c r="C8996"/>
      <c r="E8996"/>
      <c r="F8996"/>
      <c r="G8996"/>
      <c r="H8996"/>
      <c r="I8996"/>
      <c r="K8996"/>
      <c r="N8996"/>
      <c r="U8996"/>
      <c r="V8996"/>
      <c r="X8996"/>
      <c r="DD8996"/>
    </row>
    <row r="8997" spans="2:108" x14ac:dyDescent="0.3">
      <c r="B8997"/>
      <c r="C8997"/>
      <c r="E8997"/>
      <c r="F8997"/>
      <c r="G8997"/>
      <c r="H8997"/>
      <c r="I8997"/>
      <c r="K8997"/>
      <c r="N8997"/>
      <c r="U8997"/>
      <c r="V8997"/>
      <c r="X8997"/>
    </row>
    <row r="8998" spans="2:108" x14ac:dyDescent="0.3">
      <c r="B8998"/>
      <c r="C8998"/>
      <c r="E8998"/>
      <c r="F8998"/>
      <c r="G8998"/>
      <c r="H8998"/>
      <c r="I8998"/>
      <c r="K8998"/>
      <c r="N8998"/>
      <c r="U8998"/>
      <c r="V8998"/>
      <c r="X8998"/>
      <c r="DD8998"/>
    </row>
    <row r="8999" spans="2:108" x14ac:dyDescent="0.3">
      <c r="B8999"/>
      <c r="C8999"/>
      <c r="E8999"/>
      <c r="F8999"/>
      <c r="G8999"/>
      <c r="H8999"/>
      <c r="I8999"/>
      <c r="K8999"/>
      <c r="N8999"/>
      <c r="U8999"/>
      <c r="V8999"/>
      <c r="X8999"/>
      <c r="Y8999"/>
      <c r="BW8999"/>
      <c r="CO8999"/>
      <c r="CQ8999"/>
      <c r="DD8999"/>
    </row>
    <row r="9000" spans="2:108" x14ac:dyDescent="0.3">
      <c r="B9000"/>
      <c r="C9000"/>
      <c r="E9000"/>
      <c r="F9000"/>
      <c r="G9000"/>
      <c r="H9000"/>
      <c r="I9000"/>
      <c r="K9000"/>
      <c r="N9000"/>
      <c r="U9000"/>
      <c r="V9000"/>
      <c r="X9000"/>
    </row>
    <row r="9001" spans="2:108" x14ac:dyDescent="0.3">
      <c r="B9001"/>
      <c r="C9001"/>
      <c r="E9001"/>
      <c r="F9001"/>
      <c r="G9001"/>
      <c r="I9001"/>
      <c r="K9001"/>
      <c r="N9001"/>
      <c r="U9001"/>
      <c r="V9001"/>
      <c r="X9001"/>
    </row>
    <row r="9002" spans="2:108" x14ac:dyDescent="0.3">
      <c r="B9002"/>
      <c r="C9002"/>
      <c r="E9002"/>
      <c r="F9002"/>
      <c r="G9002"/>
      <c r="H9002"/>
      <c r="I9002"/>
      <c r="K9002"/>
      <c r="N9002"/>
      <c r="U9002"/>
      <c r="V9002"/>
      <c r="X9002"/>
      <c r="DD9002"/>
    </row>
    <row r="9003" spans="2:108" x14ac:dyDescent="0.3">
      <c r="B9003"/>
      <c r="C9003"/>
      <c r="E9003"/>
      <c r="F9003"/>
      <c r="G9003"/>
      <c r="H9003"/>
      <c r="I9003"/>
      <c r="K9003"/>
      <c r="N9003"/>
      <c r="O9003"/>
      <c r="P9003"/>
      <c r="U9003"/>
      <c r="V9003"/>
      <c r="X9003"/>
      <c r="DD9003"/>
    </row>
    <row r="9004" spans="2:108" x14ac:dyDescent="0.3">
      <c r="B9004"/>
      <c r="C9004"/>
      <c r="E9004"/>
      <c r="F9004"/>
      <c r="G9004"/>
      <c r="H9004"/>
      <c r="I9004"/>
      <c r="K9004"/>
      <c r="N9004"/>
      <c r="O9004"/>
      <c r="P9004"/>
      <c r="U9004"/>
      <c r="V9004"/>
      <c r="X9004"/>
      <c r="DD9004"/>
    </row>
    <row r="9005" spans="2:108" x14ac:dyDescent="0.3">
      <c r="B9005"/>
      <c r="C9005"/>
      <c r="E9005"/>
      <c r="F9005"/>
      <c r="G9005"/>
      <c r="H9005"/>
      <c r="I9005"/>
      <c r="K9005"/>
      <c r="N9005"/>
      <c r="U9005"/>
      <c r="V9005"/>
      <c r="X9005"/>
    </row>
    <row r="9006" spans="2:108" x14ac:dyDescent="0.3">
      <c r="B9006"/>
      <c r="C9006"/>
      <c r="E9006"/>
      <c r="F9006"/>
      <c r="G9006"/>
      <c r="I9006"/>
      <c r="K9006"/>
      <c r="N9006"/>
      <c r="U9006"/>
      <c r="V9006"/>
      <c r="X9006"/>
      <c r="Y9006"/>
    </row>
    <row r="9007" spans="2:108" x14ac:dyDescent="0.3">
      <c r="B9007"/>
      <c r="C9007"/>
      <c r="E9007"/>
      <c r="F9007"/>
      <c r="G9007"/>
      <c r="H9007"/>
      <c r="I9007"/>
      <c r="K9007"/>
      <c r="N9007"/>
      <c r="U9007"/>
      <c r="V9007"/>
      <c r="X9007"/>
    </row>
    <row r="9008" spans="2:108" x14ac:dyDescent="0.3">
      <c r="B9008"/>
      <c r="C9008"/>
      <c r="E9008"/>
      <c r="F9008"/>
      <c r="G9008"/>
      <c r="H9008"/>
      <c r="I9008"/>
      <c r="K9008"/>
      <c r="N9008"/>
      <c r="U9008"/>
      <c r="V9008"/>
      <c r="X9008"/>
      <c r="DD9008"/>
    </row>
    <row r="9009" spans="2:108" x14ac:dyDescent="0.3">
      <c r="B9009"/>
      <c r="C9009"/>
      <c r="E9009"/>
      <c r="F9009"/>
      <c r="G9009"/>
      <c r="H9009"/>
      <c r="I9009"/>
      <c r="K9009"/>
      <c r="N9009"/>
      <c r="U9009"/>
      <c r="V9009"/>
      <c r="X9009"/>
    </row>
    <row r="9010" spans="2:108" x14ac:dyDescent="0.3">
      <c r="B9010"/>
      <c r="C9010"/>
      <c r="E9010"/>
      <c r="F9010"/>
      <c r="G9010"/>
      <c r="H9010"/>
      <c r="I9010"/>
      <c r="K9010"/>
      <c r="N9010"/>
      <c r="O9010"/>
      <c r="P9010"/>
      <c r="U9010"/>
      <c r="V9010"/>
      <c r="X9010"/>
      <c r="DD9010"/>
    </row>
    <row r="9011" spans="2:108" x14ac:dyDescent="0.3">
      <c r="B9011"/>
      <c r="C9011"/>
      <c r="E9011"/>
      <c r="F9011"/>
      <c r="G9011"/>
      <c r="I9011"/>
      <c r="K9011"/>
      <c r="L9011"/>
      <c r="N9011"/>
      <c r="U9011"/>
      <c r="V9011"/>
      <c r="X9011"/>
      <c r="DD9011"/>
    </row>
    <row r="9012" spans="2:108" x14ac:dyDescent="0.3">
      <c r="B9012"/>
      <c r="C9012"/>
      <c r="E9012"/>
      <c r="F9012"/>
      <c r="G9012"/>
      <c r="H9012"/>
      <c r="I9012"/>
      <c r="K9012"/>
      <c r="N9012"/>
      <c r="U9012"/>
      <c r="V9012"/>
      <c r="X9012"/>
    </row>
    <row r="9013" spans="2:108" x14ac:dyDescent="0.3">
      <c r="B9013"/>
      <c r="C9013"/>
      <c r="E9013"/>
      <c r="F9013"/>
      <c r="G9013"/>
      <c r="H9013"/>
      <c r="I9013"/>
      <c r="K9013"/>
      <c r="N9013"/>
      <c r="U9013"/>
      <c r="V9013"/>
      <c r="X9013"/>
      <c r="DD9013"/>
    </row>
    <row r="9014" spans="2:108" x14ac:dyDescent="0.3">
      <c r="B9014"/>
      <c r="C9014"/>
      <c r="E9014"/>
      <c r="F9014"/>
      <c r="G9014"/>
      <c r="H9014"/>
      <c r="I9014"/>
      <c r="K9014"/>
      <c r="N9014"/>
      <c r="U9014"/>
      <c r="V9014"/>
      <c r="X9014"/>
    </row>
    <row r="9015" spans="2:108" x14ac:dyDescent="0.3">
      <c r="B9015"/>
      <c r="C9015"/>
      <c r="E9015"/>
      <c r="F9015"/>
      <c r="G9015"/>
      <c r="H9015"/>
      <c r="I9015"/>
      <c r="K9015"/>
      <c r="N9015"/>
      <c r="U9015"/>
      <c r="V9015"/>
      <c r="X9015"/>
      <c r="DD9015"/>
    </row>
    <row r="9016" spans="2:108" x14ac:dyDescent="0.3">
      <c r="B9016"/>
      <c r="C9016"/>
      <c r="E9016"/>
      <c r="F9016"/>
      <c r="G9016"/>
      <c r="H9016"/>
      <c r="I9016"/>
      <c r="K9016"/>
      <c r="N9016"/>
      <c r="O9016"/>
      <c r="P9016"/>
      <c r="U9016"/>
      <c r="V9016"/>
      <c r="X9016"/>
      <c r="DD9016"/>
    </row>
    <row r="9017" spans="2:108" x14ac:dyDescent="0.3">
      <c r="B9017"/>
      <c r="C9017"/>
      <c r="E9017"/>
      <c r="F9017"/>
      <c r="G9017"/>
      <c r="H9017"/>
      <c r="I9017"/>
      <c r="K9017"/>
      <c r="N9017"/>
      <c r="U9017"/>
      <c r="V9017"/>
      <c r="X9017"/>
    </row>
    <row r="9018" spans="2:108" x14ac:dyDescent="0.3">
      <c r="B9018"/>
      <c r="C9018"/>
      <c r="E9018"/>
      <c r="F9018"/>
      <c r="G9018"/>
      <c r="H9018"/>
      <c r="I9018"/>
      <c r="K9018"/>
      <c r="N9018"/>
      <c r="U9018"/>
      <c r="V9018"/>
      <c r="X9018"/>
      <c r="DD9018"/>
    </row>
    <row r="9019" spans="2:108" x14ac:dyDescent="0.3">
      <c r="B9019"/>
      <c r="C9019"/>
      <c r="E9019"/>
      <c r="F9019"/>
      <c r="G9019"/>
      <c r="H9019"/>
      <c r="I9019"/>
      <c r="K9019"/>
      <c r="N9019"/>
      <c r="U9019"/>
      <c r="V9019"/>
      <c r="X9019"/>
    </row>
    <row r="9020" spans="2:108" x14ac:dyDescent="0.3">
      <c r="B9020"/>
      <c r="C9020"/>
      <c r="E9020"/>
      <c r="F9020"/>
      <c r="G9020"/>
      <c r="H9020"/>
      <c r="I9020"/>
      <c r="K9020"/>
      <c r="N9020"/>
      <c r="O9020"/>
      <c r="P9020"/>
      <c r="U9020"/>
      <c r="V9020"/>
      <c r="X9020"/>
      <c r="DD9020"/>
    </row>
    <row r="9021" spans="2:108" x14ac:dyDescent="0.3">
      <c r="B9021"/>
      <c r="C9021"/>
      <c r="E9021"/>
      <c r="F9021"/>
      <c r="G9021"/>
      <c r="H9021"/>
      <c r="I9021"/>
      <c r="K9021"/>
      <c r="N9021"/>
      <c r="U9021"/>
      <c r="V9021"/>
      <c r="X9021"/>
    </row>
    <row r="9022" spans="2:108" x14ac:dyDescent="0.3">
      <c r="B9022"/>
      <c r="C9022"/>
      <c r="E9022"/>
      <c r="F9022"/>
      <c r="G9022"/>
      <c r="H9022"/>
      <c r="I9022"/>
      <c r="K9022"/>
      <c r="N9022"/>
      <c r="U9022"/>
      <c r="V9022"/>
      <c r="X9022"/>
      <c r="DD9022"/>
    </row>
    <row r="9023" spans="2:108" x14ac:dyDescent="0.3">
      <c r="B9023"/>
      <c r="C9023"/>
      <c r="E9023"/>
      <c r="F9023"/>
      <c r="G9023"/>
      <c r="H9023"/>
      <c r="I9023"/>
      <c r="K9023"/>
      <c r="N9023"/>
      <c r="U9023"/>
      <c r="V9023"/>
      <c r="X9023"/>
      <c r="DD9023"/>
    </row>
    <row r="9024" spans="2:108" x14ac:dyDescent="0.3">
      <c r="B9024"/>
      <c r="C9024"/>
      <c r="E9024"/>
      <c r="F9024"/>
      <c r="G9024"/>
      <c r="H9024"/>
      <c r="I9024"/>
      <c r="K9024"/>
      <c r="N9024"/>
      <c r="U9024"/>
      <c r="V9024"/>
      <c r="X9024"/>
      <c r="DD9024"/>
    </row>
    <row r="9025" spans="2:108" x14ac:dyDescent="0.3">
      <c r="B9025"/>
      <c r="C9025"/>
      <c r="E9025"/>
      <c r="F9025"/>
      <c r="G9025"/>
      <c r="H9025"/>
      <c r="I9025"/>
      <c r="K9025"/>
      <c r="N9025"/>
      <c r="O9025"/>
      <c r="P9025"/>
      <c r="U9025"/>
      <c r="V9025"/>
      <c r="X9025"/>
      <c r="DD9025"/>
    </row>
    <row r="9026" spans="2:108" x14ac:dyDescent="0.3">
      <c r="B9026"/>
      <c r="C9026"/>
      <c r="E9026"/>
      <c r="F9026"/>
      <c r="G9026"/>
      <c r="H9026"/>
      <c r="I9026"/>
      <c r="K9026"/>
      <c r="N9026"/>
      <c r="U9026"/>
      <c r="V9026"/>
      <c r="X9026"/>
      <c r="DD9026"/>
    </row>
    <row r="9027" spans="2:108" x14ac:dyDescent="0.3">
      <c r="B9027"/>
      <c r="C9027"/>
      <c r="E9027"/>
      <c r="F9027"/>
      <c r="G9027"/>
      <c r="H9027"/>
      <c r="I9027"/>
      <c r="K9027"/>
      <c r="N9027"/>
      <c r="U9027"/>
      <c r="V9027"/>
      <c r="X9027"/>
    </row>
    <row r="9028" spans="2:108" x14ac:dyDescent="0.3">
      <c r="B9028"/>
      <c r="C9028"/>
      <c r="E9028"/>
      <c r="F9028"/>
      <c r="G9028"/>
      <c r="H9028"/>
      <c r="I9028"/>
      <c r="K9028"/>
      <c r="N9028"/>
      <c r="U9028"/>
      <c r="V9028"/>
      <c r="X9028"/>
      <c r="DD9028"/>
    </row>
    <row r="9029" spans="2:108" x14ac:dyDescent="0.3">
      <c r="B9029"/>
      <c r="C9029"/>
      <c r="E9029"/>
      <c r="F9029"/>
      <c r="G9029"/>
      <c r="H9029"/>
      <c r="I9029"/>
      <c r="K9029"/>
      <c r="N9029"/>
      <c r="U9029"/>
      <c r="V9029"/>
      <c r="X9029"/>
      <c r="DD9029"/>
    </row>
    <row r="9030" spans="2:108" x14ac:dyDescent="0.3">
      <c r="B9030"/>
      <c r="C9030"/>
      <c r="E9030"/>
      <c r="F9030"/>
      <c r="G9030"/>
      <c r="H9030"/>
      <c r="I9030"/>
      <c r="K9030"/>
      <c r="N9030"/>
      <c r="U9030"/>
      <c r="V9030"/>
      <c r="X9030"/>
    </row>
    <row r="9031" spans="2:108" x14ac:dyDescent="0.3">
      <c r="B9031"/>
      <c r="C9031"/>
      <c r="E9031"/>
      <c r="F9031"/>
      <c r="G9031"/>
      <c r="I9031"/>
      <c r="K9031"/>
      <c r="N9031"/>
      <c r="U9031"/>
      <c r="V9031"/>
      <c r="X9031"/>
    </row>
    <row r="9032" spans="2:108" x14ac:dyDescent="0.3">
      <c r="B9032"/>
      <c r="C9032"/>
      <c r="E9032"/>
      <c r="F9032"/>
      <c r="G9032"/>
      <c r="H9032"/>
      <c r="I9032"/>
      <c r="K9032"/>
      <c r="N9032"/>
      <c r="U9032"/>
      <c r="V9032"/>
      <c r="X9032"/>
    </row>
    <row r="9033" spans="2:108" x14ac:dyDescent="0.3">
      <c r="B9033"/>
      <c r="C9033"/>
      <c r="E9033"/>
      <c r="F9033"/>
      <c r="G9033"/>
      <c r="I9033"/>
      <c r="K9033"/>
      <c r="N9033"/>
      <c r="U9033"/>
      <c r="V9033"/>
      <c r="X9033"/>
    </row>
    <row r="9034" spans="2:108" x14ac:dyDescent="0.3">
      <c r="B9034"/>
      <c r="C9034"/>
      <c r="E9034"/>
      <c r="F9034"/>
      <c r="G9034"/>
      <c r="H9034"/>
      <c r="I9034"/>
      <c r="K9034"/>
      <c r="N9034"/>
      <c r="O9034"/>
      <c r="P9034"/>
      <c r="Q9034"/>
      <c r="U9034"/>
      <c r="V9034"/>
      <c r="X9034"/>
      <c r="DD9034"/>
    </row>
    <row r="9035" spans="2:108" x14ac:dyDescent="0.3">
      <c r="B9035"/>
      <c r="C9035"/>
      <c r="E9035"/>
      <c r="F9035"/>
      <c r="G9035"/>
      <c r="H9035"/>
      <c r="I9035"/>
      <c r="K9035"/>
      <c r="N9035"/>
      <c r="U9035"/>
      <c r="V9035"/>
      <c r="X9035"/>
      <c r="DD9035"/>
    </row>
    <row r="9036" spans="2:108" x14ac:dyDescent="0.3">
      <c r="B9036"/>
      <c r="C9036"/>
      <c r="E9036"/>
      <c r="F9036"/>
      <c r="G9036"/>
      <c r="H9036"/>
      <c r="I9036"/>
      <c r="K9036"/>
      <c r="N9036"/>
      <c r="U9036"/>
      <c r="V9036"/>
      <c r="X9036"/>
    </row>
    <row r="9037" spans="2:108" x14ac:dyDescent="0.3">
      <c r="B9037"/>
      <c r="C9037"/>
      <c r="E9037"/>
      <c r="F9037"/>
      <c r="G9037"/>
      <c r="H9037"/>
      <c r="I9037"/>
      <c r="K9037"/>
      <c r="N9037"/>
      <c r="U9037"/>
      <c r="V9037"/>
      <c r="X9037"/>
      <c r="Y9037"/>
      <c r="AP9037"/>
      <c r="AR9037"/>
      <c r="AV9037"/>
      <c r="AX9037"/>
      <c r="BS9037"/>
      <c r="BV9037"/>
      <c r="BW9037"/>
      <c r="BX9037"/>
      <c r="BY9037"/>
      <c r="CO9037"/>
    </row>
    <row r="9038" spans="2:108" x14ac:dyDescent="0.3">
      <c r="B9038"/>
      <c r="C9038"/>
      <c r="E9038"/>
      <c r="F9038"/>
      <c r="G9038"/>
      <c r="I9038"/>
      <c r="K9038"/>
      <c r="N9038"/>
      <c r="U9038"/>
      <c r="V9038"/>
      <c r="X9038"/>
    </row>
    <row r="9039" spans="2:108" x14ac:dyDescent="0.3">
      <c r="B9039"/>
      <c r="C9039"/>
      <c r="E9039"/>
      <c r="F9039"/>
      <c r="G9039"/>
      <c r="H9039"/>
      <c r="I9039"/>
      <c r="K9039"/>
      <c r="N9039"/>
      <c r="U9039"/>
      <c r="V9039"/>
      <c r="X9039"/>
    </row>
    <row r="9040" spans="2:108" x14ac:dyDescent="0.3">
      <c r="B9040"/>
      <c r="C9040"/>
      <c r="E9040"/>
      <c r="F9040"/>
      <c r="G9040"/>
      <c r="H9040"/>
      <c r="I9040"/>
      <c r="K9040"/>
      <c r="N9040"/>
      <c r="U9040"/>
      <c r="V9040"/>
      <c r="X9040"/>
      <c r="DD9040"/>
    </row>
    <row r="9041" spans="2:108" x14ac:dyDescent="0.3">
      <c r="B9041"/>
      <c r="C9041"/>
      <c r="E9041"/>
      <c r="F9041"/>
      <c r="G9041"/>
      <c r="H9041"/>
      <c r="I9041"/>
      <c r="K9041"/>
      <c r="N9041"/>
      <c r="U9041"/>
      <c r="V9041"/>
      <c r="X9041"/>
      <c r="DD9041"/>
    </row>
    <row r="9042" spans="2:108" x14ac:dyDescent="0.3">
      <c r="B9042"/>
      <c r="C9042"/>
      <c r="E9042"/>
      <c r="F9042"/>
      <c r="G9042"/>
      <c r="H9042"/>
      <c r="I9042"/>
      <c r="K9042"/>
      <c r="N9042"/>
      <c r="U9042"/>
      <c r="V9042"/>
      <c r="X9042"/>
    </row>
    <row r="9043" spans="2:108" x14ac:dyDescent="0.3">
      <c r="B9043"/>
      <c r="C9043"/>
      <c r="E9043"/>
      <c r="F9043"/>
      <c r="G9043"/>
      <c r="H9043"/>
      <c r="I9043"/>
      <c r="K9043"/>
      <c r="N9043"/>
      <c r="U9043"/>
      <c r="V9043"/>
      <c r="X9043"/>
      <c r="Y9043"/>
    </row>
    <row r="9044" spans="2:108" x14ac:dyDescent="0.3">
      <c r="B9044"/>
      <c r="C9044"/>
      <c r="E9044"/>
      <c r="F9044"/>
      <c r="G9044"/>
      <c r="H9044"/>
      <c r="I9044"/>
      <c r="K9044"/>
      <c r="N9044"/>
      <c r="U9044"/>
      <c r="V9044"/>
      <c r="X9044"/>
      <c r="Y9044"/>
      <c r="DD9044"/>
    </row>
    <row r="9045" spans="2:108" x14ac:dyDescent="0.3">
      <c r="B9045"/>
      <c r="C9045"/>
      <c r="E9045"/>
      <c r="F9045"/>
      <c r="G9045"/>
      <c r="H9045"/>
      <c r="I9045"/>
      <c r="K9045"/>
      <c r="N9045"/>
      <c r="O9045"/>
      <c r="P9045"/>
      <c r="U9045"/>
      <c r="V9045"/>
      <c r="X9045"/>
      <c r="DD9045"/>
    </row>
    <row r="9046" spans="2:108" x14ac:dyDescent="0.3">
      <c r="B9046"/>
      <c r="C9046"/>
      <c r="E9046"/>
      <c r="F9046"/>
      <c r="G9046"/>
      <c r="I9046"/>
      <c r="K9046"/>
      <c r="N9046"/>
      <c r="U9046"/>
      <c r="V9046"/>
      <c r="X9046"/>
      <c r="DD9046"/>
    </row>
    <row r="9047" spans="2:108" x14ac:dyDescent="0.3">
      <c r="B9047"/>
      <c r="C9047"/>
      <c r="E9047"/>
      <c r="F9047"/>
      <c r="G9047"/>
      <c r="H9047"/>
      <c r="I9047"/>
      <c r="K9047"/>
      <c r="N9047"/>
      <c r="U9047"/>
      <c r="V9047"/>
      <c r="X9047"/>
    </row>
    <row r="9048" spans="2:108" x14ac:dyDescent="0.3">
      <c r="B9048"/>
      <c r="C9048"/>
      <c r="E9048"/>
      <c r="F9048"/>
      <c r="G9048"/>
      <c r="H9048"/>
      <c r="I9048"/>
      <c r="K9048"/>
      <c r="N9048"/>
      <c r="O9048"/>
      <c r="P9048"/>
      <c r="U9048"/>
      <c r="V9048"/>
      <c r="X9048"/>
      <c r="DD9048"/>
    </row>
    <row r="9049" spans="2:108" x14ac:dyDescent="0.3">
      <c r="B9049"/>
      <c r="C9049"/>
      <c r="E9049"/>
      <c r="F9049"/>
      <c r="G9049"/>
      <c r="H9049"/>
      <c r="I9049"/>
      <c r="K9049"/>
      <c r="N9049"/>
      <c r="U9049"/>
      <c r="V9049"/>
      <c r="X9049"/>
    </row>
    <row r="9050" spans="2:108" x14ac:dyDescent="0.3">
      <c r="B9050"/>
      <c r="C9050"/>
      <c r="E9050"/>
      <c r="F9050"/>
      <c r="G9050"/>
      <c r="H9050"/>
      <c r="I9050"/>
      <c r="K9050"/>
      <c r="N9050"/>
      <c r="U9050"/>
      <c r="V9050"/>
      <c r="X9050"/>
      <c r="DD9050"/>
    </row>
    <row r="9051" spans="2:108" x14ac:dyDescent="0.3">
      <c r="B9051"/>
      <c r="C9051"/>
      <c r="E9051"/>
      <c r="F9051"/>
      <c r="G9051"/>
      <c r="I9051"/>
      <c r="K9051"/>
      <c r="N9051"/>
      <c r="U9051"/>
      <c r="V9051"/>
      <c r="X9051"/>
    </row>
    <row r="9052" spans="2:108" x14ac:dyDescent="0.3">
      <c r="B9052"/>
      <c r="C9052"/>
      <c r="E9052"/>
      <c r="F9052"/>
      <c r="G9052"/>
      <c r="I9052"/>
      <c r="K9052"/>
      <c r="N9052"/>
      <c r="U9052"/>
      <c r="V9052"/>
      <c r="X9052"/>
    </row>
    <row r="9053" spans="2:108" x14ac:dyDescent="0.3">
      <c r="B9053"/>
      <c r="C9053"/>
      <c r="E9053"/>
      <c r="F9053"/>
      <c r="G9053"/>
      <c r="H9053"/>
      <c r="I9053"/>
      <c r="K9053"/>
      <c r="N9053"/>
      <c r="U9053"/>
      <c r="V9053"/>
      <c r="X9053"/>
    </row>
    <row r="9054" spans="2:108" x14ac:dyDescent="0.3">
      <c r="B9054"/>
      <c r="C9054"/>
      <c r="E9054"/>
      <c r="F9054"/>
      <c r="G9054"/>
      <c r="H9054"/>
      <c r="I9054"/>
      <c r="K9054"/>
      <c r="N9054"/>
      <c r="U9054"/>
      <c r="V9054"/>
      <c r="X9054"/>
    </row>
    <row r="9055" spans="2:108" x14ac:dyDescent="0.3">
      <c r="B9055"/>
      <c r="C9055"/>
      <c r="E9055"/>
      <c r="F9055"/>
      <c r="G9055"/>
      <c r="H9055"/>
      <c r="I9055"/>
      <c r="K9055"/>
      <c r="N9055"/>
      <c r="U9055"/>
      <c r="V9055"/>
      <c r="X9055"/>
      <c r="DD9055"/>
    </row>
    <row r="9056" spans="2:108" x14ac:dyDescent="0.3">
      <c r="B9056"/>
      <c r="C9056"/>
      <c r="E9056"/>
      <c r="F9056"/>
      <c r="G9056"/>
      <c r="H9056"/>
      <c r="I9056"/>
      <c r="K9056"/>
      <c r="N9056"/>
      <c r="U9056"/>
      <c r="V9056"/>
      <c r="X9056"/>
      <c r="DD9056"/>
    </row>
    <row r="9057" spans="2:108" x14ac:dyDescent="0.3">
      <c r="B9057"/>
      <c r="C9057"/>
      <c r="E9057"/>
      <c r="F9057"/>
      <c r="G9057"/>
      <c r="H9057"/>
      <c r="I9057"/>
      <c r="K9057"/>
      <c r="N9057"/>
      <c r="U9057"/>
      <c r="V9057"/>
      <c r="X9057"/>
    </row>
    <row r="9058" spans="2:108" x14ac:dyDescent="0.3">
      <c r="B9058"/>
      <c r="C9058"/>
      <c r="E9058"/>
      <c r="F9058"/>
      <c r="G9058"/>
      <c r="H9058"/>
      <c r="I9058"/>
      <c r="K9058"/>
      <c r="N9058"/>
      <c r="O9058"/>
      <c r="P9058"/>
      <c r="U9058"/>
      <c r="V9058"/>
      <c r="X9058"/>
      <c r="DD9058"/>
    </row>
    <row r="9059" spans="2:108" x14ac:dyDescent="0.3">
      <c r="B9059"/>
      <c r="C9059"/>
      <c r="E9059"/>
      <c r="F9059"/>
      <c r="G9059"/>
      <c r="H9059"/>
      <c r="I9059"/>
      <c r="K9059"/>
      <c r="N9059"/>
      <c r="U9059"/>
      <c r="V9059"/>
      <c r="X9059"/>
    </row>
    <row r="9060" spans="2:108" x14ac:dyDescent="0.3">
      <c r="B9060"/>
      <c r="C9060"/>
      <c r="E9060"/>
      <c r="F9060"/>
      <c r="G9060"/>
      <c r="H9060"/>
      <c r="I9060"/>
      <c r="K9060"/>
      <c r="N9060"/>
      <c r="U9060"/>
      <c r="V9060"/>
      <c r="X9060"/>
    </row>
    <row r="9061" spans="2:108" x14ac:dyDescent="0.3">
      <c r="B9061"/>
      <c r="C9061"/>
      <c r="E9061"/>
      <c r="F9061"/>
      <c r="G9061"/>
      <c r="I9061"/>
      <c r="K9061"/>
      <c r="N9061"/>
      <c r="U9061"/>
      <c r="V9061"/>
      <c r="X9061"/>
    </row>
    <row r="9062" spans="2:108" x14ac:dyDescent="0.3">
      <c r="B9062"/>
      <c r="C9062"/>
      <c r="E9062"/>
      <c r="F9062"/>
      <c r="G9062"/>
      <c r="H9062"/>
      <c r="I9062"/>
      <c r="K9062"/>
      <c r="N9062"/>
      <c r="U9062"/>
      <c r="V9062"/>
      <c r="X9062"/>
      <c r="DD9062"/>
    </row>
    <row r="9063" spans="2:108" x14ac:dyDescent="0.3">
      <c r="B9063"/>
      <c r="C9063"/>
      <c r="E9063"/>
      <c r="F9063"/>
      <c r="G9063"/>
      <c r="H9063"/>
      <c r="I9063"/>
      <c r="K9063"/>
      <c r="N9063"/>
      <c r="U9063"/>
      <c r="V9063"/>
      <c r="X9063"/>
    </row>
    <row r="9064" spans="2:108" x14ac:dyDescent="0.3">
      <c r="B9064"/>
      <c r="C9064"/>
      <c r="E9064"/>
      <c r="F9064"/>
      <c r="G9064"/>
      <c r="H9064"/>
      <c r="I9064"/>
      <c r="K9064"/>
      <c r="N9064"/>
      <c r="O9064"/>
      <c r="P9064"/>
      <c r="Q9064"/>
      <c r="U9064"/>
      <c r="V9064"/>
      <c r="X9064"/>
      <c r="DD9064"/>
    </row>
    <row r="9065" spans="2:108" x14ac:dyDescent="0.3">
      <c r="B9065"/>
      <c r="C9065"/>
      <c r="E9065"/>
      <c r="F9065"/>
      <c r="G9065"/>
      <c r="H9065"/>
      <c r="I9065"/>
      <c r="K9065"/>
      <c r="N9065"/>
      <c r="U9065"/>
      <c r="V9065"/>
      <c r="X9065"/>
    </row>
    <row r="9066" spans="2:108" x14ac:dyDescent="0.3">
      <c r="B9066"/>
      <c r="C9066"/>
      <c r="E9066"/>
      <c r="F9066"/>
      <c r="G9066"/>
      <c r="H9066"/>
      <c r="I9066"/>
      <c r="K9066"/>
      <c r="N9066"/>
      <c r="U9066"/>
      <c r="V9066"/>
      <c r="X9066"/>
      <c r="DD9066"/>
    </row>
    <row r="9067" spans="2:108" x14ac:dyDescent="0.3">
      <c r="B9067"/>
      <c r="C9067"/>
      <c r="E9067"/>
      <c r="F9067"/>
      <c r="G9067"/>
      <c r="H9067"/>
      <c r="I9067"/>
      <c r="K9067"/>
      <c r="N9067"/>
      <c r="U9067"/>
      <c r="V9067"/>
      <c r="X9067"/>
      <c r="DD9067"/>
    </row>
    <row r="9068" spans="2:108" x14ac:dyDescent="0.3">
      <c r="B9068"/>
      <c r="C9068"/>
      <c r="E9068"/>
      <c r="F9068"/>
      <c r="G9068"/>
      <c r="H9068"/>
      <c r="I9068"/>
      <c r="K9068"/>
      <c r="N9068"/>
      <c r="U9068"/>
      <c r="V9068"/>
      <c r="X9068"/>
    </row>
    <row r="9069" spans="2:108" x14ac:dyDescent="0.3">
      <c r="B9069"/>
      <c r="C9069"/>
      <c r="E9069"/>
      <c r="F9069"/>
      <c r="G9069"/>
      <c r="H9069"/>
      <c r="I9069"/>
      <c r="K9069"/>
      <c r="N9069"/>
      <c r="O9069"/>
      <c r="P9069"/>
      <c r="U9069"/>
      <c r="V9069"/>
      <c r="X9069"/>
      <c r="DD9069"/>
    </row>
    <row r="9070" spans="2:108" x14ac:dyDescent="0.3">
      <c r="B9070"/>
      <c r="C9070"/>
      <c r="E9070"/>
      <c r="F9070"/>
      <c r="G9070"/>
      <c r="H9070"/>
      <c r="I9070"/>
      <c r="K9070"/>
      <c r="N9070"/>
      <c r="U9070"/>
      <c r="V9070"/>
      <c r="X9070"/>
    </row>
    <row r="9071" spans="2:108" x14ac:dyDescent="0.3">
      <c r="B9071"/>
      <c r="C9071"/>
      <c r="E9071"/>
      <c r="F9071"/>
      <c r="G9071"/>
      <c r="H9071"/>
      <c r="I9071"/>
      <c r="K9071"/>
      <c r="N9071"/>
      <c r="U9071"/>
      <c r="V9071"/>
      <c r="X9071"/>
    </row>
    <row r="9072" spans="2:108" x14ac:dyDescent="0.3">
      <c r="B9072"/>
      <c r="C9072"/>
      <c r="E9072"/>
      <c r="F9072"/>
      <c r="G9072"/>
      <c r="H9072"/>
      <c r="I9072"/>
      <c r="K9072"/>
      <c r="N9072"/>
      <c r="O9072"/>
      <c r="P9072"/>
      <c r="U9072"/>
      <c r="V9072"/>
      <c r="X9072"/>
      <c r="DD9072"/>
    </row>
    <row r="9073" spans="2:108" x14ac:dyDescent="0.3">
      <c r="B9073"/>
      <c r="C9073"/>
      <c r="E9073"/>
      <c r="F9073"/>
      <c r="G9073"/>
      <c r="H9073"/>
      <c r="I9073"/>
      <c r="K9073"/>
      <c r="N9073"/>
      <c r="U9073"/>
      <c r="V9073"/>
      <c r="X9073"/>
      <c r="DD9073"/>
    </row>
    <row r="9074" spans="2:108" x14ac:dyDescent="0.3">
      <c r="B9074"/>
      <c r="C9074"/>
      <c r="E9074"/>
      <c r="F9074"/>
      <c r="G9074"/>
      <c r="H9074"/>
      <c r="I9074"/>
      <c r="K9074"/>
      <c r="N9074"/>
      <c r="U9074"/>
      <c r="V9074"/>
      <c r="X9074"/>
    </row>
    <row r="9075" spans="2:108" x14ac:dyDescent="0.3">
      <c r="B9075"/>
      <c r="C9075"/>
      <c r="E9075"/>
      <c r="F9075"/>
      <c r="G9075"/>
      <c r="H9075"/>
      <c r="I9075"/>
      <c r="K9075"/>
      <c r="N9075"/>
      <c r="O9075"/>
      <c r="P9075"/>
      <c r="U9075"/>
      <c r="V9075"/>
      <c r="X9075"/>
      <c r="DD9075"/>
    </row>
    <row r="9076" spans="2:108" x14ac:dyDescent="0.3">
      <c r="B9076"/>
      <c r="C9076"/>
      <c r="E9076"/>
      <c r="F9076"/>
      <c r="G9076"/>
      <c r="H9076"/>
      <c r="I9076"/>
      <c r="K9076"/>
      <c r="N9076"/>
      <c r="U9076"/>
      <c r="V9076"/>
      <c r="X9076"/>
    </row>
    <row r="9077" spans="2:108" x14ac:dyDescent="0.3">
      <c r="B9077"/>
      <c r="C9077"/>
      <c r="E9077"/>
      <c r="F9077"/>
      <c r="G9077"/>
      <c r="H9077"/>
      <c r="I9077"/>
      <c r="K9077"/>
      <c r="N9077"/>
      <c r="U9077"/>
      <c r="V9077"/>
      <c r="X9077"/>
      <c r="Y9077"/>
    </row>
    <row r="9078" spans="2:108" x14ac:dyDescent="0.3">
      <c r="B9078"/>
      <c r="C9078"/>
      <c r="E9078"/>
      <c r="F9078"/>
      <c r="G9078"/>
      <c r="H9078"/>
      <c r="I9078"/>
      <c r="K9078"/>
      <c r="N9078"/>
      <c r="U9078"/>
      <c r="V9078"/>
      <c r="X9078"/>
      <c r="DD9078"/>
    </row>
    <row r="9079" spans="2:108" x14ac:dyDescent="0.3">
      <c r="B9079"/>
      <c r="C9079"/>
      <c r="E9079"/>
      <c r="F9079"/>
      <c r="G9079"/>
      <c r="H9079"/>
      <c r="I9079"/>
      <c r="K9079"/>
      <c r="N9079"/>
      <c r="O9079"/>
      <c r="P9079"/>
      <c r="U9079"/>
      <c r="V9079"/>
      <c r="X9079"/>
      <c r="DD9079"/>
    </row>
    <row r="9080" spans="2:108" x14ac:dyDescent="0.3">
      <c r="B9080"/>
      <c r="C9080"/>
      <c r="E9080"/>
      <c r="F9080"/>
      <c r="G9080"/>
      <c r="I9080"/>
      <c r="K9080"/>
      <c r="N9080"/>
      <c r="U9080"/>
      <c r="V9080"/>
      <c r="X9080"/>
      <c r="DD9080"/>
    </row>
    <row r="9081" spans="2:108" x14ac:dyDescent="0.3">
      <c r="B9081"/>
      <c r="C9081"/>
      <c r="E9081"/>
      <c r="F9081"/>
      <c r="G9081"/>
      <c r="H9081"/>
      <c r="I9081"/>
      <c r="K9081"/>
      <c r="N9081"/>
      <c r="U9081"/>
      <c r="V9081"/>
      <c r="X9081"/>
      <c r="Y9081"/>
    </row>
    <row r="9082" spans="2:108" x14ac:dyDescent="0.3">
      <c r="B9082"/>
      <c r="C9082"/>
      <c r="E9082"/>
      <c r="F9082"/>
      <c r="G9082"/>
      <c r="H9082"/>
      <c r="I9082"/>
      <c r="K9082"/>
      <c r="N9082"/>
      <c r="U9082"/>
      <c r="V9082"/>
      <c r="X9082"/>
      <c r="DD9082"/>
    </row>
    <row r="9083" spans="2:108" x14ac:dyDescent="0.3">
      <c r="B9083"/>
      <c r="C9083"/>
      <c r="E9083"/>
      <c r="F9083"/>
      <c r="G9083"/>
      <c r="H9083"/>
      <c r="I9083"/>
      <c r="K9083"/>
      <c r="N9083"/>
      <c r="U9083"/>
      <c r="V9083"/>
      <c r="X9083"/>
      <c r="DD9083"/>
    </row>
    <row r="9084" spans="2:108" x14ac:dyDescent="0.3">
      <c r="B9084"/>
      <c r="C9084"/>
      <c r="E9084"/>
      <c r="F9084"/>
      <c r="G9084"/>
      <c r="H9084"/>
      <c r="I9084"/>
      <c r="K9084"/>
      <c r="N9084"/>
      <c r="U9084"/>
      <c r="V9084"/>
      <c r="X9084"/>
      <c r="DD9084"/>
    </row>
    <row r="9085" spans="2:108" x14ac:dyDescent="0.3">
      <c r="B9085"/>
      <c r="C9085"/>
      <c r="E9085"/>
      <c r="F9085"/>
      <c r="G9085"/>
      <c r="H9085"/>
      <c r="I9085"/>
      <c r="K9085"/>
      <c r="N9085"/>
      <c r="U9085"/>
      <c r="V9085"/>
      <c r="X9085"/>
      <c r="DD9085"/>
    </row>
    <row r="9086" spans="2:108" x14ac:dyDescent="0.3">
      <c r="B9086"/>
      <c r="C9086"/>
      <c r="E9086"/>
      <c r="F9086"/>
      <c r="G9086"/>
      <c r="H9086"/>
      <c r="I9086"/>
      <c r="K9086"/>
      <c r="N9086"/>
      <c r="O9086"/>
      <c r="P9086"/>
      <c r="U9086"/>
      <c r="V9086"/>
      <c r="X9086"/>
      <c r="DD9086"/>
    </row>
    <row r="9087" spans="2:108" x14ac:dyDescent="0.3">
      <c r="B9087"/>
      <c r="C9087"/>
      <c r="E9087"/>
      <c r="F9087"/>
      <c r="G9087"/>
      <c r="I9087"/>
      <c r="K9087"/>
      <c r="N9087"/>
      <c r="U9087"/>
      <c r="V9087"/>
      <c r="X9087"/>
      <c r="Y9087"/>
      <c r="AD9087"/>
      <c r="DD9087"/>
    </row>
    <row r="9088" spans="2:108" x14ac:dyDescent="0.3">
      <c r="B9088"/>
      <c r="C9088"/>
      <c r="E9088"/>
      <c r="F9088"/>
      <c r="G9088"/>
      <c r="I9088"/>
      <c r="K9088"/>
      <c r="N9088"/>
      <c r="U9088"/>
      <c r="V9088"/>
      <c r="X9088"/>
    </row>
    <row r="9089" spans="2:108" x14ac:dyDescent="0.3">
      <c r="B9089"/>
      <c r="C9089"/>
      <c r="E9089"/>
      <c r="F9089"/>
      <c r="G9089"/>
      <c r="H9089"/>
      <c r="I9089"/>
      <c r="K9089"/>
      <c r="N9089"/>
      <c r="U9089"/>
      <c r="V9089"/>
      <c r="X9089"/>
      <c r="DD9089"/>
    </row>
    <row r="9090" spans="2:108" x14ac:dyDescent="0.3">
      <c r="B9090"/>
      <c r="C9090"/>
      <c r="E9090"/>
      <c r="F9090"/>
      <c r="G9090"/>
      <c r="H9090"/>
      <c r="I9090"/>
      <c r="K9090"/>
      <c r="N9090"/>
      <c r="O9090"/>
      <c r="P9090"/>
      <c r="U9090"/>
      <c r="V9090"/>
      <c r="X9090"/>
      <c r="DD9090"/>
    </row>
    <row r="9091" spans="2:108" x14ac:dyDescent="0.3">
      <c r="B9091"/>
      <c r="C9091"/>
      <c r="E9091"/>
      <c r="F9091"/>
      <c r="G9091"/>
      <c r="I9091"/>
      <c r="K9091"/>
      <c r="L9091"/>
      <c r="N9091"/>
      <c r="U9091"/>
      <c r="V9091"/>
      <c r="X9091"/>
      <c r="DD9091"/>
    </row>
    <row r="9092" spans="2:108" x14ac:dyDescent="0.3">
      <c r="B9092"/>
      <c r="C9092"/>
      <c r="E9092"/>
      <c r="F9092"/>
      <c r="G9092"/>
      <c r="H9092"/>
      <c r="I9092"/>
      <c r="K9092"/>
      <c r="N9092"/>
      <c r="U9092"/>
      <c r="V9092"/>
      <c r="X9092"/>
    </row>
    <row r="9093" spans="2:108" x14ac:dyDescent="0.3">
      <c r="B9093"/>
      <c r="C9093"/>
      <c r="E9093"/>
      <c r="F9093"/>
      <c r="G9093"/>
      <c r="H9093"/>
      <c r="I9093"/>
      <c r="K9093"/>
      <c r="N9093"/>
      <c r="U9093"/>
      <c r="V9093"/>
      <c r="X9093"/>
      <c r="Y9093"/>
    </row>
    <row r="9094" spans="2:108" x14ac:dyDescent="0.3">
      <c r="B9094"/>
      <c r="C9094"/>
      <c r="E9094"/>
      <c r="F9094"/>
      <c r="G9094"/>
      <c r="H9094"/>
      <c r="I9094"/>
      <c r="K9094"/>
      <c r="N9094"/>
      <c r="U9094"/>
      <c r="V9094"/>
      <c r="X9094"/>
    </row>
    <row r="9095" spans="2:108" x14ac:dyDescent="0.3">
      <c r="B9095"/>
      <c r="C9095"/>
      <c r="E9095"/>
      <c r="F9095"/>
      <c r="G9095"/>
      <c r="H9095"/>
      <c r="I9095"/>
      <c r="K9095"/>
      <c r="N9095"/>
      <c r="U9095"/>
      <c r="V9095"/>
      <c r="X9095"/>
      <c r="DD9095"/>
    </row>
    <row r="9096" spans="2:108" x14ac:dyDescent="0.3">
      <c r="B9096"/>
      <c r="C9096"/>
      <c r="E9096"/>
      <c r="F9096"/>
      <c r="G9096"/>
      <c r="H9096"/>
      <c r="I9096"/>
      <c r="K9096"/>
      <c r="N9096"/>
      <c r="U9096"/>
      <c r="V9096"/>
      <c r="X9096"/>
    </row>
    <row r="9097" spans="2:108" x14ac:dyDescent="0.3">
      <c r="B9097"/>
      <c r="C9097"/>
      <c r="E9097"/>
      <c r="F9097"/>
      <c r="G9097"/>
      <c r="I9097"/>
      <c r="K9097"/>
      <c r="L9097"/>
      <c r="N9097"/>
      <c r="U9097"/>
      <c r="V9097"/>
      <c r="X9097"/>
      <c r="DD9097"/>
    </row>
    <row r="9098" spans="2:108" x14ac:dyDescent="0.3">
      <c r="B9098"/>
      <c r="C9098"/>
      <c r="E9098"/>
      <c r="F9098"/>
      <c r="G9098"/>
      <c r="H9098"/>
      <c r="I9098"/>
      <c r="K9098"/>
      <c r="N9098"/>
      <c r="U9098"/>
      <c r="V9098"/>
      <c r="X9098"/>
    </row>
    <row r="9099" spans="2:108" x14ac:dyDescent="0.3">
      <c r="B9099"/>
      <c r="C9099"/>
      <c r="E9099"/>
      <c r="F9099"/>
      <c r="G9099"/>
      <c r="H9099"/>
      <c r="I9099"/>
      <c r="K9099"/>
      <c r="N9099"/>
      <c r="U9099"/>
      <c r="V9099"/>
      <c r="X9099"/>
    </row>
    <row r="9100" spans="2:108" x14ac:dyDescent="0.3">
      <c r="B9100"/>
      <c r="C9100"/>
      <c r="E9100"/>
      <c r="F9100"/>
      <c r="G9100"/>
      <c r="H9100"/>
      <c r="I9100"/>
      <c r="K9100"/>
      <c r="N9100"/>
      <c r="U9100"/>
      <c r="V9100"/>
      <c r="X9100"/>
      <c r="DD9100"/>
    </row>
    <row r="9101" spans="2:108" x14ac:dyDescent="0.3">
      <c r="B9101"/>
      <c r="C9101"/>
      <c r="E9101"/>
      <c r="F9101"/>
      <c r="G9101"/>
      <c r="I9101"/>
      <c r="K9101"/>
      <c r="N9101"/>
      <c r="U9101"/>
      <c r="V9101"/>
      <c r="X9101"/>
    </row>
    <row r="9102" spans="2:108" x14ac:dyDescent="0.3">
      <c r="B9102"/>
      <c r="C9102"/>
      <c r="E9102"/>
      <c r="F9102"/>
      <c r="G9102"/>
      <c r="I9102"/>
      <c r="K9102"/>
      <c r="L9102"/>
      <c r="N9102"/>
      <c r="U9102"/>
      <c r="V9102"/>
      <c r="X9102"/>
      <c r="DD9102"/>
    </row>
    <row r="9103" spans="2:108" x14ac:dyDescent="0.3">
      <c r="B9103"/>
      <c r="C9103"/>
      <c r="E9103"/>
      <c r="F9103"/>
      <c r="G9103"/>
      <c r="H9103"/>
      <c r="I9103"/>
      <c r="K9103"/>
      <c r="N9103"/>
      <c r="U9103"/>
      <c r="V9103"/>
      <c r="X9103"/>
    </row>
    <row r="9104" spans="2:108" x14ac:dyDescent="0.3">
      <c r="B9104"/>
      <c r="C9104"/>
      <c r="E9104"/>
      <c r="F9104"/>
      <c r="G9104"/>
      <c r="H9104"/>
      <c r="I9104"/>
      <c r="K9104"/>
      <c r="N9104"/>
      <c r="U9104"/>
      <c r="V9104"/>
      <c r="X9104"/>
    </row>
    <row r="9105" spans="2:108" x14ac:dyDescent="0.3">
      <c r="B9105"/>
      <c r="C9105"/>
      <c r="E9105"/>
      <c r="F9105"/>
      <c r="G9105"/>
      <c r="H9105"/>
      <c r="I9105"/>
      <c r="K9105"/>
      <c r="N9105"/>
      <c r="U9105"/>
      <c r="V9105"/>
      <c r="X9105"/>
      <c r="DD9105"/>
    </row>
    <row r="9106" spans="2:108" x14ac:dyDescent="0.3">
      <c r="B9106"/>
      <c r="C9106"/>
      <c r="E9106"/>
      <c r="F9106"/>
      <c r="G9106"/>
      <c r="H9106"/>
      <c r="I9106"/>
      <c r="K9106"/>
      <c r="N9106"/>
      <c r="U9106"/>
      <c r="V9106"/>
      <c r="X9106"/>
    </row>
    <row r="9107" spans="2:108" x14ac:dyDescent="0.3">
      <c r="B9107"/>
      <c r="C9107"/>
      <c r="E9107"/>
      <c r="F9107"/>
      <c r="G9107"/>
      <c r="H9107"/>
      <c r="I9107"/>
      <c r="K9107"/>
      <c r="N9107"/>
      <c r="U9107"/>
      <c r="V9107"/>
      <c r="X9107"/>
    </row>
    <row r="9108" spans="2:108" x14ac:dyDescent="0.3">
      <c r="B9108"/>
      <c r="C9108"/>
      <c r="E9108"/>
      <c r="F9108"/>
      <c r="G9108"/>
      <c r="H9108"/>
      <c r="I9108"/>
      <c r="K9108"/>
      <c r="N9108"/>
      <c r="U9108"/>
      <c r="V9108"/>
      <c r="X9108"/>
      <c r="Y9108"/>
      <c r="DD9108"/>
    </row>
    <row r="9109" spans="2:108" x14ac:dyDescent="0.3">
      <c r="B9109"/>
      <c r="C9109"/>
      <c r="E9109"/>
      <c r="F9109"/>
      <c r="G9109"/>
      <c r="I9109"/>
      <c r="K9109"/>
      <c r="N9109"/>
      <c r="U9109"/>
      <c r="V9109"/>
      <c r="X9109"/>
      <c r="DD9109"/>
    </row>
    <row r="9110" spans="2:108" x14ac:dyDescent="0.3">
      <c r="B9110"/>
      <c r="C9110"/>
      <c r="E9110"/>
      <c r="F9110"/>
      <c r="G9110"/>
      <c r="H9110"/>
      <c r="I9110"/>
      <c r="K9110"/>
      <c r="N9110"/>
      <c r="U9110"/>
      <c r="V9110"/>
      <c r="X9110"/>
    </row>
    <row r="9111" spans="2:108" x14ac:dyDescent="0.3">
      <c r="B9111"/>
      <c r="C9111"/>
      <c r="E9111"/>
      <c r="F9111"/>
      <c r="G9111"/>
      <c r="H9111"/>
      <c r="I9111"/>
      <c r="K9111"/>
      <c r="N9111"/>
      <c r="U9111"/>
      <c r="V9111"/>
      <c r="X9111"/>
      <c r="DD9111"/>
    </row>
    <row r="9112" spans="2:108" x14ac:dyDescent="0.3">
      <c r="B9112"/>
      <c r="C9112"/>
      <c r="E9112"/>
      <c r="F9112"/>
      <c r="G9112"/>
      <c r="H9112"/>
      <c r="I9112"/>
      <c r="K9112"/>
      <c r="N9112"/>
      <c r="O9112"/>
      <c r="P9112"/>
      <c r="U9112"/>
      <c r="V9112"/>
      <c r="X9112"/>
      <c r="DD9112"/>
    </row>
    <row r="9113" spans="2:108" x14ac:dyDescent="0.3">
      <c r="B9113"/>
      <c r="C9113"/>
      <c r="E9113"/>
      <c r="F9113"/>
      <c r="G9113"/>
      <c r="H9113"/>
      <c r="I9113"/>
      <c r="K9113"/>
      <c r="N9113"/>
      <c r="U9113"/>
      <c r="V9113"/>
      <c r="X9113"/>
      <c r="Y9113"/>
    </row>
    <row r="9114" spans="2:108" x14ac:dyDescent="0.3">
      <c r="B9114"/>
      <c r="C9114"/>
      <c r="E9114"/>
      <c r="F9114"/>
      <c r="G9114"/>
      <c r="H9114"/>
      <c r="I9114"/>
      <c r="K9114"/>
      <c r="N9114"/>
      <c r="U9114"/>
      <c r="V9114"/>
      <c r="X9114"/>
    </row>
    <row r="9115" spans="2:108" x14ac:dyDescent="0.3">
      <c r="B9115"/>
      <c r="C9115"/>
      <c r="E9115"/>
      <c r="F9115"/>
      <c r="G9115"/>
      <c r="H9115"/>
      <c r="I9115"/>
      <c r="K9115"/>
      <c r="N9115"/>
      <c r="O9115"/>
      <c r="P9115"/>
      <c r="U9115"/>
      <c r="V9115"/>
      <c r="X9115"/>
      <c r="DD9115"/>
    </row>
    <row r="9116" spans="2:108" x14ac:dyDescent="0.3">
      <c r="B9116"/>
      <c r="C9116"/>
      <c r="E9116"/>
      <c r="F9116"/>
      <c r="G9116"/>
      <c r="I9116"/>
      <c r="K9116"/>
      <c r="L9116"/>
      <c r="N9116"/>
      <c r="U9116"/>
      <c r="V9116"/>
      <c r="X9116"/>
      <c r="DD9116"/>
    </row>
    <row r="9117" spans="2:108" x14ac:dyDescent="0.3">
      <c r="B9117"/>
      <c r="C9117"/>
      <c r="E9117"/>
      <c r="F9117"/>
      <c r="G9117"/>
      <c r="H9117"/>
      <c r="I9117"/>
      <c r="K9117"/>
      <c r="N9117"/>
      <c r="U9117"/>
      <c r="V9117"/>
      <c r="X9117"/>
    </row>
    <row r="9118" spans="2:108" x14ac:dyDescent="0.3">
      <c r="B9118"/>
      <c r="C9118"/>
      <c r="E9118"/>
      <c r="F9118"/>
      <c r="G9118"/>
      <c r="I9118"/>
      <c r="K9118"/>
      <c r="L9118"/>
      <c r="N9118"/>
      <c r="U9118"/>
      <c r="V9118"/>
      <c r="X9118"/>
      <c r="DD9118"/>
    </row>
    <row r="9119" spans="2:108" x14ac:dyDescent="0.3">
      <c r="B9119"/>
      <c r="C9119"/>
      <c r="E9119"/>
      <c r="F9119"/>
      <c r="G9119"/>
      <c r="H9119"/>
      <c r="I9119"/>
      <c r="K9119"/>
      <c r="N9119"/>
      <c r="O9119"/>
      <c r="P9119"/>
      <c r="U9119"/>
      <c r="V9119"/>
      <c r="X9119"/>
      <c r="DD9119"/>
    </row>
    <row r="9120" spans="2:108" x14ac:dyDescent="0.3">
      <c r="B9120"/>
      <c r="C9120"/>
      <c r="E9120"/>
      <c r="F9120"/>
      <c r="G9120"/>
      <c r="H9120"/>
      <c r="I9120"/>
      <c r="K9120"/>
      <c r="N9120"/>
      <c r="U9120"/>
      <c r="V9120"/>
      <c r="X9120"/>
    </row>
    <row r="9121" spans="2:108" x14ac:dyDescent="0.3">
      <c r="B9121"/>
      <c r="C9121"/>
      <c r="E9121"/>
      <c r="F9121"/>
      <c r="G9121"/>
      <c r="H9121"/>
      <c r="I9121"/>
      <c r="K9121"/>
      <c r="N9121"/>
      <c r="O9121"/>
      <c r="P9121"/>
      <c r="U9121"/>
      <c r="V9121"/>
      <c r="X9121"/>
      <c r="DD9121"/>
    </row>
    <row r="9122" spans="2:108" x14ac:dyDescent="0.3">
      <c r="B9122"/>
      <c r="C9122"/>
      <c r="E9122"/>
      <c r="F9122"/>
      <c r="G9122"/>
      <c r="H9122"/>
      <c r="I9122"/>
      <c r="K9122"/>
      <c r="N9122"/>
      <c r="U9122"/>
      <c r="V9122"/>
      <c r="X9122"/>
      <c r="DD9122"/>
    </row>
    <row r="9123" spans="2:108" x14ac:dyDescent="0.3">
      <c r="B9123"/>
      <c r="C9123"/>
      <c r="E9123"/>
      <c r="F9123"/>
      <c r="G9123"/>
      <c r="H9123"/>
      <c r="I9123"/>
      <c r="K9123"/>
      <c r="N9123"/>
      <c r="U9123"/>
      <c r="V9123"/>
      <c r="X9123"/>
    </row>
    <row r="9124" spans="2:108" x14ac:dyDescent="0.3">
      <c r="B9124"/>
      <c r="C9124"/>
      <c r="E9124"/>
      <c r="F9124"/>
      <c r="G9124"/>
      <c r="H9124"/>
      <c r="I9124"/>
      <c r="K9124"/>
      <c r="N9124"/>
      <c r="U9124"/>
      <c r="V9124"/>
      <c r="X9124"/>
    </row>
    <row r="9125" spans="2:108" x14ac:dyDescent="0.3">
      <c r="B9125"/>
      <c r="C9125"/>
      <c r="E9125"/>
      <c r="F9125"/>
      <c r="G9125"/>
      <c r="I9125"/>
      <c r="K9125"/>
      <c r="L9125"/>
      <c r="N9125"/>
      <c r="U9125"/>
      <c r="V9125"/>
      <c r="X9125"/>
      <c r="DD9125"/>
    </row>
    <row r="9126" spans="2:108" x14ac:dyDescent="0.3">
      <c r="B9126"/>
      <c r="C9126"/>
      <c r="E9126"/>
      <c r="F9126"/>
      <c r="G9126"/>
      <c r="I9126"/>
      <c r="K9126"/>
      <c r="N9126"/>
      <c r="U9126"/>
      <c r="V9126"/>
      <c r="X9126"/>
    </row>
    <row r="9127" spans="2:108" x14ac:dyDescent="0.3">
      <c r="B9127"/>
      <c r="C9127"/>
      <c r="E9127"/>
      <c r="F9127"/>
      <c r="G9127"/>
      <c r="H9127"/>
      <c r="I9127"/>
      <c r="K9127"/>
      <c r="N9127"/>
      <c r="U9127"/>
      <c r="V9127"/>
      <c r="X9127"/>
      <c r="DD9127"/>
    </row>
    <row r="9128" spans="2:108" x14ac:dyDescent="0.3">
      <c r="B9128"/>
      <c r="C9128"/>
      <c r="E9128"/>
      <c r="F9128"/>
      <c r="G9128"/>
      <c r="I9128"/>
      <c r="K9128"/>
      <c r="N9128"/>
      <c r="U9128"/>
      <c r="V9128"/>
      <c r="X9128"/>
      <c r="DD9128"/>
    </row>
    <row r="9129" spans="2:108" x14ac:dyDescent="0.3">
      <c r="B9129"/>
      <c r="C9129"/>
      <c r="E9129"/>
      <c r="F9129"/>
      <c r="G9129"/>
      <c r="H9129"/>
      <c r="I9129"/>
      <c r="K9129"/>
      <c r="N9129"/>
      <c r="O9129"/>
      <c r="P9129"/>
      <c r="U9129"/>
      <c r="V9129"/>
      <c r="X9129"/>
      <c r="DD9129"/>
    </row>
    <row r="9130" spans="2:108" x14ac:dyDescent="0.3">
      <c r="B9130"/>
      <c r="C9130"/>
      <c r="E9130"/>
      <c r="F9130"/>
      <c r="G9130"/>
      <c r="H9130"/>
      <c r="I9130"/>
      <c r="K9130"/>
      <c r="N9130"/>
      <c r="U9130"/>
      <c r="V9130"/>
      <c r="X9130"/>
    </row>
    <row r="9131" spans="2:108" x14ac:dyDescent="0.3">
      <c r="B9131"/>
      <c r="C9131"/>
      <c r="E9131"/>
      <c r="F9131"/>
      <c r="G9131"/>
      <c r="I9131"/>
      <c r="K9131"/>
      <c r="N9131"/>
      <c r="U9131"/>
      <c r="V9131"/>
      <c r="X9131"/>
    </row>
    <row r="9132" spans="2:108" x14ac:dyDescent="0.3">
      <c r="B9132"/>
      <c r="C9132"/>
      <c r="E9132"/>
      <c r="F9132"/>
      <c r="G9132"/>
      <c r="H9132"/>
      <c r="I9132"/>
      <c r="K9132"/>
      <c r="N9132"/>
      <c r="U9132"/>
      <c r="V9132"/>
      <c r="X9132"/>
    </row>
    <row r="9133" spans="2:108" x14ac:dyDescent="0.3">
      <c r="B9133"/>
      <c r="C9133"/>
      <c r="E9133"/>
      <c r="F9133"/>
      <c r="G9133"/>
      <c r="H9133"/>
      <c r="I9133"/>
      <c r="K9133"/>
      <c r="N9133"/>
      <c r="U9133"/>
      <c r="V9133"/>
      <c r="X9133"/>
      <c r="DD9133"/>
    </row>
    <row r="9134" spans="2:108" x14ac:dyDescent="0.3">
      <c r="B9134"/>
      <c r="C9134"/>
      <c r="E9134"/>
      <c r="F9134"/>
      <c r="G9134"/>
      <c r="H9134"/>
      <c r="I9134"/>
      <c r="K9134"/>
      <c r="N9134"/>
      <c r="U9134"/>
      <c r="V9134"/>
      <c r="X9134"/>
      <c r="DD9134"/>
    </row>
    <row r="9135" spans="2:108" x14ac:dyDescent="0.3">
      <c r="B9135"/>
      <c r="C9135"/>
      <c r="E9135"/>
      <c r="F9135"/>
      <c r="G9135"/>
      <c r="H9135"/>
      <c r="I9135"/>
      <c r="K9135"/>
      <c r="N9135"/>
      <c r="U9135"/>
      <c r="V9135"/>
      <c r="X9135"/>
    </row>
    <row r="9136" spans="2:108" x14ac:dyDescent="0.3">
      <c r="B9136"/>
      <c r="C9136"/>
      <c r="E9136"/>
      <c r="F9136"/>
      <c r="G9136"/>
      <c r="H9136"/>
      <c r="I9136"/>
      <c r="K9136"/>
      <c r="N9136"/>
      <c r="U9136"/>
      <c r="V9136"/>
      <c r="X9136"/>
      <c r="DD9136"/>
    </row>
    <row r="9137" spans="2:108" x14ac:dyDescent="0.3">
      <c r="B9137"/>
      <c r="C9137"/>
      <c r="E9137"/>
      <c r="F9137"/>
      <c r="G9137"/>
      <c r="H9137"/>
      <c r="I9137"/>
      <c r="K9137"/>
      <c r="N9137"/>
      <c r="U9137"/>
      <c r="V9137"/>
      <c r="X9137"/>
    </row>
    <row r="9138" spans="2:108" x14ac:dyDescent="0.3">
      <c r="B9138"/>
      <c r="C9138"/>
      <c r="E9138"/>
      <c r="F9138"/>
      <c r="G9138"/>
      <c r="H9138"/>
      <c r="I9138"/>
      <c r="K9138"/>
      <c r="N9138"/>
      <c r="O9138"/>
      <c r="P9138"/>
      <c r="U9138"/>
      <c r="V9138"/>
      <c r="X9138"/>
      <c r="DD9138"/>
    </row>
    <row r="9139" spans="2:108" x14ac:dyDescent="0.3">
      <c r="B9139"/>
      <c r="C9139"/>
      <c r="E9139"/>
      <c r="F9139"/>
      <c r="G9139"/>
      <c r="H9139"/>
      <c r="I9139"/>
      <c r="K9139"/>
      <c r="N9139"/>
      <c r="U9139"/>
      <c r="V9139"/>
      <c r="X9139"/>
      <c r="DD9139"/>
    </row>
    <row r="9140" spans="2:108" x14ac:dyDescent="0.3">
      <c r="B9140"/>
      <c r="C9140"/>
      <c r="E9140"/>
      <c r="F9140"/>
      <c r="G9140"/>
      <c r="I9140"/>
      <c r="K9140"/>
      <c r="N9140"/>
      <c r="U9140"/>
      <c r="V9140"/>
      <c r="X9140"/>
    </row>
    <row r="9141" spans="2:108" x14ac:dyDescent="0.3">
      <c r="B9141"/>
      <c r="C9141"/>
      <c r="E9141"/>
      <c r="F9141"/>
      <c r="G9141"/>
      <c r="H9141"/>
      <c r="I9141"/>
      <c r="K9141"/>
      <c r="N9141"/>
      <c r="O9141"/>
      <c r="P9141"/>
      <c r="U9141"/>
      <c r="V9141"/>
      <c r="X9141"/>
      <c r="DD9141"/>
    </row>
    <row r="9142" spans="2:108" x14ac:dyDescent="0.3">
      <c r="B9142"/>
      <c r="C9142"/>
      <c r="E9142"/>
      <c r="F9142"/>
      <c r="G9142"/>
      <c r="H9142"/>
      <c r="I9142"/>
      <c r="K9142"/>
      <c r="N9142"/>
      <c r="U9142"/>
      <c r="V9142"/>
      <c r="X9142"/>
    </row>
    <row r="9143" spans="2:108" x14ac:dyDescent="0.3">
      <c r="B9143"/>
      <c r="C9143"/>
      <c r="E9143"/>
      <c r="F9143"/>
      <c r="G9143"/>
      <c r="H9143"/>
      <c r="I9143"/>
      <c r="K9143"/>
      <c r="N9143"/>
      <c r="O9143"/>
      <c r="P9143"/>
      <c r="U9143"/>
      <c r="V9143"/>
      <c r="X9143"/>
      <c r="DD9143"/>
    </row>
    <row r="9144" spans="2:108" x14ac:dyDescent="0.3">
      <c r="B9144"/>
      <c r="C9144"/>
      <c r="E9144"/>
      <c r="F9144"/>
      <c r="G9144"/>
      <c r="I9144"/>
      <c r="K9144"/>
      <c r="L9144"/>
      <c r="N9144"/>
      <c r="U9144"/>
      <c r="V9144"/>
      <c r="X9144"/>
      <c r="DD9144"/>
    </row>
    <row r="9145" spans="2:108" x14ac:dyDescent="0.3">
      <c r="B9145"/>
      <c r="C9145"/>
      <c r="E9145"/>
      <c r="F9145"/>
      <c r="G9145"/>
      <c r="I9145"/>
      <c r="K9145"/>
      <c r="N9145"/>
      <c r="U9145"/>
      <c r="V9145"/>
      <c r="X9145"/>
    </row>
    <row r="9146" spans="2:108" x14ac:dyDescent="0.3">
      <c r="B9146"/>
      <c r="C9146"/>
      <c r="E9146"/>
      <c r="F9146"/>
      <c r="G9146"/>
      <c r="I9146"/>
      <c r="K9146"/>
      <c r="N9146"/>
      <c r="U9146"/>
      <c r="V9146"/>
      <c r="X9146"/>
    </row>
    <row r="9147" spans="2:108" x14ac:dyDescent="0.3">
      <c r="B9147"/>
      <c r="C9147"/>
      <c r="E9147"/>
      <c r="F9147"/>
      <c r="G9147"/>
      <c r="H9147"/>
      <c r="I9147"/>
      <c r="K9147"/>
      <c r="N9147"/>
      <c r="U9147"/>
      <c r="V9147"/>
      <c r="X9147"/>
      <c r="DD9147"/>
    </row>
    <row r="9148" spans="2:108" x14ac:dyDescent="0.3">
      <c r="B9148"/>
      <c r="C9148"/>
      <c r="E9148"/>
      <c r="F9148"/>
      <c r="G9148"/>
      <c r="I9148"/>
      <c r="K9148"/>
      <c r="N9148"/>
      <c r="U9148"/>
      <c r="V9148"/>
      <c r="X9148"/>
    </row>
    <row r="9149" spans="2:108" x14ac:dyDescent="0.3">
      <c r="B9149"/>
      <c r="C9149"/>
      <c r="E9149"/>
      <c r="F9149"/>
      <c r="G9149"/>
      <c r="H9149"/>
      <c r="I9149"/>
      <c r="K9149"/>
      <c r="N9149"/>
      <c r="U9149"/>
      <c r="V9149"/>
      <c r="X9149"/>
    </row>
    <row r="9150" spans="2:108" x14ac:dyDescent="0.3">
      <c r="B9150"/>
      <c r="C9150"/>
      <c r="E9150"/>
      <c r="F9150"/>
      <c r="G9150"/>
      <c r="H9150"/>
      <c r="I9150"/>
      <c r="K9150"/>
      <c r="N9150"/>
      <c r="O9150"/>
      <c r="P9150"/>
      <c r="U9150"/>
      <c r="V9150"/>
      <c r="X9150"/>
      <c r="DD9150"/>
    </row>
    <row r="9151" spans="2:108" x14ac:dyDescent="0.3">
      <c r="B9151"/>
      <c r="C9151"/>
      <c r="E9151"/>
      <c r="F9151"/>
      <c r="G9151"/>
      <c r="H9151"/>
      <c r="I9151"/>
      <c r="K9151"/>
      <c r="N9151"/>
      <c r="O9151"/>
      <c r="P9151"/>
      <c r="U9151"/>
      <c r="V9151"/>
      <c r="X9151"/>
      <c r="DD9151"/>
    </row>
    <row r="9152" spans="2:108" x14ac:dyDescent="0.3">
      <c r="B9152"/>
      <c r="C9152"/>
      <c r="E9152"/>
      <c r="F9152"/>
      <c r="G9152"/>
      <c r="H9152"/>
      <c r="I9152"/>
      <c r="K9152"/>
      <c r="N9152"/>
      <c r="U9152"/>
      <c r="V9152"/>
      <c r="X9152"/>
      <c r="DD9152"/>
    </row>
    <row r="9153" spans="2:108" x14ac:dyDescent="0.3">
      <c r="B9153"/>
      <c r="C9153"/>
      <c r="E9153"/>
      <c r="F9153"/>
      <c r="G9153"/>
      <c r="H9153"/>
      <c r="I9153"/>
      <c r="K9153"/>
      <c r="N9153"/>
      <c r="U9153"/>
      <c r="V9153"/>
      <c r="X9153"/>
    </row>
    <row r="9154" spans="2:108" x14ac:dyDescent="0.3">
      <c r="B9154"/>
      <c r="C9154"/>
      <c r="E9154"/>
      <c r="F9154"/>
      <c r="G9154"/>
      <c r="H9154"/>
      <c r="I9154"/>
      <c r="K9154"/>
      <c r="N9154"/>
      <c r="U9154"/>
      <c r="V9154"/>
      <c r="X9154"/>
      <c r="DD9154"/>
    </row>
    <row r="9155" spans="2:108" x14ac:dyDescent="0.3">
      <c r="B9155"/>
      <c r="C9155"/>
      <c r="E9155"/>
      <c r="F9155"/>
      <c r="G9155"/>
      <c r="H9155"/>
      <c r="I9155"/>
      <c r="K9155"/>
      <c r="N9155"/>
      <c r="O9155"/>
      <c r="P9155"/>
      <c r="U9155"/>
      <c r="V9155"/>
      <c r="X9155"/>
      <c r="DD9155"/>
    </row>
    <row r="9156" spans="2:108" x14ac:dyDescent="0.3">
      <c r="B9156"/>
      <c r="C9156"/>
      <c r="E9156"/>
      <c r="F9156"/>
      <c r="G9156"/>
      <c r="H9156"/>
      <c r="I9156"/>
      <c r="K9156"/>
      <c r="N9156"/>
      <c r="U9156"/>
      <c r="V9156"/>
      <c r="X9156"/>
    </row>
    <row r="9157" spans="2:108" x14ac:dyDescent="0.3">
      <c r="B9157"/>
      <c r="C9157"/>
      <c r="E9157"/>
      <c r="F9157"/>
      <c r="G9157"/>
      <c r="H9157"/>
      <c r="I9157"/>
      <c r="K9157"/>
      <c r="N9157"/>
      <c r="O9157"/>
      <c r="P9157"/>
      <c r="U9157"/>
      <c r="V9157"/>
      <c r="X9157"/>
      <c r="DD9157"/>
    </row>
    <row r="9158" spans="2:108" x14ac:dyDescent="0.3">
      <c r="B9158"/>
      <c r="C9158"/>
      <c r="E9158"/>
      <c r="F9158"/>
      <c r="G9158"/>
      <c r="H9158"/>
      <c r="I9158"/>
      <c r="K9158"/>
      <c r="N9158"/>
      <c r="U9158"/>
      <c r="V9158"/>
      <c r="X9158"/>
    </row>
    <row r="9159" spans="2:108" x14ac:dyDescent="0.3">
      <c r="B9159"/>
      <c r="C9159"/>
      <c r="E9159"/>
      <c r="F9159"/>
      <c r="G9159"/>
      <c r="H9159"/>
      <c r="I9159"/>
      <c r="K9159"/>
      <c r="N9159"/>
      <c r="U9159"/>
      <c r="V9159"/>
      <c r="X9159"/>
    </row>
    <row r="9160" spans="2:108" x14ac:dyDescent="0.3">
      <c r="B9160"/>
      <c r="C9160"/>
      <c r="E9160"/>
      <c r="F9160"/>
      <c r="G9160"/>
      <c r="H9160"/>
      <c r="I9160"/>
      <c r="K9160"/>
      <c r="N9160"/>
      <c r="U9160"/>
      <c r="V9160"/>
      <c r="X9160"/>
    </row>
    <row r="9161" spans="2:108" x14ac:dyDescent="0.3">
      <c r="B9161"/>
      <c r="C9161"/>
      <c r="E9161"/>
      <c r="F9161"/>
      <c r="G9161"/>
      <c r="H9161"/>
      <c r="I9161"/>
      <c r="K9161"/>
      <c r="N9161"/>
      <c r="U9161"/>
      <c r="V9161"/>
      <c r="X9161"/>
      <c r="DD9161"/>
    </row>
    <row r="9162" spans="2:108" x14ac:dyDescent="0.3">
      <c r="B9162"/>
      <c r="C9162"/>
      <c r="E9162"/>
      <c r="F9162"/>
      <c r="G9162"/>
      <c r="I9162"/>
      <c r="K9162"/>
      <c r="N9162"/>
      <c r="U9162"/>
      <c r="V9162"/>
      <c r="X9162"/>
    </row>
    <row r="9163" spans="2:108" x14ac:dyDescent="0.3">
      <c r="B9163"/>
      <c r="C9163"/>
      <c r="E9163"/>
      <c r="F9163"/>
      <c r="G9163"/>
      <c r="I9163"/>
      <c r="K9163"/>
      <c r="L9163"/>
      <c r="N9163"/>
      <c r="U9163"/>
      <c r="V9163"/>
      <c r="X9163"/>
      <c r="DD9163"/>
    </row>
    <row r="9164" spans="2:108" x14ac:dyDescent="0.3">
      <c r="B9164"/>
      <c r="C9164"/>
      <c r="E9164"/>
      <c r="F9164"/>
      <c r="G9164"/>
      <c r="H9164"/>
      <c r="I9164"/>
      <c r="K9164"/>
      <c r="N9164"/>
      <c r="U9164"/>
      <c r="V9164"/>
      <c r="X9164"/>
    </row>
    <row r="9165" spans="2:108" x14ac:dyDescent="0.3">
      <c r="B9165"/>
      <c r="C9165"/>
      <c r="E9165"/>
      <c r="F9165"/>
      <c r="G9165"/>
      <c r="H9165"/>
      <c r="I9165"/>
      <c r="K9165"/>
      <c r="N9165"/>
      <c r="U9165"/>
      <c r="V9165"/>
      <c r="X9165"/>
      <c r="DD9165"/>
    </row>
    <row r="9166" spans="2:108" x14ac:dyDescent="0.3">
      <c r="B9166"/>
      <c r="C9166"/>
      <c r="E9166"/>
      <c r="F9166"/>
      <c r="G9166"/>
      <c r="H9166"/>
      <c r="I9166"/>
      <c r="K9166"/>
      <c r="N9166"/>
      <c r="U9166"/>
      <c r="V9166"/>
      <c r="X9166"/>
      <c r="Y9166"/>
    </row>
    <row r="9167" spans="2:108" x14ac:dyDescent="0.3">
      <c r="B9167"/>
      <c r="C9167"/>
      <c r="E9167"/>
      <c r="F9167"/>
      <c r="G9167"/>
      <c r="H9167"/>
      <c r="I9167"/>
      <c r="K9167"/>
      <c r="N9167"/>
      <c r="U9167"/>
      <c r="V9167"/>
      <c r="X9167"/>
      <c r="DD9167"/>
    </row>
    <row r="9168" spans="2:108" x14ac:dyDescent="0.3">
      <c r="B9168"/>
      <c r="C9168"/>
      <c r="E9168"/>
      <c r="F9168"/>
      <c r="G9168"/>
      <c r="H9168"/>
      <c r="I9168"/>
      <c r="K9168"/>
      <c r="N9168"/>
      <c r="U9168"/>
      <c r="V9168"/>
      <c r="X9168"/>
    </row>
    <row r="9169" spans="2:108" x14ac:dyDescent="0.3">
      <c r="B9169"/>
      <c r="C9169"/>
      <c r="E9169"/>
      <c r="F9169"/>
      <c r="G9169"/>
      <c r="H9169"/>
      <c r="I9169"/>
      <c r="K9169"/>
      <c r="N9169"/>
      <c r="O9169"/>
      <c r="P9169"/>
      <c r="U9169"/>
      <c r="V9169"/>
      <c r="X9169"/>
      <c r="DD9169"/>
    </row>
    <row r="9170" spans="2:108" x14ac:dyDescent="0.3">
      <c r="B9170"/>
      <c r="C9170"/>
      <c r="E9170"/>
      <c r="F9170"/>
      <c r="G9170"/>
      <c r="H9170"/>
      <c r="I9170"/>
      <c r="K9170"/>
      <c r="N9170"/>
      <c r="O9170"/>
      <c r="P9170"/>
      <c r="U9170"/>
      <c r="V9170"/>
      <c r="X9170"/>
      <c r="DD9170"/>
    </row>
    <row r="9171" spans="2:108" x14ac:dyDescent="0.3">
      <c r="B9171"/>
      <c r="C9171"/>
      <c r="E9171"/>
      <c r="F9171"/>
      <c r="G9171"/>
      <c r="H9171"/>
      <c r="I9171"/>
      <c r="K9171"/>
      <c r="N9171"/>
      <c r="U9171"/>
      <c r="V9171"/>
      <c r="X9171"/>
    </row>
    <row r="9172" spans="2:108" x14ac:dyDescent="0.3">
      <c r="B9172"/>
      <c r="C9172"/>
      <c r="E9172"/>
      <c r="F9172"/>
      <c r="G9172"/>
      <c r="H9172"/>
      <c r="I9172"/>
      <c r="K9172"/>
      <c r="N9172"/>
      <c r="O9172"/>
      <c r="P9172"/>
      <c r="U9172"/>
      <c r="V9172"/>
      <c r="X9172"/>
      <c r="DD9172"/>
    </row>
    <row r="9173" spans="2:108" x14ac:dyDescent="0.3">
      <c r="B9173"/>
      <c r="C9173"/>
      <c r="E9173"/>
      <c r="F9173"/>
      <c r="G9173"/>
      <c r="H9173"/>
      <c r="I9173"/>
      <c r="K9173"/>
      <c r="N9173"/>
      <c r="U9173"/>
      <c r="V9173"/>
      <c r="X9173"/>
    </row>
    <row r="9174" spans="2:108" x14ac:dyDescent="0.3">
      <c r="B9174"/>
      <c r="C9174"/>
      <c r="E9174"/>
      <c r="F9174"/>
      <c r="G9174"/>
      <c r="H9174"/>
      <c r="I9174"/>
      <c r="K9174"/>
      <c r="N9174"/>
      <c r="U9174"/>
      <c r="V9174"/>
      <c r="X9174"/>
    </row>
    <row r="9175" spans="2:108" x14ac:dyDescent="0.3">
      <c r="B9175"/>
      <c r="C9175"/>
      <c r="E9175"/>
      <c r="F9175"/>
      <c r="G9175"/>
      <c r="H9175"/>
      <c r="I9175"/>
      <c r="K9175"/>
      <c r="N9175"/>
      <c r="O9175"/>
      <c r="P9175"/>
      <c r="Q9175"/>
      <c r="U9175"/>
      <c r="V9175"/>
      <c r="X9175"/>
      <c r="DD9175"/>
    </row>
    <row r="9176" spans="2:108" x14ac:dyDescent="0.3">
      <c r="B9176"/>
      <c r="C9176"/>
      <c r="E9176"/>
      <c r="F9176"/>
      <c r="G9176"/>
      <c r="I9176"/>
      <c r="K9176"/>
      <c r="N9176"/>
      <c r="U9176"/>
      <c r="V9176"/>
      <c r="X9176"/>
    </row>
    <row r="9177" spans="2:108" x14ac:dyDescent="0.3">
      <c r="B9177"/>
      <c r="C9177"/>
      <c r="E9177"/>
      <c r="F9177"/>
      <c r="G9177"/>
      <c r="H9177"/>
      <c r="I9177"/>
      <c r="K9177"/>
      <c r="N9177"/>
      <c r="U9177"/>
      <c r="V9177"/>
      <c r="X9177"/>
    </row>
    <row r="9178" spans="2:108" x14ac:dyDescent="0.3">
      <c r="B9178"/>
      <c r="C9178"/>
      <c r="E9178"/>
      <c r="F9178"/>
      <c r="G9178"/>
      <c r="H9178"/>
      <c r="I9178"/>
      <c r="K9178"/>
      <c r="N9178"/>
      <c r="U9178"/>
      <c r="V9178"/>
      <c r="X9178"/>
      <c r="DD9178"/>
    </row>
    <row r="9179" spans="2:108" x14ac:dyDescent="0.3">
      <c r="B9179"/>
      <c r="C9179"/>
      <c r="E9179"/>
      <c r="F9179"/>
      <c r="G9179"/>
      <c r="I9179"/>
      <c r="K9179"/>
      <c r="N9179"/>
      <c r="U9179"/>
      <c r="V9179"/>
      <c r="X9179"/>
      <c r="Y9179"/>
      <c r="DD9179"/>
    </row>
    <row r="9180" spans="2:108" x14ac:dyDescent="0.3">
      <c r="B9180"/>
      <c r="C9180"/>
      <c r="E9180"/>
      <c r="F9180"/>
      <c r="G9180"/>
      <c r="H9180"/>
      <c r="I9180"/>
      <c r="K9180"/>
      <c r="N9180"/>
      <c r="O9180"/>
      <c r="P9180"/>
      <c r="U9180"/>
      <c r="V9180"/>
      <c r="X9180"/>
      <c r="DD9180"/>
    </row>
    <row r="9181" spans="2:108" x14ac:dyDescent="0.3">
      <c r="B9181"/>
      <c r="C9181"/>
      <c r="E9181"/>
      <c r="F9181"/>
      <c r="G9181"/>
      <c r="H9181"/>
      <c r="I9181"/>
      <c r="K9181"/>
      <c r="N9181"/>
      <c r="U9181"/>
      <c r="V9181"/>
      <c r="X9181"/>
    </row>
    <row r="9182" spans="2:108" x14ac:dyDescent="0.3">
      <c r="B9182"/>
      <c r="C9182"/>
      <c r="E9182"/>
      <c r="F9182"/>
      <c r="G9182"/>
      <c r="H9182"/>
      <c r="I9182"/>
      <c r="K9182"/>
      <c r="N9182"/>
      <c r="U9182"/>
      <c r="V9182"/>
      <c r="X9182"/>
    </row>
    <row r="9183" spans="2:108" x14ac:dyDescent="0.3">
      <c r="B9183"/>
      <c r="C9183"/>
      <c r="E9183"/>
      <c r="F9183"/>
      <c r="G9183"/>
      <c r="H9183"/>
      <c r="I9183"/>
      <c r="K9183"/>
      <c r="N9183"/>
      <c r="U9183"/>
      <c r="V9183"/>
      <c r="X9183"/>
      <c r="DD9183"/>
    </row>
    <row r="9184" spans="2:108" x14ac:dyDescent="0.3">
      <c r="B9184"/>
      <c r="C9184"/>
      <c r="E9184"/>
      <c r="F9184"/>
      <c r="G9184"/>
      <c r="I9184"/>
      <c r="K9184"/>
      <c r="N9184"/>
      <c r="U9184"/>
      <c r="V9184"/>
      <c r="X9184"/>
      <c r="DD9184"/>
    </row>
    <row r="9185" spans="2:108" x14ac:dyDescent="0.3">
      <c r="B9185"/>
      <c r="C9185"/>
      <c r="E9185"/>
      <c r="F9185"/>
      <c r="G9185"/>
      <c r="H9185"/>
      <c r="I9185"/>
      <c r="K9185"/>
      <c r="N9185"/>
      <c r="U9185"/>
      <c r="V9185"/>
      <c r="X9185"/>
    </row>
    <row r="9186" spans="2:108" x14ac:dyDescent="0.3">
      <c r="B9186"/>
      <c r="C9186"/>
      <c r="E9186"/>
      <c r="F9186"/>
      <c r="G9186"/>
      <c r="H9186"/>
      <c r="I9186"/>
      <c r="K9186"/>
      <c r="N9186"/>
      <c r="U9186"/>
      <c r="V9186"/>
      <c r="X9186"/>
    </row>
    <row r="9187" spans="2:108" x14ac:dyDescent="0.3">
      <c r="B9187"/>
      <c r="C9187"/>
      <c r="E9187"/>
      <c r="F9187"/>
      <c r="G9187"/>
      <c r="H9187"/>
      <c r="I9187"/>
      <c r="K9187"/>
      <c r="N9187"/>
      <c r="U9187"/>
      <c r="V9187"/>
      <c r="X9187"/>
      <c r="DD9187"/>
    </row>
    <row r="9188" spans="2:108" x14ac:dyDescent="0.3">
      <c r="B9188"/>
      <c r="C9188"/>
      <c r="E9188"/>
      <c r="F9188"/>
      <c r="G9188"/>
      <c r="H9188"/>
      <c r="I9188"/>
      <c r="K9188"/>
      <c r="N9188"/>
      <c r="U9188"/>
      <c r="V9188"/>
      <c r="X9188"/>
    </row>
    <row r="9189" spans="2:108" x14ac:dyDescent="0.3">
      <c r="B9189"/>
      <c r="C9189"/>
      <c r="E9189"/>
      <c r="F9189"/>
      <c r="G9189"/>
      <c r="H9189"/>
      <c r="I9189"/>
      <c r="K9189"/>
      <c r="N9189"/>
      <c r="U9189"/>
      <c r="V9189"/>
      <c r="X9189"/>
      <c r="AI9189"/>
      <c r="AK9189"/>
      <c r="DD9189"/>
    </row>
    <row r="9190" spans="2:108" x14ac:dyDescent="0.3">
      <c r="B9190"/>
      <c r="C9190"/>
      <c r="E9190"/>
      <c r="F9190"/>
      <c r="G9190"/>
      <c r="H9190"/>
      <c r="I9190"/>
      <c r="K9190"/>
      <c r="N9190"/>
      <c r="U9190"/>
      <c r="V9190"/>
      <c r="X9190"/>
      <c r="AI9190"/>
      <c r="AK9190"/>
      <c r="DD9190"/>
    </row>
    <row r="9191" spans="2:108" x14ac:dyDescent="0.3">
      <c r="B9191"/>
      <c r="C9191"/>
      <c r="E9191"/>
      <c r="F9191"/>
      <c r="G9191"/>
      <c r="H9191"/>
      <c r="I9191"/>
      <c r="K9191"/>
      <c r="N9191"/>
      <c r="U9191"/>
      <c r="V9191"/>
      <c r="X9191"/>
      <c r="AI9191"/>
      <c r="AK9191"/>
    </row>
    <row r="9192" spans="2:108" x14ac:dyDescent="0.3">
      <c r="B9192"/>
      <c r="C9192"/>
      <c r="E9192"/>
      <c r="F9192"/>
      <c r="G9192"/>
      <c r="H9192"/>
      <c r="I9192"/>
      <c r="K9192"/>
      <c r="N9192"/>
      <c r="U9192"/>
      <c r="V9192"/>
      <c r="X9192"/>
      <c r="AI9192"/>
      <c r="AK9192"/>
    </row>
    <row r="9193" spans="2:108" x14ac:dyDescent="0.3">
      <c r="B9193"/>
      <c r="C9193"/>
      <c r="E9193"/>
      <c r="F9193"/>
      <c r="G9193"/>
      <c r="H9193"/>
      <c r="I9193"/>
      <c r="K9193"/>
      <c r="N9193"/>
      <c r="O9193"/>
      <c r="P9193"/>
      <c r="U9193"/>
      <c r="V9193"/>
      <c r="X9193"/>
      <c r="AI9193"/>
      <c r="AJ9193"/>
      <c r="AK9193"/>
      <c r="DD9193"/>
    </row>
    <row r="9194" spans="2:108" x14ac:dyDescent="0.3">
      <c r="B9194"/>
      <c r="C9194"/>
      <c r="E9194"/>
      <c r="F9194"/>
      <c r="G9194"/>
      <c r="H9194"/>
      <c r="I9194"/>
      <c r="K9194"/>
      <c r="N9194"/>
      <c r="O9194"/>
      <c r="P9194"/>
      <c r="U9194"/>
      <c r="V9194"/>
      <c r="X9194"/>
      <c r="AI9194"/>
      <c r="AK9194"/>
      <c r="DD9194"/>
    </row>
    <row r="9195" spans="2:108" x14ac:dyDescent="0.3">
      <c r="B9195"/>
      <c r="C9195"/>
      <c r="E9195"/>
      <c r="F9195"/>
      <c r="G9195"/>
      <c r="H9195"/>
      <c r="I9195"/>
      <c r="K9195"/>
      <c r="N9195"/>
      <c r="U9195"/>
      <c r="V9195"/>
      <c r="X9195"/>
      <c r="AI9195"/>
      <c r="AK9195"/>
      <c r="DD9195"/>
    </row>
    <row r="9196" spans="2:108" x14ac:dyDescent="0.3">
      <c r="B9196"/>
      <c r="C9196"/>
      <c r="E9196"/>
      <c r="F9196"/>
      <c r="G9196"/>
      <c r="H9196"/>
      <c r="I9196"/>
      <c r="K9196"/>
      <c r="N9196"/>
      <c r="U9196"/>
      <c r="V9196"/>
      <c r="X9196"/>
      <c r="AI9196"/>
      <c r="AK9196"/>
      <c r="DD9196"/>
    </row>
    <row r="9197" spans="2:108" x14ac:dyDescent="0.3">
      <c r="B9197"/>
      <c r="C9197"/>
      <c r="E9197"/>
      <c r="F9197"/>
      <c r="G9197"/>
      <c r="H9197"/>
      <c r="I9197"/>
      <c r="K9197"/>
      <c r="N9197"/>
      <c r="U9197"/>
      <c r="V9197"/>
      <c r="X9197"/>
      <c r="AI9197"/>
      <c r="AK9197"/>
    </row>
    <row r="9198" spans="2:108" x14ac:dyDescent="0.3">
      <c r="B9198"/>
      <c r="C9198"/>
      <c r="E9198"/>
      <c r="F9198"/>
      <c r="G9198"/>
      <c r="H9198"/>
      <c r="I9198"/>
      <c r="K9198"/>
      <c r="N9198"/>
      <c r="U9198"/>
      <c r="V9198"/>
      <c r="X9198"/>
      <c r="AI9198"/>
      <c r="AK9198"/>
    </row>
    <row r="9199" spans="2:108" x14ac:dyDescent="0.3">
      <c r="B9199"/>
      <c r="C9199"/>
      <c r="E9199"/>
      <c r="F9199"/>
      <c r="G9199"/>
      <c r="H9199"/>
      <c r="I9199"/>
      <c r="K9199"/>
      <c r="N9199"/>
      <c r="U9199"/>
      <c r="V9199"/>
      <c r="X9199"/>
      <c r="AI9199"/>
      <c r="AK9199"/>
    </row>
    <row r="9200" spans="2:108" x14ac:dyDescent="0.3">
      <c r="B9200"/>
      <c r="C9200"/>
      <c r="E9200"/>
      <c r="F9200"/>
      <c r="G9200"/>
      <c r="H9200"/>
      <c r="I9200"/>
      <c r="K9200"/>
      <c r="N9200"/>
      <c r="U9200"/>
      <c r="V9200"/>
      <c r="X9200"/>
      <c r="AI9200"/>
      <c r="AK9200"/>
    </row>
    <row r="9201" spans="2:108" x14ac:dyDescent="0.3">
      <c r="B9201"/>
      <c r="C9201"/>
      <c r="E9201"/>
      <c r="F9201"/>
      <c r="G9201"/>
      <c r="H9201"/>
      <c r="I9201"/>
      <c r="K9201"/>
      <c r="N9201"/>
      <c r="U9201"/>
      <c r="V9201"/>
      <c r="X9201"/>
      <c r="AI9201"/>
      <c r="AK9201"/>
      <c r="DD9201"/>
    </row>
    <row r="9202" spans="2:108" x14ac:dyDescent="0.3">
      <c r="B9202"/>
      <c r="C9202"/>
      <c r="E9202"/>
      <c r="F9202"/>
      <c r="G9202"/>
      <c r="H9202"/>
      <c r="I9202"/>
      <c r="K9202"/>
      <c r="N9202"/>
      <c r="U9202"/>
      <c r="V9202"/>
      <c r="X9202"/>
      <c r="AI9202"/>
      <c r="AK9202"/>
      <c r="DD9202"/>
    </row>
    <row r="9203" spans="2:108" x14ac:dyDescent="0.3">
      <c r="B9203"/>
      <c r="C9203"/>
      <c r="E9203"/>
      <c r="F9203"/>
      <c r="G9203"/>
      <c r="H9203"/>
      <c r="I9203"/>
      <c r="K9203"/>
      <c r="N9203"/>
      <c r="U9203"/>
      <c r="V9203"/>
      <c r="X9203"/>
      <c r="AI9203"/>
      <c r="AK9203"/>
    </row>
    <row r="9204" spans="2:108" x14ac:dyDescent="0.3">
      <c r="B9204"/>
      <c r="C9204"/>
      <c r="E9204"/>
      <c r="F9204"/>
      <c r="G9204"/>
      <c r="H9204"/>
      <c r="I9204"/>
      <c r="K9204"/>
      <c r="N9204"/>
      <c r="U9204"/>
      <c r="V9204"/>
      <c r="X9204"/>
      <c r="AI9204"/>
      <c r="AK9204"/>
    </row>
    <row r="9205" spans="2:108" x14ac:dyDescent="0.3">
      <c r="B9205"/>
      <c r="C9205"/>
      <c r="E9205"/>
      <c r="F9205"/>
      <c r="G9205"/>
      <c r="H9205"/>
      <c r="I9205"/>
      <c r="K9205"/>
      <c r="N9205"/>
      <c r="U9205"/>
      <c r="V9205"/>
      <c r="X9205"/>
      <c r="AI9205"/>
      <c r="AK9205"/>
    </row>
    <row r="9206" spans="2:108" x14ac:dyDescent="0.3">
      <c r="B9206"/>
      <c r="C9206"/>
      <c r="E9206"/>
      <c r="F9206"/>
      <c r="G9206"/>
      <c r="H9206"/>
      <c r="I9206"/>
      <c r="K9206"/>
      <c r="N9206"/>
      <c r="U9206"/>
      <c r="V9206"/>
      <c r="X9206"/>
      <c r="AI9206"/>
      <c r="AK9206"/>
    </row>
    <row r="9207" spans="2:108" x14ac:dyDescent="0.3">
      <c r="B9207"/>
      <c r="C9207"/>
      <c r="E9207"/>
      <c r="F9207"/>
      <c r="G9207"/>
      <c r="H9207"/>
      <c r="I9207"/>
      <c r="K9207"/>
      <c r="N9207"/>
      <c r="U9207"/>
      <c r="V9207"/>
      <c r="X9207"/>
      <c r="AI9207"/>
      <c r="AK9207"/>
    </row>
    <row r="9208" spans="2:108" x14ac:dyDescent="0.3">
      <c r="B9208"/>
      <c r="C9208"/>
      <c r="E9208"/>
      <c r="F9208"/>
      <c r="G9208"/>
      <c r="H9208"/>
      <c r="I9208"/>
      <c r="K9208"/>
      <c r="N9208"/>
      <c r="U9208"/>
      <c r="V9208"/>
      <c r="X9208"/>
      <c r="AI9208"/>
      <c r="AK9208"/>
    </row>
    <row r="9209" spans="2:108" x14ac:dyDescent="0.3">
      <c r="B9209"/>
      <c r="C9209"/>
      <c r="E9209"/>
      <c r="F9209"/>
      <c r="G9209"/>
      <c r="H9209"/>
      <c r="I9209"/>
      <c r="K9209"/>
      <c r="N9209"/>
      <c r="U9209"/>
      <c r="V9209"/>
      <c r="X9209"/>
      <c r="AI9209"/>
      <c r="AK9209"/>
    </row>
    <row r="9210" spans="2:108" x14ac:dyDescent="0.3">
      <c r="B9210"/>
      <c r="C9210"/>
      <c r="E9210"/>
      <c r="F9210"/>
      <c r="G9210"/>
      <c r="H9210"/>
      <c r="I9210"/>
      <c r="K9210"/>
      <c r="N9210"/>
      <c r="U9210"/>
      <c r="V9210"/>
      <c r="X9210"/>
      <c r="AI9210"/>
      <c r="AK9210"/>
    </row>
    <row r="9211" spans="2:108" x14ac:dyDescent="0.3">
      <c r="B9211"/>
      <c r="C9211"/>
      <c r="E9211"/>
      <c r="F9211"/>
      <c r="G9211"/>
      <c r="H9211"/>
      <c r="I9211"/>
      <c r="K9211"/>
      <c r="N9211"/>
      <c r="U9211"/>
      <c r="V9211"/>
      <c r="X9211"/>
      <c r="AI9211"/>
      <c r="AK9211"/>
      <c r="DD9211"/>
    </row>
    <row r="9212" spans="2:108" x14ac:dyDescent="0.3">
      <c r="B9212"/>
      <c r="C9212"/>
      <c r="E9212"/>
      <c r="F9212"/>
      <c r="G9212"/>
      <c r="H9212"/>
      <c r="I9212"/>
      <c r="K9212"/>
      <c r="N9212"/>
      <c r="U9212"/>
      <c r="V9212"/>
      <c r="X9212"/>
      <c r="AI9212"/>
      <c r="AK9212"/>
    </row>
    <row r="9213" spans="2:108" x14ac:dyDescent="0.3">
      <c r="B9213"/>
      <c r="C9213"/>
      <c r="E9213"/>
      <c r="F9213"/>
      <c r="G9213"/>
      <c r="H9213"/>
      <c r="I9213"/>
      <c r="K9213"/>
      <c r="N9213"/>
      <c r="U9213"/>
      <c r="V9213"/>
      <c r="X9213"/>
      <c r="AI9213"/>
      <c r="AK9213"/>
      <c r="DD9213"/>
    </row>
    <row r="9214" spans="2:108" x14ac:dyDescent="0.3">
      <c r="B9214"/>
      <c r="C9214"/>
      <c r="E9214"/>
      <c r="F9214"/>
      <c r="G9214"/>
      <c r="H9214"/>
      <c r="I9214"/>
      <c r="K9214"/>
      <c r="N9214"/>
      <c r="U9214"/>
      <c r="V9214"/>
      <c r="X9214"/>
      <c r="AI9214"/>
      <c r="AK9214"/>
      <c r="DD9214"/>
    </row>
    <row r="9215" spans="2:108" x14ac:dyDescent="0.3">
      <c r="B9215"/>
      <c r="C9215"/>
      <c r="E9215"/>
      <c r="F9215"/>
      <c r="G9215"/>
      <c r="H9215"/>
      <c r="I9215"/>
      <c r="K9215"/>
      <c r="N9215"/>
      <c r="O9215"/>
      <c r="P9215"/>
      <c r="U9215"/>
      <c r="V9215"/>
      <c r="X9215"/>
      <c r="AI9215"/>
      <c r="AJ9215"/>
      <c r="AK9215"/>
      <c r="DD9215"/>
    </row>
    <row r="9216" spans="2:108" x14ac:dyDescent="0.3">
      <c r="B9216"/>
      <c r="C9216"/>
      <c r="E9216"/>
      <c r="F9216"/>
      <c r="G9216"/>
      <c r="H9216"/>
      <c r="I9216"/>
      <c r="K9216"/>
      <c r="N9216"/>
      <c r="U9216"/>
      <c r="V9216"/>
      <c r="X9216"/>
      <c r="AI9216"/>
      <c r="AK9216"/>
    </row>
    <row r="9217" spans="2:108" x14ac:dyDescent="0.3">
      <c r="B9217"/>
      <c r="C9217"/>
      <c r="E9217"/>
      <c r="F9217"/>
      <c r="G9217"/>
      <c r="H9217"/>
      <c r="I9217"/>
      <c r="K9217"/>
      <c r="N9217"/>
      <c r="U9217"/>
      <c r="V9217"/>
      <c r="X9217"/>
      <c r="AI9217"/>
      <c r="AK9217"/>
    </row>
    <row r="9218" spans="2:108" x14ac:dyDescent="0.3">
      <c r="B9218"/>
      <c r="C9218"/>
      <c r="E9218"/>
      <c r="F9218"/>
      <c r="G9218"/>
      <c r="H9218"/>
      <c r="I9218"/>
      <c r="K9218"/>
      <c r="N9218"/>
      <c r="U9218"/>
      <c r="V9218"/>
      <c r="X9218"/>
      <c r="AI9218"/>
      <c r="AK9218"/>
    </row>
    <row r="9219" spans="2:108" x14ac:dyDescent="0.3">
      <c r="B9219"/>
      <c r="C9219"/>
      <c r="E9219"/>
      <c r="F9219"/>
      <c r="G9219"/>
      <c r="H9219"/>
      <c r="I9219"/>
      <c r="K9219"/>
      <c r="N9219"/>
      <c r="U9219"/>
      <c r="V9219"/>
      <c r="X9219"/>
      <c r="AI9219"/>
      <c r="AK9219"/>
    </row>
    <row r="9220" spans="2:108" x14ac:dyDescent="0.3">
      <c r="B9220"/>
      <c r="C9220"/>
      <c r="E9220"/>
      <c r="F9220"/>
      <c r="G9220"/>
      <c r="H9220"/>
      <c r="I9220"/>
      <c r="K9220"/>
      <c r="N9220"/>
      <c r="U9220"/>
      <c r="V9220"/>
      <c r="X9220"/>
      <c r="AI9220"/>
      <c r="AK9220"/>
    </row>
    <row r="9221" spans="2:108" x14ac:dyDescent="0.3">
      <c r="B9221"/>
      <c r="C9221"/>
      <c r="E9221"/>
      <c r="F9221"/>
      <c r="G9221"/>
      <c r="H9221"/>
      <c r="I9221"/>
      <c r="K9221"/>
      <c r="N9221"/>
      <c r="U9221"/>
      <c r="V9221"/>
      <c r="X9221"/>
      <c r="AI9221"/>
      <c r="AK9221"/>
      <c r="DD9221"/>
    </row>
    <row r="9222" spans="2:108" x14ac:dyDescent="0.3">
      <c r="B9222"/>
      <c r="C9222"/>
      <c r="E9222"/>
      <c r="F9222"/>
      <c r="G9222"/>
      <c r="H9222"/>
      <c r="I9222"/>
      <c r="K9222"/>
      <c r="N9222"/>
      <c r="U9222"/>
      <c r="V9222"/>
      <c r="X9222"/>
      <c r="AI9222"/>
      <c r="AK9222"/>
    </row>
    <row r="9223" spans="2:108" x14ac:dyDescent="0.3">
      <c r="B9223"/>
      <c r="C9223"/>
      <c r="E9223"/>
      <c r="F9223"/>
      <c r="G9223"/>
      <c r="H9223"/>
      <c r="I9223"/>
      <c r="K9223"/>
      <c r="N9223"/>
      <c r="U9223"/>
      <c r="V9223"/>
      <c r="X9223"/>
      <c r="AI9223"/>
      <c r="AK9223"/>
      <c r="DD9223"/>
    </row>
    <row r="9224" spans="2:108" x14ac:dyDescent="0.3">
      <c r="B9224"/>
      <c r="C9224"/>
      <c r="E9224"/>
      <c r="F9224"/>
      <c r="G9224"/>
      <c r="H9224"/>
      <c r="I9224"/>
      <c r="K9224"/>
      <c r="N9224"/>
      <c r="U9224"/>
      <c r="V9224"/>
      <c r="X9224"/>
      <c r="AI9224"/>
      <c r="AK9224"/>
    </row>
    <row r="9225" spans="2:108" x14ac:dyDescent="0.3">
      <c r="B9225"/>
      <c r="C9225"/>
      <c r="E9225"/>
      <c r="F9225"/>
      <c r="G9225"/>
      <c r="H9225"/>
      <c r="I9225"/>
      <c r="K9225"/>
      <c r="N9225"/>
      <c r="U9225"/>
      <c r="V9225"/>
      <c r="X9225"/>
      <c r="AI9225"/>
      <c r="AK9225"/>
      <c r="DD9225"/>
    </row>
    <row r="9226" spans="2:108" x14ac:dyDescent="0.3">
      <c r="B9226"/>
      <c r="C9226"/>
      <c r="E9226"/>
      <c r="F9226"/>
      <c r="G9226"/>
      <c r="H9226"/>
      <c r="I9226"/>
      <c r="K9226"/>
      <c r="N9226"/>
      <c r="U9226"/>
      <c r="V9226"/>
      <c r="X9226"/>
      <c r="AI9226"/>
      <c r="AK9226"/>
      <c r="DD9226"/>
    </row>
    <row r="9227" spans="2:108" x14ac:dyDescent="0.3">
      <c r="B9227"/>
      <c r="C9227"/>
      <c r="E9227"/>
      <c r="F9227"/>
      <c r="G9227"/>
      <c r="H9227"/>
      <c r="I9227"/>
      <c r="K9227"/>
      <c r="N9227"/>
      <c r="O9227"/>
      <c r="P9227"/>
      <c r="U9227"/>
      <c r="V9227"/>
      <c r="X9227"/>
      <c r="AI9227"/>
      <c r="AJ9227"/>
      <c r="AK9227"/>
      <c r="DD9227"/>
    </row>
    <row r="9228" spans="2:108" x14ac:dyDescent="0.3">
      <c r="B9228"/>
      <c r="C9228"/>
      <c r="E9228"/>
      <c r="F9228"/>
      <c r="G9228"/>
      <c r="H9228"/>
      <c r="I9228"/>
      <c r="K9228"/>
      <c r="N9228"/>
      <c r="U9228"/>
      <c r="V9228"/>
      <c r="X9228"/>
      <c r="AI9228"/>
      <c r="AK9228"/>
      <c r="DD9228"/>
    </row>
    <row r="9229" spans="2:108" x14ac:dyDescent="0.3">
      <c r="B9229"/>
      <c r="C9229"/>
      <c r="E9229"/>
      <c r="F9229"/>
      <c r="G9229"/>
      <c r="H9229"/>
      <c r="I9229"/>
      <c r="K9229"/>
      <c r="N9229"/>
      <c r="U9229"/>
      <c r="V9229"/>
      <c r="X9229"/>
      <c r="AI9229"/>
      <c r="AK9229"/>
      <c r="DD9229"/>
    </row>
    <row r="9230" spans="2:108" x14ac:dyDescent="0.3">
      <c r="B9230"/>
      <c r="C9230"/>
      <c r="E9230"/>
      <c r="F9230"/>
      <c r="G9230"/>
      <c r="H9230"/>
      <c r="I9230"/>
      <c r="K9230"/>
      <c r="N9230"/>
      <c r="U9230"/>
      <c r="V9230"/>
      <c r="X9230"/>
      <c r="AI9230"/>
      <c r="AK9230"/>
    </row>
    <row r="9231" spans="2:108" x14ac:dyDescent="0.3">
      <c r="B9231"/>
      <c r="C9231"/>
      <c r="E9231"/>
      <c r="F9231"/>
      <c r="G9231"/>
      <c r="H9231"/>
      <c r="I9231"/>
      <c r="K9231"/>
      <c r="N9231"/>
      <c r="U9231"/>
      <c r="V9231"/>
      <c r="X9231"/>
      <c r="AI9231"/>
      <c r="AK9231"/>
    </row>
    <row r="9232" spans="2:108" x14ac:dyDescent="0.3">
      <c r="B9232"/>
      <c r="C9232"/>
      <c r="E9232"/>
      <c r="F9232"/>
      <c r="G9232"/>
      <c r="H9232"/>
      <c r="I9232"/>
      <c r="K9232"/>
      <c r="N9232"/>
      <c r="U9232"/>
      <c r="V9232"/>
      <c r="X9232"/>
      <c r="AI9232"/>
      <c r="AK9232"/>
    </row>
    <row r="9233" spans="2:108" x14ac:dyDescent="0.3">
      <c r="B9233"/>
      <c r="C9233"/>
      <c r="E9233"/>
      <c r="F9233"/>
      <c r="G9233"/>
      <c r="H9233"/>
      <c r="I9233"/>
      <c r="K9233"/>
      <c r="N9233"/>
      <c r="U9233"/>
      <c r="V9233"/>
      <c r="X9233"/>
      <c r="AI9233"/>
      <c r="AK9233"/>
    </row>
    <row r="9234" spans="2:108" x14ac:dyDescent="0.3">
      <c r="B9234"/>
      <c r="C9234"/>
      <c r="E9234"/>
      <c r="F9234"/>
      <c r="G9234"/>
      <c r="H9234"/>
      <c r="I9234"/>
      <c r="K9234"/>
      <c r="N9234"/>
      <c r="U9234"/>
      <c r="V9234"/>
      <c r="X9234"/>
      <c r="AI9234"/>
      <c r="AK9234"/>
    </row>
    <row r="9235" spans="2:108" x14ac:dyDescent="0.3">
      <c r="B9235"/>
      <c r="C9235"/>
      <c r="E9235"/>
      <c r="F9235"/>
      <c r="G9235"/>
      <c r="H9235"/>
      <c r="I9235"/>
      <c r="K9235"/>
      <c r="N9235"/>
      <c r="U9235"/>
      <c r="V9235"/>
      <c r="X9235"/>
      <c r="AI9235"/>
      <c r="AK9235"/>
    </row>
    <row r="9236" spans="2:108" x14ac:dyDescent="0.3">
      <c r="B9236"/>
      <c r="C9236"/>
      <c r="E9236"/>
      <c r="F9236"/>
      <c r="G9236"/>
      <c r="H9236"/>
      <c r="I9236"/>
      <c r="K9236"/>
      <c r="N9236"/>
      <c r="U9236"/>
      <c r="V9236"/>
      <c r="X9236"/>
      <c r="AI9236"/>
      <c r="AK9236"/>
      <c r="DD9236"/>
    </row>
    <row r="9237" spans="2:108" x14ac:dyDescent="0.3">
      <c r="B9237"/>
      <c r="C9237"/>
      <c r="E9237"/>
      <c r="F9237"/>
      <c r="G9237"/>
      <c r="H9237"/>
      <c r="I9237"/>
      <c r="K9237"/>
      <c r="N9237"/>
      <c r="U9237"/>
      <c r="V9237"/>
      <c r="X9237"/>
      <c r="AI9237"/>
      <c r="AK9237"/>
    </row>
    <row r="9238" spans="2:108" x14ac:dyDescent="0.3">
      <c r="B9238"/>
      <c r="C9238"/>
      <c r="E9238"/>
      <c r="F9238"/>
      <c r="G9238"/>
      <c r="H9238"/>
      <c r="I9238"/>
      <c r="K9238"/>
      <c r="N9238"/>
      <c r="U9238"/>
      <c r="V9238"/>
      <c r="X9238"/>
      <c r="AI9238"/>
      <c r="AK9238"/>
    </row>
    <row r="9239" spans="2:108" x14ac:dyDescent="0.3">
      <c r="B9239"/>
      <c r="C9239"/>
      <c r="E9239"/>
      <c r="F9239"/>
      <c r="G9239"/>
      <c r="H9239"/>
      <c r="I9239"/>
      <c r="K9239"/>
      <c r="N9239"/>
      <c r="U9239"/>
      <c r="V9239"/>
      <c r="X9239"/>
      <c r="AI9239"/>
      <c r="AK9239"/>
      <c r="DD9239"/>
    </row>
    <row r="9240" spans="2:108" x14ac:dyDescent="0.3">
      <c r="B9240"/>
      <c r="C9240"/>
      <c r="E9240"/>
      <c r="F9240"/>
      <c r="G9240"/>
      <c r="H9240"/>
      <c r="I9240"/>
      <c r="K9240"/>
      <c r="N9240"/>
      <c r="U9240"/>
      <c r="V9240"/>
      <c r="X9240"/>
      <c r="AI9240"/>
      <c r="AK9240"/>
    </row>
    <row r="9241" spans="2:108" x14ac:dyDescent="0.3">
      <c r="B9241"/>
      <c r="C9241"/>
      <c r="E9241"/>
      <c r="F9241"/>
      <c r="G9241"/>
      <c r="H9241"/>
      <c r="I9241"/>
      <c r="K9241"/>
      <c r="N9241"/>
      <c r="U9241"/>
      <c r="V9241"/>
      <c r="X9241"/>
      <c r="AI9241"/>
      <c r="AK9241"/>
    </row>
    <row r="9242" spans="2:108" x14ac:dyDescent="0.3">
      <c r="B9242"/>
      <c r="C9242"/>
      <c r="E9242"/>
      <c r="F9242"/>
      <c r="G9242"/>
      <c r="H9242"/>
      <c r="I9242"/>
      <c r="K9242"/>
      <c r="N9242"/>
      <c r="O9242"/>
      <c r="P9242"/>
      <c r="U9242"/>
      <c r="V9242"/>
      <c r="X9242"/>
      <c r="AI9242"/>
      <c r="AJ9242"/>
      <c r="AK9242"/>
      <c r="DD9242"/>
    </row>
    <row r="9243" spans="2:108" x14ac:dyDescent="0.3">
      <c r="B9243"/>
      <c r="C9243"/>
      <c r="E9243"/>
      <c r="F9243"/>
      <c r="G9243"/>
      <c r="H9243"/>
      <c r="I9243"/>
      <c r="K9243"/>
      <c r="N9243"/>
      <c r="U9243"/>
      <c r="V9243"/>
      <c r="X9243"/>
      <c r="AI9243"/>
      <c r="AK9243"/>
      <c r="DD9243"/>
    </row>
    <row r="9244" spans="2:108" x14ac:dyDescent="0.3">
      <c r="B9244"/>
      <c r="C9244"/>
      <c r="E9244"/>
      <c r="F9244"/>
      <c r="G9244"/>
      <c r="H9244"/>
      <c r="I9244"/>
      <c r="K9244"/>
      <c r="N9244"/>
      <c r="U9244"/>
      <c r="V9244"/>
      <c r="X9244"/>
      <c r="AI9244"/>
      <c r="AK9244"/>
      <c r="DD9244"/>
    </row>
    <row r="9245" spans="2:108" x14ac:dyDescent="0.3">
      <c r="B9245"/>
      <c r="C9245"/>
      <c r="E9245"/>
      <c r="F9245"/>
      <c r="G9245"/>
      <c r="H9245"/>
      <c r="I9245"/>
      <c r="K9245"/>
      <c r="N9245"/>
      <c r="U9245"/>
      <c r="V9245"/>
      <c r="X9245"/>
      <c r="AI9245"/>
      <c r="AK9245"/>
    </row>
    <row r="9246" spans="2:108" x14ac:dyDescent="0.3">
      <c r="B9246"/>
      <c r="C9246"/>
      <c r="E9246"/>
      <c r="F9246"/>
      <c r="G9246"/>
      <c r="H9246"/>
      <c r="I9246"/>
      <c r="K9246"/>
      <c r="N9246"/>
      <c r="U9246"/>
      <c r="V9246"/>
      <c r="X9246"/>
      <c r="AI9246"/>
      <c r="AK9246"/>
    </row>
    <row r="9247" spans="2:108" x14ac:dyDescent="0.3">
      <c r="B9247"/>
      <c r="C9247"/>
      <c r="E9247"/>
      <c r="F9247"/>
      <c r="G9247"/>
      <c r="H9247"/>
      <c r="I9247"/>
      <c r="K9247"/>
      <c r="N9247"/>
      <c r="U9247"/>
      <c r="V9247"/>
      <c r="X9247"/>
      <c r="AI9247"/>
      <c r="AK9247"/>
    </row>
    <row r="9248" spans="2:108" x14ac:dyDescent="0.3">
      <c r="B9248"/>
      <c r="C9248"/>
      <c r="E9248"/>
      <c r="F9248"/>
      <c r="G9248"/>
      <c r="H9248"/>
      <c r="I9248"/>
      <c r="K9248"/>
      <c r="N9248"/>
      <c r="U9248"/>
      <c r="V9248"/>
      <c r="X9248"/>
      <c r="AI9248"/>
      <c r="AK9248"/>
    </row>
    <row r="9249" spans="2:108" x14ac:dyDescent="0.3">
      <c r="B9249"/>
      <c r="C9249"/>
      <c r="E9249"/>
      <c r="F9249"/>
      <c r="G9249"/>
      <c r="H9249"/>
      <c r="I9249"/>
      <c r="K9249"/>
      <c r="N9249"/>
      <c r="U9249"/>
      <c r="V9249"/>
      <c r="X9249"/>
      <c r="AI9249"/>
      <c r="AK9249"/>
    </row>
    <row r="9250" spans="2:108" x14ac:dyDescent="0.3">
      <c r="B9250"/>
      <c r="C9250"/>
      <c r="E9250"/>
      <c r="F9250"/>
      <c r="G9250"/>
      <c r="H9250"/>
      <c r="I9250"/>
      <c r="K9250"/>
      <c r="N9250"/>
      <c r="U9250"/>
      <c r="V9250"/>
      <c r="X9250"/>
      <c r="AI9250"/>
      <c r="AK9250"/>
    </row>
    <row r="9251" spans="2:108" x14ac:dyDescent="0.3">
      <c r="B9251"/>
      <c r="C9251"/>
      <c r="E9251"/>
      <c r="F9251"/>
      <c r="G9251"/>
      <c r="H9251"/>
      <c r="I9251"/>
      <c r="K9251"/>
      <c r="N9251"/>
      <c r="U9251"/>
      <c r="V9251"/>
      <c r="X9251"/>
      <c r="AI9251"/>
      <c r="AK9251"/>
    </row>
    <row r="9252" spans="2:108" x14ac:dyDescent="0.3">
      <c r="B9252"/>
      <c r="C9252"/>
      <c r="E9252"/>
      <c r="F9252"/>
      <c r="G9252"/>
      <c r="H9252"/>
      <c r="I9252"/>
      <c r="K9252"/>
      <c r="N9252"/>
      <c r="U9252"/>
      <c r="V9252"/>
      <c r="X9252"/>
      <c r="AI9252"/>
      <c r="AK9252"/>
    </row>
    <row r="9253" spans="2:108" x14ac:dyDescent="0.3">
      <c r="B9253"/>
      <c r="C9253"/>
      <c r="E9253"/>
      <c r="F9253"/>
      <c r="G9253"/>
      <c r="H9253"/>
      <c r="I9253"/>
      <c r="K9253"/>
      <c r="N9253"/>
      <c r="U9253"/>
      <c r="V9253"/>
      <c r="X9253"/>
      <c r="AI9253"/>
      <c r="AK9253"/>
    </row>
    <row r="9254" spans="2:108" x14ac:dyDescent="0.3">
      <c r="B9254"/>
      <c r="C9254"/>
      <c r="E9254"/>
      <c r="F9254"/>
      <c r="G9254"/>
      <c r="H9254"/>
      <c r="I9254"/>
      <c r="K9254"/>
      <c r="N9254"/>
      <c r="U9254"/>
      <c r="V9254"/>
      <c r="X9254"/>
      <c r="AI9254"/>
      <c r="AK9254"/>
    </row>
    <row r="9255" spans="2:108" x14ac:dyDescent="0.3">
      <c r="B9255"/>
      <c r="C9255"/>
      <c r="E9255"/>
      <c r="F9255"/>
      <c r="G9255"/>
      <c r="H9255"/>
      <c r="I9255"/>
      <c r="K9255"/>
      <c r="N9255"/>
      <c r="U9255"/>
      <c r="V9255"/>
      <c r="X9255"/>
      <c r="AI9255"/>
      <c r="AK9255"/>
    </row>
    <row r="9256" spans="2:108" x14ac:dyDescent="0.3">
      <c r="B9256"/>
      <c r="C9256"/>
      <c r="E9256"/>
      <c r="F9256"/>
      <c r="G9256"/>
      <c r="H9256"/>
      <c r="I9256"/>
      <c r="K9256"/>
      <c r="N9256"/>
      <c r="U9256"/>
      <c r="V9256"/>
      <c r="X9256"/>
      <c r="AI9256"/>
      <c r="AK9256"/>
    </row>
    <row r="9257" spans="2:108" x14ac:dyDescent="0.3">
      <c r="B9257"/>
      <c r="C9257"/>
      <c r="E9257"/>
      <c r="F9257"/>
      <c r="G9257"/>
      <c r="H9257"/>
      <c r="I9257"/>
      <c r="K9257"/>
      <c r="N9257"/>
      <c r="U9257"/>
      <c r="V9257"/>
      <c r="X9257"/>
      <c r="AI9257"/>
      <c r="AK9257"/>
    </row>
    <row r="9258" spans="2:108" x14ac:dyDescent="0.3">
      <c r="B9258"/>
      <c r="C9258"/>
      <c r="E9258"/>
      <c r="F9258"/>
      <c r="G9258"/>
      <c r="H9258"/>
      <c r="I9258"/>
      <c r="K9258"/>
      <c r="N9258"/>
      <c r="U9258"/>
      <c r="V9258"/>
      <c r="X9258"/>
      <c r="AI9258"/>
      <c r="AK9258"/>
    </row>
    <row r="9259" spans="2:108" x14ac:dyDescent="0.3">
      <c r="B9259"/>
      <c r="C9259"/>
      <c r="E9259"/>
      <c r="F9259"/>
      <c r="G9259"/>
      <c r="H9259"/>
      <c r="I9259"/>
      <c r="K9259"/>
      <c r="N9259"/>
      <c r="U9259"/>
      <c r="V9259"/>
      <c r="X9259"/>
      <c r="AI9259"/>
      <c r="AK9259"/>
    </row>
    <row r="9260" spans="2:108" x14ac:dyDescent="0.3">
      <c r="B9260"/>
      <c r="C9260"/>
      <c r="E9260"/>
      <c r="F9260"/>
      <c r="G9260"/>
      <c r="H9260"/>
      <c r="I9260"/>
      <c r="K9260"/>
      <c r="N9260"/>
      <c r="U9260"/>
      <c r="V9260"/>
      <c r="X9260"/>
      <c r="AI9260"/>
      <c r="AK9260"/>
      <c r="DD9260"/>
    </row>
    <row r="9261" spans="2:108" x14ac:dyDescent="0.3">
      <c r="B9261"/>
      <c r="C9261"/>
      <c r="E9261"/>
      <c r="F9261"/>
      <c r="G9261"/>
      <c r="H9261"/>
      <c r="I9261"/>
      <c r="K9261"/>
      <c r="N9261"/>
      <c r="U9261"/>
      <c r="V9261"/>
      <c r="X9261"/>
      <c r="AI9261"/>
      <c r="AK9261"/>
    </row>
    <row r="9262" spans="2:108" x14ac:dyDescent="0.3">
      <c r="B9262"/>
      <c r="C9262"/>
      <c r="E9262"/>
      <c r="F9262"/>
      <c r="G9262"/>
      <c r="H9262"/>
      <c r="I9262"/>
      <c r="K9262"/>
      <c r="N9262"/>
      <c r="U9262"/>
      <c r="V9262"/>
      <c r="X9262"/>
      <c r="AI9262"/>
      <c r="AK9262"/>
      <c r="DD9262"/>
    </row>
    <row r="9263" spans="2:108" x14ac:dyDescent="0.3">
      <c r="B9263"/>
      <c r="C9263"/>
      <c r="E9263"/>
      <c r="F9263"/>
      <c r="G9263"/>
      <c r="H9263"/>
      <c r="I9263"/>
      <c r="K9263"/>
      <c r="N9263"/>
      <c r="U9263"/>
      <c r="V9263"/>
      <c r="X9263"/>
      <c r="AI9263"/>
      <c r="AK9263"/>
    </row>
    <row r="9264" spans="2:108" x14ac:dyDescent="0.3">
      <c r="B9264"/>
      <c r="C9264"/>
      <c r="E9264"/>
      <c r="F9264"/>
      <c r="G9264"/>
      <c r="H9264"/>
      <c r="I9264"/>
      <c r="K9264"/>
      <c r="N9264"/>
      <c r="U9264"/>
      <c r="V9264"/>
      <c r="X9264"/>
      <c r="AI9264"/>
      <c r="AK9264"/>
    </row>
    <row r="9265" spans="2:108" x14ac:dyDescent="0.3">
      <c r="B9265"/>
      <c r="C9265"/>
      <c r="E9265"/>
      <c r="F9265"/>
      <c r="G9265"/>
      <c r="H9265"/>
      <c r="I9265"/>
      <c r="K9265"/>
      <c r="N9265"/>
      <c r="U9265"/>
      <c r="V9265"/>
      <c r="X9265"/>
      <c r="AI9265"/>
      <c r="AK9265"/>
    </row>
    <row r="9266" spans="2:108" x14ac:dyDescent="0.3">
      <c r="B9266"/>
      <c r="C9266"/>
      <c r="E9266"/>
      <c r="F9266"/>
      <c r="G9266"/>
      <c r="H9266"/>
      <c r="I9266"/>
      <c r="K9266"/>
      <c r="N9266"/>
      <c r="U9266"/>
      <c r="V9266"/>
      <c r="X9266"/>
      <c r="AI9266"/>
      <c r="AK9266"/>
    </row>
    <row r="9267" spans="2:108" x14ac:dyDescent="0.3">
      <c r="B9267"/>
      <c r="C9267"/>
      <c r="E9267"/>
      <c r="F9267"/>
      <c r="G9267"/>
      <c r="H9267"/>
      <c r="I9267"/>
      <c r="K9267"/>
      <c r="N9267"/>
      <c r="U9267"/>
      <c r="V9267"/>
      <c r="X9267"/>
      <c r="AI9267"/>
      <c r="AK9267"/>
    </row>
    <row r="9268" spans="2:108" x14ac:dyDescent="0.3">
      <c r="B9268"/>
      <c r="C9268"/>
      <c r="E9268"/>
      <c r="F9268"/>
      <c r="G9268"/>
      <c r="H9268"/>
      <c r="I9268"/>
      <c r="K9268"/>
      <c r="N9268"/>
      <c r="U9268"/>
      <c r="V9268"/>
      <c r="X9268"/>
      <c r="AI9268"/>
      <c r="AK9268"/>
      <c r="DD9268"/>
    </row>
    <row r="9269" spans="2:108" x14ac:dyDescent="0.3">
      <c r="B9269"/>
      <c r="C9269"/>
      <c r="E9269"/>
      <c r="F9269"/>
      <c r="G9269"/>
      <c r="H9269"/>
      <c r="I9269"/>
      <c r="K9269"/>
      <c r="N9269"/>
      <c r="U9269"/>
      <c r="V9269"/>
      <c r="X9269"/>
      <c r="AI9269"/>
      <c r="AK9269"/>
      <c r="DD9269"/>
    </row>
    <row r="9270" spans="2:108" x14ac:dyDescent="0.3">
      <c r="B9270"/>
      <c r="C9270"/>
      <c r="E9270"/>
      <c r="F9270"/>
      <c r="G9270"/>
      <c r="H9270"/>
      <c r="I9270"/>
      <c r="K9270"/>
      <c r="N9270"/>
      <c r="O9270"/>
      <c r="P9270"/>
      <c r="U9270"/>
      <c r="V9270"/>
      <c r="X9270"/>
      <c r="AI9270"/>
      <c r="AJ9270"/>
      <c r="AK9270"/>
      <c r="DD9270"/>
    </row>
    <row r="9271" spans="2:108" x14ac:dyDescent="0.3">
      <c r="B9271"/>
      <c r="C9271"/>
      <c r="E9271"/>
      <c r="F9271"/>
      <c r="G9271"/>
      <c r="H9271"/>
      <c r="I9271"/>
      <c r="K9271"/>
      <c r="N9271"/>
      <c r="U9271"/>
      <c r="V9271"/>
      <c r="X9271"/>
      <c r="AI9271"/>
      <c r="AK9271"/>
    </row>
    <row r="9272" spans="2:108" x14ac:dyDescent="0.3">
      <c r="B9272"/>
      <c r="C9272"/>
      <c r="E9272"/>
      <c r="F9272"/>
      <c r="G9272"/>
      <c r="H9272"/>
      <c r="I9272"/>
      <c r="K9272"/>
      <c r="N9272"/>
      <c r="U9272"/>
      <c r="V9272"/>
      <c r="X9272"/>
      <c r="AI9272"/>
      <c r="AK9272"/>
    </row>
    <row r="9273" spans="2:108" x14ac:dyDescent="0.3">
      <c r="B9273"/>
      <c r="C9273"/>
      <c r="E9273"/>
      <c r="F9273"/>
      <c r="G9273"/>
      <c r="H9273"/>
      <c r="I9273"/>
      <c r="K9273"/>
      <c r="N9273"/>
      <c r="U9273"/>
      <c r="V9273"/>
      <c r="X9273"/>
      <c r="AI9273"/>
      <c r="AK9273"/>
      <c r="DD9273"/>
    </row>
    <row r="9274" spans="2:108" x14ac:dyDescent="0.3">
      <c r="B9274"/>
      <c r="C9274"/>
      <c r="E9274"/>
      <c r="F9274"/>
      <c r="G9274"/>
      <c r="H9274"/>
      <c r="I9274"/>
      <c r="K9274"/>
      <c r="N9274"/>
      <c r="U9274"/>
      <c r="V9274"/>
      <c r="X9274"/>
      <c r="AI9274"/>
      <c r="AK9274"/>
      <c r="DD9274"/>
    </row>
    <row r="9275" spans="2:108" x14ac:dyDescent="0.3">
      <c r="B9275"/>
      <c r="C9275"/>
      <c r="E9275"/>
      <c r="F9275"/>
      <c r="G9275"/>
      <c r="H9275"/>
      <c r="I9275"/>
      <c r="K9275"/>
      <c r="N9275"/>
      <c r="U9275"/>
      <c r="V9275"/>
      <c r="X9275"/>
      <c r="AI9275"/>
      <c r="AK9275"/>
    </row>
    <row r="9276" spans="2:108" x14ac:dyDescent="0.3">
      <c r="B9276"/>
      <c r="C9276"/>
      <c r="E9276"/>
      <c r="F9276"/>
      <c r="G9276"/>
      <c r="H9276"/>
      <c r="I9276"/>
      <c r="K9276"/>
      <c r="N9276"/>
      <c r="U9276"/>
      <c r="V9276"/>
      <c r="X9276"/>
      <c r="AI9276"/>
      <c r="AK9276"/>
      <c r="DD9276"/>
    </row>
    <row r="9277" spans="2:108" x14ac:dyDescent="0.3">
      <c r="B9277"/>
      <c r="C9277"/>
      <c r="E9277"/>
      <c r="F9277"/>
      <c r="G9277"/>
      <c r="H9277"/>
      <c r="I9277"/>
      <c r="K9277"/>
      <c r="N9277"/>
      <c r="U9277"/>
      <c r="V9277"/>
      <c r="X9277"/>
      <c r="AI9277"/>
      <c r="AK9277"/>
    </row>
    <row r="9278" spans="2:108" x14ac:dyDescent="0.3">
      <c r="B9278"/>
      <c r="C9278"/>
      <c r="E9278"/>
      <c r="F9278"/>
      <c r="G9278"/>
      <c r="H9278"/>
      <c r="I9278"/>
      <c r="K9278"/>
      <c r="N9278"/>
      <c r="U9278"/>
      <c r="V9278"/>
      <c r="X9278"/>
      <c r="AI9278"/>
      <c r="AK9278"/>
    </row>
    <row r="9279" spans="2:108" x14ac:dyDescent="0.3">
      <c r="B9279"/>
      <c r="C9279"/>
      <c r="E9279"/>
      <c r="F9279"/>
      <c r="G9279"/>
      <c r="H9279"/>
      <c r="I9279"/>
      <c r="K9279"/>
      <c r="N9279"/>
      <c r="U9279"/>
      <c r="V9279"/>
      <c r="X9279"/>
      <c r="AI9279"/>
      <c r="AK9279"/>
    </row>
    <row r="9280" spans="2:108" x14ac:dyDescent="0.3">
      <c r="B9280"/>
      <c r="C9280"/>
      <c r="E9280"/>
      <c r="F9280"/>
      <c r="G9280"/>
      <c r="H9280"/>
      <c r="I9280"/>
      <c r="K9280"/>
      <c r="N9280"/>
      <c r="U9280"/>
      <c r="V9280"/>
      <c r="X9280"/>
      <c r="AI9280"/>
      <c r="AK9280"/>
    </row>
    <row r="9281" spans="2:108" x14ac:dyDescent="0.3">
      <c r="B9281"/>
      <c r="C9281"/>
      <c r="E9281"/>
      <c r="F9281"/>
      <c r="G9281"/>
      <c r="H9281"/>
      <c r="I9281"/>
      <c r="K9281"/>
      <c r="N9281"/>
      <c r="U9281"/>
      <c r="V9281"/>
      <c r="X9281"/>
      <c r="AI9281"/>
      <c r="AK9281"/>
    </row>
    <row r="9282" spans="2:108" x14ac:dyDescent="0.3">
      <c r="B9282"/>
      <c r="C9282"/>
      <c r="E9282"/>
      <c r="F9282"/>
      <c r="G9282"/>
      <c r="H9282"/>
      <c r="I9282"/>
      <c r="K9282"/>
      <c r="N9282"/>
      <c r="O9282"/>
      <c r="P9282"/>
      <c r="U9282"/>
      <c r="V9282"/>
      <c r="X9282"/>
      <c r="AI9282"/>
      <c r="AJ9282"/>
      <c r="AK9282"/>
      <c r="DD9282"/>
    </row>
    <row r="9283" spans="2:108" x14ac:dyDescent="0.3">
      <c r="B9283"/>
      <c r="C9283"/>
      <c r="E9283"/>
      <c r="F9283"/>
      <c r="G9283"/>
      <c r="H9283"/>
      <c r="I9283"/>
      <c r="K9283"/>
      <c r="N9283"/>
      <c r="U9283"/>
      <c r="V9283"/>
      <c r="X9283"/>
      <c r="AI9283"/>
      <c r="AK9283"/>
    </row>
    <row r="9284" spans="2:108" x14ac:dyDescent="0.3">
      <c r="B9284"/>
      <c r="C9284"/>
      <c r="E9284"/>
      <c r="F9284"/>
      <c r="G9284"/>
      <c r="H9284"/>
      <c r="I9284"/>
      <c r="K9284"/>
      <c r="N9284"/>
      <c r="U9284"/>
      <c r="V9284"/>
      <c r="X9284"/>
      <c r="AI9284"/>
      <c r="AK9284"/>
      <c r="DD9284"/>
    </row>
    <row r="9285" spans="2:108" x14ac:dyDescent="0.3">
      <c r="B9285"/>
      <c r="C9285"/>
      <c r="E9285"/>
      <c r="F9285"/>
      <c r="G9285"/>
      <c r="H9285"/>
      <c r="I9285"/>
      <c r="K9285"/>
      <c r="N9285"/>
      <c r="U9285"/>
      <c r="V9285"/>
      <c r="X9285"/>
      <c r="AI9285"/>
      <c r="AK9285"/>
      <c r="DD9285"/>
    </row>
    <row r="9286" spans="2:108" x14ac:dyDescent="0.3">
      <c r="B9286"/>
      <c r="C9286"/>
      <c r="E9286"/>
      <c r="F9286"/>
      <c r="G9286"/>
      <c r="H9286"/>
      <c r="I9286"/>
      <c r="K9286"/>
      <c r="N9286"/>
      <c r="U9286"/>
      <c r="V9286"/>
      <c r="X9286"/>
      <c r="AI9286"/>
      <c r="AK9286"/>
    </row>
    <row r="9287" spans="2:108" x14ac:dyDescent="0.3">
      <c r="B9287"/>
      <c r="C9287"/>
      <c r="E9287"/>
      <c r="F9287"/>
      <c r="G9287"/>
      <c r="H9287"/>
      <c r="I9287"/>
      <c r="K9287"/>
      <c r="N9287"/>
      <c r="U9287"/>
      <c r="V9287"/>
      <c r="X9287"/>
      <c r="AI9287"/>
      <c r="AK9287"/>
      <c r="DD9287"/>
    </row>
    <row r="9288" spans="2:108" x14ac:dyDescent="0.3">
      <c r="B9288"/>
      <c r="C9288"/>
      <c r="E9288"/>
      <c r="F9288"/>
      <c r="G9288"/>
      <c r="H9288"/>
      <c r="I9288"/>
      <c r="K9288"/>
      <c r="N9288"/>
      <c r="O9288"/>
      <c r="P9288"/>
      <c r="U9288"/>
      <c r="V9288"/>
      <c r="X9288"/>
      <c r="AI9288"/>
      <c r="AJ9288"/>
      <c r="AK9288"/>
      <c r="DD9288"/>
    </row>
    <row r="9289" spans="2:108" x14ac:dyDescent="0.3">
      <c r="B9289"/>
      <c r="C9289"/>
      <c r="E9289"/>
      <c r="F9289"/>
      <c r="G9289"/>
      <c r="H9289"/>
      <c r="I9289"/>
      <c r="K9289"/>
      <c r="N9289"/>
      <c r="O9289"/>
      <c r="P9289"/>
      <c r="U9289"/>
      <c r="V9289"/>
      <c r="X9289"/>
      <c r="AI9289"/>
      <c r="AJ9289"/>
      <c r="AK9289"/>
      <c r="DD9289"/>
    </row>
    <row r="9290" spans="2:108" x14ac:dyDescent="0.3">
      <c r="B9290"/>
      <c r="C9290"/>
      <c r="E9290"/>
      <c r="F9290"/>
      <c r="G9290"/>
      <c r="H9290"/>
      <c r="I9290"/>
      <c r="K9290"/>
      <c r="N9290"/>
      <c r="U9290"/>
      <c r="V9290"/>
      <c r="X9290"/>
      <c r="AI9290"/>
      <c r="AK9290"/>
      <c r="DD9290"/>
    </row>
    <row r="9291" spans="2:108" x14ac:dyDescent="0.3">
      <c r="B9291"/>
      <c r="C9291"/>
      <c r="E9291"/>
      <c r="F9291"/>
      <c r="G9291"/>
      <c r="H9291"/>
      <c r="I9291"/>
      <c r="K9291"/>
      <c r="N9291"/>
      <c r="U9291"/>
      <c r="V9291"/>
      <c r="X9291"/>
      <c r="AI9291"/>
      <c r="AK9291"/>
    </row>
    <row r="9292" spans="2:108" x14ac:dyDescent="0.3">
      <c r="B9292"/>
      <c r="C9292"/>
      <c r="E9292"/>
      <c r="F9292"/>
      <c r="G9292"/>
      <c r="H9292"/>
      <c r="I9292"/>
      <c r="K9292"/>
      <c r="N9292"/>
      <c r="U9292"/>
      <c r="V9292"/>
      <c r="X9292"/>
      <c r="AI9292"/>
      <c r="AK9292"/>
      <c r="DD9292"/>
    </row>
    <row r="9293" spans="2:108" x14ac:dyDescent="0.3">
      <c r="B9293"/>
      <c r="C9293"/>
      <c r="E9293"/>
      <c r="F9293"/>
      <c r="G9293"/>
      <c r="H9293"/>
      <c r="I9293"/>
      <c r="K9293"/>
      <c r="N9293"/>
      <c r="U9293"/>
      <c r="V9293"/>
      <c r="X9293"/>
      <c r="AI9293"/>
      <c r="AK9293"/>
    </row>
    <row r="9294" spans="2:108" x14ac:dyDescent="0.3">
      <c r="B9294"/>
      <c r="C9294"/>
      <c r="E9294"/>
      <c r="F9294"/>
      <c r="G9294"/>
      <c r="H9294"/>
      <c r="I9294"/>
      <c r="K9294"/>
      <c r="N9294"/>
      <c r="U9294"/>
      <c r="V9294"/>
      <c r="X9294"/>
      <c r="AI9294"/>
      <c r="AK9294"/>
    </row>
    <row r="9295" spans="2:108" x14ac:dyDescent="0.3">
      <c r="B9295"/>
      <c r="C9295"/>
      <c r="E9295"/>
      <c r="F9295"/>
      <c r="G9295"/>
      <c r="H9295"/>
      <c r="I9295"/>
      <c r="K9295"/>
      <c r="N9295"/>
      <c r="U9295"/>
      <c r="V9295"/>
      <c r="X9295"/>
      <c r="AI9295"/>
      <c r="AK9295"/>
    </row>
    <row r="9296" spans="2:108" x14ac:dyDescent="0.3">
      <c r="B9296"/>
      <c r="C9296"/>
      <c r="E9296"/>
      <c r="F9296"/>
      <c r="G9296"/>
      <c r="H9296"/>
      <c r="I9296"/>
      <c r="K9296"/>
      <c r="N9296"/>
      <c r="U9296"/>
      <c r="V9296"/>
      <c r="X9296"/>
      <c r="AI9296"/>
      <c r="AK9296"/>
    </row>
    <row r="9297" spans="2:108" x14ac:dyDescent="0.3">
      <c r="B9297"/>
      <c r="C9297"/>
      <c r="E9297"/>
      <c r="F9297"/>
      <c r="G9297"/>
      <c r="H9297"/>
      <c r="I9297"/>
      <c r="K9297"/>
      <c r="N9297"/>
      <c r="U9297"/>
      <c r="V9297"/>
      <c r="X9297"/>
      <c r="AI9297"/>
      <c r="AK9297"/>
    </row>
    <row r="9298" spans="2:108" x14ac:dyDescent="0.3">
      <c r="B9298"/>
      <c r="C9298"/>
      <c r="E9298"/>
      <c r="F9298"/>
      <c r="G9298"/>
      <c r="H9298"/>
      <c r="I9298"/>
      <c r="K9298"/>
      <c r="N9298"/>
      <c r="U9298"/>
      <c r="V9298"/>
      <c r="X9298"/>
      <c r="AI9298"/>
      <c r="AK9298"/>
      <c r="DD9298"/>
    </row>
    <row r="9299" spans="2:108" x14ac:dyDescent="0.3">
      <c r="B9299"/>
      <c r="C9299"/>
      <c r="E9299"/>
      <c r="F9299"/>
      <c r="G9299"/>
      <c r="H9299"/>
      <c r="I9299"/>
      <c r="K9299"/>
      <c r="N9299"/>
      <c r="U9299"/>
      <c r="V9299"/>
      <c r="X9299"/>
      <c r="AI9299"/>
      <c r="AK9299"/>
    </row>
    <row r="9300" spans="2:108" x14ac:dyDescent="0.3">
      <c r="B9300"/>
      <c r="C9300"/>
      <c r="E9300"/>
      <c r="F9300"/>
      <c r="G9300"/>
      <c r="H9300"/>
      <c r="I9300"/>
      <c r="K9300"/>
      <c r="N9300"/>
      <c r="U9300"/>
      <c r="V9300"/>
      <c r="X9300"/>
      <c r="AI9300"/>
      <c r="AK9300"/>
      <c r="DD9300"/>
    </row>
    <row r="9301" spans="2:108" x14ac:dyDescent="0.3">
      <c r="B9301"/>
      <c r="C9301"/>
      <c r="E9301"/>
      <c r="F9301"/>
      <c r="G9301"/>
      <c r="H9301"/>
      <c r="I9301"/>
      <c r="K9301"/>
      <c r="N9301"/>
      <c r="U9301"/>
      <c r="V9301"/>
      <c r="X9301"/>
      <c r="AI9301"/>
      <c r="AK9301"/>
    </row>
    <row r="9302" spans="2:108" x14ac:dyDescent="0.3">
      <c r="B9302"/>
      <c r="C9302"/>
      <c r="E9302"/>
      <c r="F9302"/>
      <c r="G9302"/>
      <c r="H9302"/>
      <c r="I9302"/>
      <c r="K9302"/>
      <c r="N9302"/>
      <c r="U9302"/>
      <c r="V9302"/>
      <c r="X9302"/>
      <c r="AI9302"/>
      <c r="AK9302"/>
      <c r="DD9302"/>
    </row>
    <row r="9303" spans="2:108" x14ac:dyDescent="0.3">
      <c r="B9303"/>
      <c r="C9303"/>
      <c r="E9303"/>
      <c r="F9303"/>
      <c r="G9303"/>
      <c r="H9303"/>
      <c r="I9303"/>
      <c r="K9303"/>
      <c r="N9303"/>
      <c r="U9303"/>
      <c r="V9303"/>
      <c r="X9303"/>
      <c r="AI9303"/>
      <c r="AK9303"/>
    </row>
    <row r="9304" spans="2:108" x14ac:dyDescent="0.3">
      <c r="B9304"/>
      <c r="C9304"/>
      <c r="E9304"/>
      <c r="F9304"/>
      <c r="G9304"/>
      <c r="H9304"/>
      <c r="I9304"/>
      <c r="K9304"/>
      <c r="N9304"/>
      <c r="U9304"/>
      <c r="V9304"/>
      <c r="X9304"/>
      <c r="AI9304"/>
      <c r="AK9304"/>
    </row>
    <row r="9305" spans="2:108" x14ac:dyDescent="0.3">
      <c r="B9305"/>
      <c r="C9305"/>
      <c r="E9305"/>
      <c r="F9305"/>
      <c r="G9305"/>
      <c r="H9305"/>
      <c r="I9305"/>
      <c r="K9305"/>
      <c r="N9305"/>
      <c r="U9305"/>
      <c r="V9305"/>
      <c r="X9305"/>
      <c r="AI9305"/>
      <c r="AK9305"/>
      <c r="DD9305"/>
    </row>
    <row r="9306" spans="2:108" x14ac:dyDescent="0.3">
      <c r="B9306"/>
      <c r="C9306"/>
      <c r="E9306"/>
      <c r="F9306"/>
      <c r="G9306"/>
      <c r="H9306"/>
      <c r="I9306"/>
      <c r="K9306"/>
      <c r="N9306"/>
      <c r="U9306"/>
      <c r="V9306"/>
      <c r="X9306"/>
      <c r="AI9306"/>
      <c r="AK9306"/>
    </row>
    <row r="9307" spans="2:108" x14ac:dyDescent="0.3">
      <c r="B9307"/>
      <c r="C9307"/>
      <c r="E9307"/>
      <c r="F9307"/>
      <c r="G9307"/>
      <c r="H9307"/>
      <c r="I9307"/>
      <c r="K9307"/>
      <c r="N9307"/>
      <c r="U9307"/>
      <c r="V9307"/>
      <c r="X9307"/>
      <c r="AI9307"/>
      <c r="AK9307"/>
    </row>
    <row r="9308" spans="2:108" x14ac:dyDescent="0.3">
      <c r="B9308"/>
      <c r="C9308"/>
      <c r="E9308"/>
      <c r="F9308"/>
      <c r="G9308"/>
      <c r="H9308"/>
      <c r="I9308"/>
      <c r="K9308"/>
      <c r="N9308"/>
      <c r="U9308"/>
      <c r="V9308"/>
      <c r="X9308"/>
      <c r="AI9308"/>
      <c r="AK9308"/>
      <c r="DD9308"/>
    </row>
    <row r="9309" spans="2:108" x14ac:dyDescent="0.3">
      <c r="B9309"/>
      <c r="C9309"/>
      <c r="E9309"/>
      <c r="F9309"/>
      <c r="G9309"/>
      <c r="H9309"/>
      <c r="I9309"/>
      <c r="K9309"/>
      <c r="N9309"/>
      <c r="U9309"/>
      <c r="V9309"/>
      <c r="X9309"/>
      <c r="AI9309"/>
      <c r="AK9309"/>
      <c r="DD9309"/>
    </row>
    <row r="9310" spans="2:108" x14ac:dyDescent="0.3">
      <c r="B9310"/>
      <c r="C9310"/>
      <c r="E9310"/>
      <c r="F9310"/>
      <c r="G9310"/>
      <c r="H9310"/>
      <c r="I9310"/>
      <c r="K9310"/>
      <c r="N9310"/>
      <c r="U9310"/>
      <c r="V9310"/>
      <c r="X9310"/>
      <c r="AI9310"/>
      <c r="AK9310"/>
      <c r="DD9310"/>
    </row>
    <row r="9311" spans="2:108" x14ac:dyDescent="0.3">
      <c r="B9311"/>
      <c r="C9311"/>
      <c r="E9311"/>
      <c r="F9311"/>
      <c r="G9311"/>
      <c r="H9311"/>
      <c r="I9311"/>
      <c r="K9311"/>
      <c r="N9311"/>
      <c r="U9311"/>
      <c r="V9311"/>
      <c r="X9311"/>
      <c r="AI9311"/>
      <c r="AK9311"/>
    </row>
    <row r="9312" spans="2:108" x14ac:dyDescent="0.3">
      <c r="B9312"/>
      <c r="C9312"/>
      <c r="E9312"/>
      <c r="F9312"/>
      <c r="G9312"/>
      <c r="H9312"/>
      <c r="I9312"/>
      <c r="K9312"/>
      <c r="N9312"/>
      <c r="U9312"/>
      <c r="V9312"/>
      <c r="X9312"/>
      <c r="AI9312"/>
      <c r="AK9312"/>
      <c r="DD9312"/>
    </row>
    <row r="9313" spans="2:108" x14ac:dyDescent="0.3">
      <c r="B9313"/>
      <c r="C9313"/>
      <c r="E9313"/>
      <c r="F9313"/>
      <c r="G9313"/>
      <c r="H9313"/>
      <c r="I9313"/>
      <c r="K9313"/>
      <c r="N9313"/>
      <c r="U9313"/>
      <c r="V9313"/>
      <c r="X9313"/>
      <c r="AI9313"/>
      <c r="AK9313"/>
    </row>
    <row r="9314" spans="2:108" x14ac:dyDescent="0.3">
      <c r="B9314"/>
      <c r="C9314"/>
      <c r="E9314"/>
      <c r="F9314"/>
      <c r="G9314"/>
      <c r="H9314"/>
      <c r="I9314"/>
      <c r="K9314"/>
      <c r="N9314"/>
      <c r="U9314"/>
      <c r="V9314"/>
      <c r="X9314"/>
      <c r="AI9314"/>
      <c r="AK9314"/>
      <c r="DD9314"/>
    </row>
    <row r="9315" spans="2:108" x14ac:dyDescent="0.3">
      <c r="B9315"/>
      <c r="C9315"/>
      <c r="E9315"/>
      <c r="F9315"/>
      <c r="G9315"/>
      <c r="H9315"/>
      <c r="I9315"/>
      <c r="K9315"/>
      <c r="N9315"/>
      <c r="O9315"/>
      <c r="P9315"/>
      <c r="U9315"/>
      <c r="V9315"/>
      <c r="X9315"/>
      <c r="AI9315"/>
      <c r="AJ9315"/>
      <c r="AK9315"/>
      <c r="DD9315"/>
    </row>
    <row r="9316" spans="2:108" x14ac:dyDescent="0.3">
      <c r="B9316"/>
      <c r="C9316"/>
      <c r="E9316"/>
      <c r="F9316"/>
      <c r="G9316"/>
      <c r="H9316"/>
      <c r="I9316"/>
      <c r="K9316"/>
      <c r="N9316"/>
      <c r="U9316"/>
      <c r="V9316"/>
      <c r="X9316"/>
      <c r="AI9316"/>
      <c r="AK9316"/>
      <c r="DD9316"/>
    </row>
    <row r="9317" spans="2:108" x14ac:dyDescent="0.3">
      <c r="B9317"/>
      <c r="C9317"/>
      <c r="E9317"/>
      <c r="F9317"/>
      <c r="G9317"/>
      <c r="H9317"/>
      <c r="I9317"/>
      <c r="K9317"/>
      <c r="N9317"/>
      <c r="U9317"/>
      <c r="V9317"/>
      <c r="X9317"/>
      <c r="AI9317"/>
      <c r="AK9317"/>
    </row>
    <row r="9318" spans="2:108" x14ac:dyDescent="0.3">
      <c r="B9318"/>
      <c r="C9318"/>
      <c r="E9318"/>
      <c r="F9318"/>
      <c r="G9318"/>
      <c r="H9318"/>
      <c r="I9318"/>
      <c r="K9318"/>
      <c r="N9318"/>
      <c r="U9318"/>
      <c r="V9318"/>
      <c r="X9318"/>
      <c r="AI9318"/>
      <c r="AK9318"/>
    </row>
    <row r="9319" spans="2:108" x14ac:dyDescent="0.3">
      <c r="B9319"/>
      <c r="C9319"/>
      <c r="E9319"/>
      <c r="F9319"/>
      <c r="G9319"/>
      <c r="H9319"/>
      <c r="I9319"/>
      <c r="K9319"/>
      <c r="N9319"/>
      <c r="U9319"/>
      <c r="V9319"/>
      <c r="X9319"/>
      <c r="AI9319"/>
      <c r="AK9319"/>
      <c r="DD9319"/>
    </row>
    <row r="9320" spans="2:108" x14ac:dyDescent="0.3">
      <c r="B9320"/>
      <c r="C9320"/>
      <c r="E9320"/>
      <c r="F9320"/>
      <c r="G9320"/>
      <c r="H9320"/>
      <c r="I9320"/>
      <c r="K9320"/>
      <c r="N9320"/>
      <c r="U9320"/>
      <c r="V9320"/>
      <c r="X9320"/>
      <c r="AI9320"/>
      <c r="AK9320"/>
      <c r="DD9320"/>
    </row>
    <row r="9321" spans="2:108" x14ac:dyDescent="0.3">
      <c r="B9321"/>
      <c r="C9321"/>
      <c r="E9321"/>
      <c r="F9321"/>
      <c r="G9321"/>
      <c r="H9321"/>
      <c r="I9321"/>
      <c r="K9321"/>
      <c r="N9321"/>
      <c r="U9321"/>
      <c r="V9321"/>
      <c r="X9321"/>
      <c r="AI9321"/>
      <c r="AK9321"/>
    </row>
    <row r="9322" spans="2:108" x14ac:dyDescent="0.3">
      <c r="B9322"/>
      <c r="C9322"/>
      <c r="E9322"/>
      <c r="F9322"/>
      <c r="G9322"/>
      <c r="H9322"/>
      <c r="I9322"/>
      <c r="K9322"/>
      <c r="N9322"/>
      <c r="U9322"/>
      <c r="V9322"/>
      <c r="X9322"/>
      <c r="AI9322"/>
      <c r="AK9322"/>
    </row>
    <row r="9323" spans="2:108" x14ac:dyDescent="0.3">
      <c r="B9323"/>
      <c r="C9323"/>
      <c r="E9323"/>
      <c r="F9323"/>
      <c r="G9323"/>
      <c r="H9323"/>
      <c r="I9323"/>
      <c r="K9323"/>
      <c r="N9323"/>
      <c r="U9323"/>
      <c r="V9323"/>
      <c r="X9323"/>
      <c r="AI9323"/>
      <c r="AK9323"/>
      <c r="DD9323"/>
    </row>
    <row r="9324" spans="2:108" x14ac:dyDescent="0.3">
      <c r="B9324"/>
      <c r="C9324"/>
      <c r="E9324"/>
      <c r="F9324"/>
      <c r="G9324"/>
      <c r="H9324"/>
      <c r="I9324"/>
      <c r="K9324"/>
      <c r="N9324"/>
      <c r="U9324"/>
      <c r="V9324"/>
      <c r="X9324"/>
      <c r="AI9324"/>
      <c r="AK9324"/>
    </row>
    <row r="9325" spans="2:108" x14ac:dyDescent="0.3">
      <c r="B9325"/>
      <c r="C9325"/>
      <c r="E9325"/>
      <c r="F9325"/>
      <c r="G9325"/>
      <c r="H9325"/>
      <c r="I9325"/>
      <c r="K9325"/>
      <c r="N9325"/>
      <c r="U9325"/>
      <c r="V9325"/>
      <c r="X9325"/>
      <c r="AI9325"/>
      <c r="AK9325"/>
    </row>
    <row r="9326" spans="2:108" x14ac:dyDescent="0.3">
      <c r="B9326"/>
      <c r="C9326"/>
      <c r="E9326"/>
      <c r="F9326"/>
      <c r="G9326"/>
      <c r="H9326"/>
      <c r="I9326"/>
      <c r="K9326"/>
      <c r="N9326"/>
      <c r="U9326"/>
      <c r="V9326"/>
      <c r="X9326"/>
      <c r="AI9326"/>
      <c r="AK9326"/>
    </row>
    <row r="9327" spans="2:108" x14ac:dyDescent="0.3">
      <c r="B9327"/>
      <c r="C9327"/>
      <c r="E9327"/>
      <c r="F9327"/>
      <c r="G9327"/>
      <c r="H9327"/>
      <c r="I9327"/>
      <c r="K9327"/>
      <c r="N9327"/>
      <c r="U9327"/>
      <c r="V9327"/>
      <c r="X9327"/>
      <c r="AI9327"/>
      <c r="AK9327"/>
    </row>
    <row r="9328" spans="2:108" x14ac:dyDescent="0.3">
      <c r="B9328"/>
      <c r="C9328"/>
      <c r="E9328"/>
      <c r="F9328"/>
      <c r="G9328"/>
      <c r="H9328"/>
      <c r="I9328"/>
      <c r="K9328"/>
      <c r="N9328"/>
      <c r="U9328"/>
      <c r="V9328"/>
      <c r="X9328"/>
      <c r="AI9328"/>
      <c r="AK9328"/>
    </row>
    <row r="9329" spans="2:108" x14ac:dyDescent="0.3">
      <c r="B9329"/>
      <c r="C9329"/>
      <c r="E9329"/>
      <c r="F9329"/>
      <c r="G9329"/>
      <c r="H9329"/>
      <c r="I9329"/>
      <c r="K9329"/>
      <c r="N9329"/>
      <c r="U9329"/>
      <c r="V9329"/>
      <c r="X9329"/>
      <c r="AI9329"/>
      <c r="AK9329"/>
      <c r="DD9329"/>
    </row>
    <row r="9330" spans="2:108" x14ac:dyDescent="0.3">
      <c r="B9330"/>
      <c r="C9330"/>
      <c r="E9330"/>
      <c r="F9330"/>
      <c r="G9330"/>
      <c r="H9330"/>
      <c r="I9330"/>
      <c r="K9330"/>
      <c r="N9330"/>
      <c r="U9330"/>
      <c r="V9330"/>
      <c r="X9330"/>
      <c r="AI9330"/>
      <c r="AK9330"/>
    </row>
    <row r="9331" spans="2:108" x14ac:dyDescent="0.3">
      <c r="B9331"/>
      <c r="C9331"/>
      <c r="E9331"/>
      <c r="F9331"/>
      <c r="G9331"/>
      <c r="H9331"/>
      <c r="I9331"/>
      <c r="K9331"/>
      <c r="N9331"/>
      <c r="U9331"/>
      <c r="V9331"/>
      <c r="X9331"/>
      <c r="AI9331"/>
      <c r="AK9331"/>
    </row>
    <row r="9332" spans="2:108" x14ac:dyDescent="0.3">
      <c r="B9332"/>
      <c r="C9332"/>
      <c r="E9332"/>
      <c r="F9332"/>
      <c r="G9332"/>
      <c r="H9332"/>
      <c r="I9332"/>
      <c r="K9332"/>
      <c r="N9332"/>
      <c r="U9332"/>
      <c r="V9332"/>
      <c r="X9332"/>
      <c r="AI9332"/>
      <c r="AK9332"/>
    </row>
    <row r="9333" spans="2:108" x14ac:dyDescent="0.3">
      <c r="B9333"/>
      <c r="C9333"/>
      <c r="E9333"/>
      <c r="F9333"/>
      <c r="G9333"/>
      <c r="H9333"/>
      <c r="I9333"/>
      <c r="K9333"/>
      <c r="N9333"/>
      <c r="U9333"/>
      <c r="V9333"/>
      <c r="X9333"/>
      <c r="AI9333"/>
      <c r="AK9333"/>
    </row>
    <row r="9334" spans="2:108" x14ac:dyDescent="0.3">
      <c r="B9334"/>
      <c r="C9334"/>
      <c r="E9334"/>
      <c r="F9334"/>
      <c r="G9334"/>
      <c r="H9334"/>
      <c r="I9334"/>
      <c r="K9334"/>
      <c r="N9334"/>
      <c r="O9334"/>
      <c r="P9334"/>
      <c r="U9334"/>
      <c r="V9334"/>
      <c r="X9334"/>
      <c r="AI9334"/>
      <c r="AJ9334"/>
      <c r="AK9334"/>
      <c r="DD9334"/>
    </row>
    <row r="9335" spans="2:108" x14ac:dyDescent="0.3">
      <c r="B9335"/>
      <c r="C9335"/>
      <c r="E9335"/>
      <c r="F9335"/>
      <c r="G9335"/>
      <c r="H9335"/>
      <c r="I9335"/>
      <c r="K9335"/>
      <c r="N9335"/>
      <c r="O9335"/>
      <c r="P9335"/>
      <c r="U9335"/>
      <c r="V9335"/>
      <c r="X9335"/>
      <c r="AI9335"/>
      <c r="AK9335"/>
      <c r="DD9335"/>
    </row>
    <row r="9336" spans="2:108" x14ac:dyDescent="0.3">
      <c r="B9336"/>
      <c r="C9336"/>
      <c r="E9336"/>
      <c r="F9336"/>
      <c r="G9336"/>
      <c r="H9336"/>
      <c r="I9336"/>
      <c r="K9336"/>
      <c r="N9336"/>
      <c r="U9336"/>
      <c r="V9336"/>
      <c r="X9336"/>
      <c r="AI9336"/>
      <c r="AK9336"/>
    </row>
    <row r="9337" spans="2:108" x14ac:dyDescent="0.3">
      <c r="B9337"/>
      <c r="C9337"/>
      <c r="E9337"/>
      <c r="F9337"/>
      <c r="G9337"/>
      <c r="H9337"/>
      <c r="I9337"/>
      <c r="K9337"/>
      <c r="N9337"/>
      <c r="U9337"/>
      <c r="V9337"/>
      <c r="X9337"/>
      <c r="AI9337"/>
      <c r="AK9337"/>
      <c r="DD9337"/>
    </row>
    <row r="9338" spans="2:108" x14ac:dyDescent="0.3">
      <c r="B9338"/>
      <c r="C9338"/>
      <c r="E9338"/>
      <c r="F9338"/>
      <c r="G9338"/>
      <c r="H9338"/>
      <c r="I9338"/>
      <c r="K9338"/>
      <c r="N9338"/>
      <c r="U9338"/>
      <c r="V9338"/>
      <c r="X9338"/>
      <c r="AI9338"/>
      <c r="AK9338"/>
    </row>
    <row r="9339" spans="2:108" x14ac:dyDescent="0.3">
      <c r="B9339"/>
      <c r="C9339"/>
      <c r="E9339"/>
      <c r="F9339"/>
      <c r="G9339"/>
      <c r="H9339"/>
      <c r="I9339"/>
      <c r="K9339"/>
      <c r="N9339"/>
      <c r="U9339"/>
      <c r="V9339"/>
      <c r="X9339"/>
      <c r="AI9339"/>
      <c r="AK9339"/>
      <c r="DD9339"/>
    </row>
    <row r="9340" spans="2:108" x14ac:dyDescent="0.3">
      <c r="B9340"/>
      <c r="C9340"/>
      <c r="E9340"/>
      <c r="F9340"/>
      <c r="G9340"/>
      <c r="H9340"/>
      <c r="I9340"/>
      <c r="K9340"/>
      <c r="N9340"/>
      <c r="U9340"/>
      <c r="V9340"/>
      <c r="X9340"/>
      <c r="AI9340"/>
      <c r="AK9340"/>
    </row>
    <row r="9341" spans="2:108" x14ac:dyDescent="0.3">
      <c r="B9341"/>
      <c r="C9341"/>
      <c r="E9341"/>
      <c r="F9341"/>
      <c r="G9341"/>
      <c r="H9341"/>
      <c r="I9341"/>
      <c r="K9341"/>
      <c r="N9341"/>
      <c r="U9341"/>
      <c r="V9341"/>
      <c r="X9341"/>
      <c r="AI9341"/>
      <c r="AK9341"/>
    </row>
    <row r="9342" spans="2:108" x14ac:dyDescent="0.3">
      <c r="B9342"/>
      <c r="C9342"/>
      <c r="E9342"/>
      <c r="F9342"/>
      <c r="G9342"/>
      <c r="H9342"/>
      <c r="I9342"/>
      <c r="K9342"/>
      <c r="N9342"/>
      <c r="U9342"/>
      <c r="V9342"/>
      <c r="X9342"/>
      <c r="AI9342"/>
      <c r="AK9342"/>
    </row>
    <row r="9343" spans="2:108" x14ac:dyDescent="0.3">
      <c r="B9343"/>
      <c r="C9343"/>
      <c r="E9343"/>
      <c r="F9343"/>
      <c r="G9343"/>
      <c r="H9343"/>
      <c r="I9343"/>
      <c r="K9343"/>
      <c r="N9343"/>
      <c r="U9343"/>
      <c r="V9343"/>
      <c r="X9343"/>
      <c r="AI9343"/>
      <c r="AK9343"/>
    </row>
    <row r="9344" spans="2:108" x14ac:dyDescent="0.3">
      <c r="B9344"/>
      <c r="C9344"/>
      <c r="E9344"/>
      <c r="F9344"/>
      <c r="G9344"/>
      <c r="H9344"/>
      <c r="I9344"/>
      <c r="K9344"/>
      <c r="N9344"/>
      <c r="U9344"/>
      <c r="V9344"/>
      <c r="X9344"/>
      <c r="AI9344"/>
      <c r="AK9344"/>
    </row>
    <row r="9345" spans="2:108" x14ac:dyDescent="0.3">
      <c r="B9345"/>
      <c r="C9345"/>
      <c r="E9345"/>
      <c r="F9345"/>
      <c r="G9345"/>
      <c r="H9345"/>
      <c r="I9345"/>
      <c r="K9345"/>
      <c r="N9345"/>
      <c r="U9345"/>
      <c r="V9345"/>
      <c r="X9345"/>
      <c r="AI9345"/>
      <c r="AK9345"/>
    </row>
    <row r="9346" spans="2:108" x14ac:dyDescent="0.3">
      <c r="B9346"/>
      <c r="C9346"/>
      <c r="E9346"/>
      <c r="F9346"/>
      <c r="G9346"/>
      <c r="H9346"/>
      <c r="I9346"/>
      <c r="K9346"/>
      <c r="N9346"/>
      <c r="U9346"/>
      <c r="V9346"/>
      <c r="X9346"/>
      <c r="AI9346"/>
      <c r="AK9346"/>
    </row>
    <row r="9347" spans="2:108" x14ac:dyDescent="0.3">
      <c r="B9347"/>
      <c r="C9347"/>
      <c r="E9347"/>
      <c r="F9347"/>
      <c r="G9347"/>
      <c r="H9347"/>
      <c r="I9347"/>
      <c r="K9347"/>
      <c r="N9347"/>
      <c r="O9347"/>
      <c r="P9347"/>
      <c r="U9347"/>
      <c r="V9347"/>
      <c r="X9347"/>
      <c r="AI9347"/>
      <c r="AJ9347"/>
      <c r="AK9347"/>
      <c r="DD9347"/>
    </row>
    <row r="9348" spans="2:108" x14ac:dyDescent="0.3">
      <c r="B9348"/>
      <c r="C9348"/>
      <c r="E9348"/>
      <c r="F9348"/>
      <c r="G9348"/>
      <c r="H9348"/>
      <c r="I9348"/>
      <c r="K9348"/>
      <c r="N9348"/>
      <c r="O9348"/>
      <c r="P9348"/>
      <c r="U9348"/>
      <c r="V9348"/>
      <c r="X9348"/>
      <c r="AI9348"/>
      <c r="AJ9348"/>
      <c r="AK9348"/>
      <c r="DD9348"/>
    </row>
    <row r="9349" spans="2:108" x14ac:dyDescent="0.3">
      <c r="B9349"/>
      <c r="C9349"/>
      <c r="E9349"/>
      <c r="F9349"/>
      <c r="G9349"/>
      <c r="H9349"/>
      <c r="I9349"/>
      <c r="K9349"/>
      <c r="N9349"/>
      <c r="U9349"/>
      <c r="V9349"/>
      <c r="X9349"/>
      <c r="AI9349"/>
      <c r="AK9349"/>
    </row>
    <row r="9350" spans="2:108" x14ac:dyDescent="0.3">
      <c r="B9350"/>
      <c r="C9350"/>
      <c r="E9350"/>
      <c r="F9350"/>
      <c r="G9350"/>
      <c r="H9350"/>
      <c r="I9350"/>
      <c r="K9350"/>
      <c r="N9350"/>
      <c r="U9350"/>
      <c r="V9350"/>
      <c r="X9350"/>
      <c r="AI9350"/>
      <c r="AK9350"/>
      <c r="DD9350"/>
    </row>
    <row r="9351" spans="2:108" x14ac:dyDescent="0.3">
      <c r="B9351"/>
      <c r="C9351"/>
      <c r="E9351"/>
      <c r="F9351"/>
      <c r="G9351"/>
      <c r="H9351"/>
      <c r="I9351"/>
      <c r="K9351"/>
      <c r="N9351"/>
      <c r="U9351"/>
      <c r="V9351"/>
      <c r="X9351"/>
      <c r="AI9351"/>
      <c r="AK9351"/>
    </row>
    <row r="9352" spans="2:108" x14ac:dyDescent="0.3">
      <c r="B9352"/>
      <c r="C9352"/>
      <c r="E9352"/>
      <c r="F9352"/>
      <c r="G9352"/>
      <c r="H9352"/>
      <c r="I9352"/>
      <c r="K9352"/>
      <c r="N9352"/>
      <c r="U9352"/>
      <c r="V9352"/>
      <c r="X9352"/>
      <c r="AI9352"/>
      <c r="AK9352"/>
      <c r="DD9352"/>
    </row>
    <row r="9353" spans="2:108" x14ac:dyDescent="0.3">
      <c r="B9353"/>
      <c r="C9353"/>
      <c r="E9353"/>
      <c r="F9353"/>
      <c r="G9353"/>
      <c r="H9353"/>
      <c r="I9353"/>
      <c r="K9353"/>
      <c r="N9353"/>
      <c r="U9353"/>
      <c r="V9353"/>
      <c r="X9353"/>
      <c r="AI9353"/>
      <c r="AK9353"/>
      <c r="DD9353"/>
    </row>
    <row r="9354" spans="2:108" x14ac:dyDescent="0.3">
      <c r="B9354"/>
      <c r="C9354"/>
      <c r="E9354"/>
      <c r="F9354"/>
      <c r="G9354"/>
      <c r="H9354"/>
      <c r="I9354"/>
      <c r="K9354"/>
      <c r="N9354"/>
      <c r="U9354"/>
      <c r="V9354"/>
      <c r="X9354"/>
      <c r="AI9354"/>
      <c r="AK9354"/>
      <c r="DD9354"/>
    </row>
    <row r="9355" spans="2:108" x14ac:dyDescent="0.3">
      <c r="B9355"/>
      <c r="C9355"/>
      <c r="E9355"/>
      <c r="F9355"/>
      <c r="G9355"/>
      <c r="H9355"/>
      <c r="I9355"/>
      <c r="K9355"/>
      <c r="N9355"/>
      <c r="U9355"/>
      <c r="V9355"/>
      <c r="X9355"/>
      <c r="AI9355"/>
      <c r="AK9355"/>
      <c r="DD9355"/>
    </row>
    <row r="9356" spans="2:108" x14ac:dyDescent="0.3">
      <c r="B9356"/>
      <c r="C9356"/>
      <c r="E9356"/>
      <c r="F9356"/>
      <c r="G9356"/>
      <c r="H9356"/>
      <c r="I9356"/>
      <c r="K9356"/>
      <c r="N9356"/>
      <c r="U9356"/>
      <c r="V9356"/>
      <c r="X9356"/>
      <c r="AI9356"/>
      <c r="AK9356"/>
    </row>
    <row r="9357" spans="2:108" x14ac:dyDescent="0.3">
      <c r="B9357"/>
      <c r="C9357"/>
      <c r="E9357"/>
      <c r="F9357"/>
      <c r="G9357"/>
      <c r="H9357"/>
      <c r="I9357"/>
      <c r="K9357"/>
      <c r="N9357"/>
      <c r="U9357"/>
      <c r="V9357"/>
      <c r="X9357"/>
      <c r="AI9357"/>
      <c r="AK9357"/>
    </row>
    <row r="9358" spans="2:108" x14ac:dyDescent="0.3">
      <c r="B9358"/>
      <c r="C9358"/>
      <c r="E9358"/>
      <c r="F9358"/>
      <c r="G9358"/>
      <c r="H9358"/>
      <c r="I9358"/>
      <c r="K9358"/>
      <c r="N9358"/>
      <c r="U9358"/>
      <c r="V9358"/>
      <c r="X9358"/>
      <c r="AI9358"/>
      <c r="AK9358"/>
      <c r="DD9358"/>
    </row>
    <row r="9359" spans="2:108" x14ac:dyDescent="0.3">
      <c r="B9359"/>
      <c r="C9359"/>
      <c r="E9359"/>
      <c r="F9359"/>
      <c r="G9359"/>
      <c r="H9359"/>
      <c r="I9359"/>
      <c r="K9359"/>
      <c r="N9359"/>
      <c r="U9359"/>
      <c r="V9359"/>
      <c r="X9359"/>
      <c r="AI9359"/>
      <c r="AK9359"/>
      <c r="DD9359"/>
    </row>
    <row r="9360" spans="2:108" x14ac:dyDescent="0.3">
      <c r="B9360"/>
      <c r="C9360"/>
      <c r="E9360"/>
      <c r="F9360"/>
      <c r="G9360"/>
      <c r="H9360"/>
      <c r="I9360"/>
      <c r="K9360"/>
      <c r="N9360"/>
      <c r="U9360"/>
      <c r="V9360"/>
      <c r="X9360"/>
      <c r="AI9360"/>
      <c r="AK9360"/>
    </row>
    <row r="9361" spans="2:108" x14ac:dyDescent="0.3">
      <c r="B9361"/>
      <c r="C9361"/>
      <c r="E9361"/>
      <c r="F9361"/>
      <c r="G9361"/>
      <c r="H9361"/>
      <c r="I9361"/>
      <c r="K9361"/>
      <c r="N9361"/>
      <c r="U9361"/>
      <c r="V9361"/>
      <c r="X9361"/>
      <c r="AI9361"/>
      <c r="AK9361"/>
      <c r="DD9361"/>
    </row>
    <row r="9362" spans="2:108" x14ac:dyDescent="0.3">
      <c r="B9362"/>
      <c r="C9362"/>
      <c r="E9362"/>
      <c r="F9362"/>
      <c r="G9362"/>
      <c r="H9362"/>
      <c r="I9362"/>
      <c r="K9362"/>
      <c r="N9362"/>
      <c r="U9362"/>
      <c r="V9362"/>
      <c r="X9362"/>
      <c r="AI9362"/>
      <c r="AK9362"/>
    </row>
    <row r="9363" spans="2:108" x14ac:dyDescent="0.3">
      <c r="B9363"/>
      <c r="C9363"/>
      <c r="E9363"/>
      <c r="F9363"/>
      <c r="G9363"/>
      <c r="H9363"/>
      <c r="I9363"/>
      <c r="K9363"/>
      <c r="N9363"/>
      <c r="U9363"/>
      <c r="V9363"/>
      <c r="X9363"/>
      <c r="AI9363"/>
      <c r="AK9363"/>
    </row>
    <row r="9364" spans="2:108" x14ac:dyDescent="0.3">
      <c r="B9364"/>
      <c r="C9364"/>
      <c r="E9364"/>
      <c r="F9364"/>
      <c r="G9364"/>
      <c r="H9364"/>
      <c r="I9364"/>
      <c r="K9364"/>
      <c r="N9364"/>
      <c r="U9364"/>
      <c r="V9364"/>
      <c r="X9364"/>
      <c r="AI9364"/>
      <c r="AK9364"/>
    </row>
    <row r="9365" spans="2:108" x14ac:dyDescent="0.3">
      <c r="B9365"/>
      <c r="C9365"/>
      <c r="E9365"/>
      <c r="F9365"/>
      <c r="G9365"/>
      <c r="H9365"/>
      <c r="I9365"/>
      <c r="K9365"/>
      <c r="N9365"/>
      <c r="U9365"/>
      <c r="V9365"/>
      <c r="X9365"/>
      <c r="AI9365"/>
      <c r="AK9365"/>
    </row>
    <row r="9366" spans="2:108" x14ac:dyDescent="0.3">
      <c r="B9366"/>
      <c r="C9366"/>
      <c r="E9366"/>
      <c r="F9366"/>
      <c r="G9366"/>
      <c r="H9366"/>
      <c r="I9366"/>
      <c r="K9366"/>
      <c r="N9366"/>
      <c r="U9366"/>
      <c r="V9366"/>
      <c r="X9366"/>
      <c r="AI9366"/>
      <c r="AK9366"/>
      <c r="DD9366"/>
    </row>
    <row r="9367" spans="2:108" x14ac:dyDescent="0.3">
      <c r="B9367"/>
      <c r="C9367"/>
      <c r="E9367"/>
      <c r="F9367"/>
      <c r="G9367"/>
      <c r="H9367"/>
      <c r="I9367"/>
      <c r="K9367"/>
      <c r="N9367"/>
      <c r="U9367"/>
      <c r="V9367"/>
      <c r="X9367"/>
      <c r="AI9367"/>
      <c r="AK9367"/>
    </row>
    <row r="9368" spans="2:108" x14ac:dyDescent="0.3">
      <c r="B9368"/>
      <c r="C9368"/>
      <c r="E9368"/>
      <c r="F9368"/>
      <c r="G9368"/>
      <c r="H9368"/>
      <c r="I9368"/>
      <c r="K9368"/>
      <c r="N9368"/>
      <c r="U9368"/>
      <c r="V9368"/>
      <c r="X9368"/>
      <c r="AI9368"/>
      <c r="AK9368"/>
    </row>
    <row r="9369" spans="2:108" x14ac:dyDescent="0.3">
      <c r="B9369"/>
      <c r="C9369"/>
      <c r="E9369"/>
      <c r="F9369"/>
      <c r="G9369"/>
      <c r="H9369"/>
      <c r="I9369"/>
      <c r="K9369"/>
      <c r="N9369"/>
      <c r="U9369"/>
      <c r="V9369"/>
      <c r="X9369"/>
      <c r="AI9369"/>
      <c r="AK9369"/>
    </row>
    <row r="9370" spans="2:108" x14ac:dyDescent="0.3">
      <c r="B9370"/>
      <c r="C9370"/>
      <c r="E9370"/>
      <c r="F9370"/>
      <c r="G9370"/>
      <c r="H9370"/>
      <c r="I9370"/>
      <c r="K9370"/>
      <c r="N9370"/>
      <c r="U9370"/>
      <c r="V9370"/>
      <c r="X9370"/>
      <c r="AI9370"/>
      <c r="AK9370"/>
      <c r="DD9370"/>
    </row>
    <row r="9371" spans="2:108" x14ac:dyDescent="0.3">
      <c r="B9371"/>
      <c r="C9371"/>
      <c r="E9371"/>
      <c r="F9371"/>
      <c r="G9371"/>
      <c r="H9371"/>
      <c r="I9371"/>
      <c r="K9371"/>
      <c r="N9371"/>
      <c r="U9371"/>
      <c r="V9371"/>
      <c r="X9371"/>
      <c r="AI9371"/>
      <c r="AK9371"/>
    </row>
    <row r="9372" spans="2:108" x14ac:dyDescent="0.3">
      <c r="B9372"/>
      <c r="C9372"/>
      <c r="E9372"/>
      <c r="F9372"/>
      <c r="G9372"/>
      <c r="H9372"/>
      <c r="I9372"/>
      <c r="K9372"/>
      <c r="N9372"/>
      <c r="U9372"/>
      <c r="V9372"/>
      <c r="X9372"/>
      <c r="AI9372"/>
      <c r="AK9372"/>
    </row>
    <row r="9373" spans="2:108" x14ac:dyDescent="0.3">
      <c r="B9373"/>
      <c r="C9373"/>
      <c r="E9373"/>
      <c r="F9373"/>
      <c r="G9373"/>
      <c r="H9373"/>
      <c r="I9373"/>
      <c r="K9373"/>
      <c r="N9373"/>
      <c r="O9373"/>
      <c r="P9373"/>
      <c r="Q9373"/>
      <c r="U9373"/>
      <c r="V9373"/>
      <c r="X9373"/>
      <c r="Y9373"/>
      <c r="AI9373"/>
      <c r="AJ9373"/>
      <c r="AK9373"/>
      <c r="BW9373"/>
      <c r="CO9373"/>
      <c r="CQ9373"/>
      <c r="DD9373"/>
    </row>
    <row r="9374" spans="2:108" x14ac:dyDescent="0.3">
      <c r="B9374"/>
      <c r="C9374"/>
      <c r="E9374"/>
      <c r="F9374"/>
      <c r="G9374"/>
      <c r="H9374"/>
      <c r="I9374"/>
      <c r="K9374"/>
      <c r="N9374"/>
      <c r="U9374"/>
      <c r="V9374"/>
      <c r="X9374"/>
      <c r="AI9374"/>
      <c r="AK9374"/>
    </row>
    <row r="9375" spans="2:108" x14ac:dyDescent="0.3">
      <c r="B9375"/>
      <c r="C9375"/>
      <c r="E9375"/>
      <c r="F9375"/>
      <c r="G9375"/>
      <c r="H9375"/>
      <c r="I9375"/>
      <c r="K9375"/>
      <c r="N9375"/>
      <c r="U9375"/>
      <c r="V9375"/>
      <c r="X9375"/>
      <c r="AI9375"/>
      <c r="AK9375"/>
    </row>
    <row r="9376" spans="2:108" x14ac:dyDescent="0.3">
      <c r="B9376"/>
      <c r="C9376"/>
      <c r="E9376"/>
      <c r="F9376"/>
      <c r="G9376"/>
      <c r="H9376"/>
      <c r="I9376"/>
      <c r="K9376"/>
      <c r="N9376"/>
      <c r="U9376"/>
      <c r="V9376"/>
      <c r="X9376"/>
      <c r="AI9376"/>
      <c r="AK9376"/>
    </row>
    <row r="9377" spans="2:108" x14ac:dyDescent="0.3">
      <c r="B9377"/>
      <c r="C9377"/>
      <c r="E9377"/>
      <c r="F9377"/>
      <c r="G9377"/>
      <c r="H9377"/>
      <c r="I9377"/>
      <c r="K9377"/>
      <c r="N9377"/>
      <c r="U9377"/>
      <c r="V9377"/>
      <c r="X9377"/>
      <c r="AI9377"/>
      <c r="AK9377"/>
    </row>
    <row r="9378" spans="2:108" x14ac:dyDescent="0.3">
      <c r="B9378"/>
      <c r="C9378"/>
      <c r="E9378"/>
      <c r="F9378"/>
      <c r="G9378"/>
      <c r="H9378"/>
      <c r="I9378"/>
      <c r="K9378"/>
      <c r="N9378"/>
      <c r="U9378"/>
      <c r="V9378"/>
      <c r="X9378"/>
      <c r="AI9378"/>
      <c r="AK9378"/>
    </row>
    <row r="9379" spans="2:108" x14ac:dyDescent="0.3">
      <c r="B9379"/>
      <c r="C9379"/>
      <c r="E9379"/>
      <c r="F9379"/>
      <c r="G9379"/>
      <c r="H9379"/>
      <c r="I9379"/>
      <c r="K9379"/>
      <c r="N9379"/>
      <c r="U9379"/>
      <c r="V9379"/>
      <c r="X9379"/>
      <c r="AI9379"/>
      <c r="AK9379"/>
      <c r="DD9379"/>
    </row>
    <row r="9380" spans="2:108" x14ac:dyDescent="0.3">
      <c r="B9380"/>
      <c r="C9380"/>
      <c r="E9380"/>
      <c r="F9380"/>
      <c r="G9380"/>
      <c r="H9380"/>
      <c r="I9380"/>
      <c r="K9380"/>
      <c r="N9380"/>
      <c r="U9380"/>
      <c r="V9380"/>
      <c r="X9380"/>
      <c r="AI9380"/>
      <c r="AK9380"/>
    </row>
    <row r="9381" spans="2:108" x14ac:dyDescent="0.3">
      <c r="B9381"/>
      <c r="C9381"/>
      <c r="E9381"/>
      <c r="F9381"/>
      <c r="G9381"/>
      <c r="H9381"/>
      <c r="I9381"/>
      <c r="K9381"/>
      <c r="N9381"/>
      <c r="O9381"/>
      <c r="P9381"/>
      <c r="U9381"/>
      <c r="V9381"/>
      <c r="X9381"/>
      <c r="AI9381"/>
      <c r="AJ9381"/>
      <c r="AK9381"/>
      <c r="DD9381"/>
    </row>
    <row r="9382" spans="2:108" x14ac:dyDescent="0.3">
      <c r="B9382"/>
      <c r="C9382"/>
      <c r="E9382"/>
      <c r="F9382"/>
      <c r="G9382"/>
      <c r="H9382"/>
      <c r="I9382"/>
      <c r="K9382"/>
      <c r="N9382"/>
      <c r="U9382"/>
      <c r="V9382"/>
      <c r="X9382"/>
      <c r="AI9382"/>
      <c r="AK9382"/>
    </row>
    <row r="9383" spans="2:108" x14ac:dyDescent="0.3">
      <c r="B9383"/>
      <c r="C9383"/>
      <c r="E9383"/>
      <c r="F9383"/>
      <c r="G9383"/>
      <c r="H9383"/>
      <c r="I9383"/>
      <c r="K9383"/>
      <c r="N9383"/>
      <c r="U9383"/>
      <c r="V9383"/>
      <c r="X9383"/>
      <c r="AI9383"/>
      <c r="AK9383"/>
    </row>
    <row r="9384" spans="2:108" x14ac:dyDescent="0.3">
      <c r="B9384"/>
      <c r="C9384"/>
      <c r="E9384"/>
      <c r="F9384"/>
      <c r="G9384"/>
      <c r="H9384"/>
      <c r="I9384"/>
      <c r="K9384"/>
      <c r="N9384"/>
      <c r="U9384"/>
      <c r="V9384"/>
      <c r="X9384"/>
      <c r="AI9384"/>
      <c r="AK9384"/>
    </row>
    <row r="9385" spans="2:108" x14ac:dyDescent="0.3">
      <c r="B9385"/>
      <c r="C9385"/>
      <c r="E9385"/>
      <c r="F9385"/>
      <c r="G9385"/>
      <c r="H9385"/>
      <c r="I9385"/>
      <c r="K9385"/>
      <c r="N9385"/>
      <c r="O9385"/>
      <c r="P9385"/>
      <c r="U9385"/>
      <c r="V9385"/>
      <c r="X9385"/>
      <c r="AI9385"/>
      <c r="AJ9385"/>
      <c r="AK9385"/>
      <c r="DD9385"/>
    </row>
    <row r="9386" spans="2:108" x14ac:dyDescent="0.3">
      <c r="B9386"/>
      <c r="C9386"/>
      <c r="E9386"/>
      <c r="F9386"/>
      <c r="G9386"/>
      <c r="H9386"/>
      <c r="I9386"/>
      <c r="K9386"/>
      <c r="N9386"/>
      <c r="O9386"/>
      <c r="P9386"/>
      <c r="U9386"/>
      <c r="V9386"/>
      <c r="X9386"/>
      <c r="AI9386"/>
      <c r="AJ9386"/>
      <c r="AK9386"/>
      <c r="DD9386"/>
    </row>
    <row r="9387" spans="2:108" x14ac:dyDescent="0.3">
      <c r="B9387"/>
      <c r="C9387"/>
      <c r="E9387"/>
      <c r="F9387"/>
      <c r="G9387"/>
      <c r="H9387"/>
      <c r="I9387"/>
      <c r="K9387"/>
      <c r="N9387"/>
      <c r="U9387"/>
      <c r="V9387"/>
      <c r="X9387"/>
      <c r="AI9387"/>
      <c r="AK9387"/>
      <c r="DD9387"/>
    </row>
    <row r="9388" spans="2:108" x14ac:dyDescent="0.3">
      <c r="B9388"/>
      <c r="C9388"/>
      <c r="E9388"/>
      <c r="F9388"/>
      <c r="G9388"/>
      <c r="H9388"/>
      <c r="I9388"/>
      <c r="K9388"/>
      <c r="N9388"/>
      <c r="U9388"/>
      <c r="V9388"/>
      <c r="X9388"/>
      <c r="AI9388"/>
      <c r="AK9388"/>
    </row>
    <row r="9389" spans="2:108" x14ac:dyDescent="0.3">
      <c r="B9389"/>
      <c r="C9389"/>
      <c r="E9389"/>
      <c r="F9389"/>
      <c r="G9389"/>
      <c r="H9389"/>
      <c r="I9389"/>
      <c r="K9389"/>
      <c r="N9389"/>
      <c r="U9389"/>
      <c r="V9389"/>
      <c r="X9389"/>
      <c r="AI9389"/>
      <c r="AK9389"/>
    </row>
    <row r="9390" spans="2:108" x14ac:dyDescent="0.3">
      <c r="B9390"/>
      <c r="C9390"/>
      <c r="E9390"/>
      <c r="F9390"/>
      <c r="G9390"/>
      <c r="H9390"/>
      <c r="I9390"/>
      <c r="K9390"/>
      <c r="N9390"/>
      <c r="U9390"/>
      <c r="V9390"/>
      <c r="X9390"/>
      <c r="AI9390"/>
      <c r="AK9390"/>
      <c r="DD9390"/>
    </row>
    <row r="9391" spans="2:108" x14ac:dyDescent="0.3">
      <c r="B9391"/>
      <c r="C9391"/>
      <c r="E9391"/>
      <c r="F9391"/>
      <c r="G9391"/>
      <c r="H9391"/>
      <c r="I9391"/>
      <c r="K9391"/>
      <c r="N9391"/>
      <c r="U9391"/>
      <c r="V9391"/>
      <c r="X9391"/>
      <c r="AI9391"/>
      <c r="AK9391"/>
    </row>
    <row r="9392" spans="2:108" x14ac:dyDescent="0.3">
      <c r="B9392"/>
      <c r="C9392"/>
      <c r="E9392"/>
      <c r="F9392"/>
      <c r="G9392"/>
      <c r="H9392"/>
      <c r="I9392"/>
      <c r="K9392"/>
      <c r="N9392"/>
      <c r="U9392"/>
      <c r="V9392"/>
      <c r="X9392"/>
      <c r="AI9392"/>
      <c r="AK9392"/>
    </row>
    <row r="9393" spans="2:108" x14ac:dyDescent="0.3">
      <c r="B9393"/>
      <c r="C9393"/>
      <c r="E9393"/>
      <c r="F9393"/>
      <c r="G9393"/>
      <c r="H9393"/>
      <c r="I9393"/>
      <c r="K9393"/>
      <c r="N9393"/>
      <c r="U9393"/>
      <c r="V9393"/>
      <c r="X9393"/>
      <c r="AI9393"/>
      <c r="AK9393"/>
    </row>
    <row r="9394" spans="2:108" x14ac:dyDescent="0.3">
      <c r="B9394"/>
      <c r="C9394"/>
      <c r="E9394"/>
      <c r="F9394"/>
      <c r="G9394"/>
      <c r="H9394"/>
      <c r="I9394"/>
      <c r="K9394"/>
      <c r="N9394"/>
      <c r="O9394"/>
      <c r="P9394"/>
      <c r="U9394"/>
      <c r="V9394"/>
      <c r="X9394"/>
      <c r="AI9394"/>
      <c r="AJ9394"/>
      <c r="AK9394"/>
      <c r="DD9394"/>
    </row>
    <row r="9395" spans="2:108" x14ac:dyDescent="0.3">
      <c r="B9395"/>
      <c r="C9395"/>
      <c r="E9395"/>
      <c r="F9395"/>
      <c r="G9395"/>
      <c r="H9395"/>
      <c r="I9395"/>
      <c r="K9395"/>
      <c r="N9395"/>
      <c r="U9395"/>
      <c r="V9395"/>
      <c r="X9395"/>
      <c r="AI9395"/>
      <c r="AK9395"/>
      <c r="DD9395"/>
    </row>
    <row r="9396" spans="2:108" x14ac:dyDescent="0.3">
      <c r="B9396"/>
      <c r="C9396"/>
      <c r="E9396"/>
      <c r="F9396"/>
      <c r="G9396"/>
      <c r="H9396"/>
      <c r="I9396"/>
      <c r="K9396"/>
      <c r="N9396"/>
      <c r="U9396"/>
      <c r="V9396"/>
      <c r="X9396"/>
      <c r="AI9396"/>
      <c r="AK9396"/>
    </row>
    <row r="9397" spans="2:108" x14ac:dyDescent="0.3">
      <c r="B9397"/>
      <c r="C9397"/>
      <c r="E9397"/>
      <c r="F9397"/>
      <c r="G9397"/>
      <c r="H9397"/>
      <c r="I9397"/>
      <c r="K9397"/>
      <c r="N9397"/>
      <c r="U9397"/>
      <c r="V9397"/>
      <c r="X9397"/>
      <c r="AI9397"/>
      <c r="AK9397"/>
      <c r="DD9397"/>
    </row>
    <row r="9398" spans="2:108" x14ac:dyDescent="0.3">
      <c r="B9398"/>
      <c r="C9398"/>
      <c r="E9398"/>
      <c r="F9398"/>
      <c r="G9398"/>
      <c r="H9398"/>
      <c r="I9398"/>
      <c r="K9398"/>
      <c r="N9398"/>
      <c r="U9398"/>
      <c r="V9398"/>
      <c r="X9398"/>
      <c r="AI9398"/>
      <c r="AK9398"/>
    </row>
    <row r="9399" spans="2:108" x14ac:dyDescent="0.3">
      <c r="B9399"/>
      <c r="C9399"/>
      <c r="E9399"/>
      <c r="F9399"/>
      <c r="G9399"/>
      <c r="H9399"/>
      <c r="I9399"/>
      <c r="K9399"/>
      <c r="N9399"/>
      <c r="U9399"/>
      <c r="V9399"/>
      <c r="X9399"/>
      <c r="AI9399"/>
      <c r="AK9399"/>
      <c r="DD9399"/>
    </row>
    <row r="9400" spans="2:108" x14ac:dyDescent="0.3">
      <c r="B9400"/>
      <c r="C9400"/>
      <c r="E9400"/>
      <c r="F9400"/>
      <c r="G9400"/>
      <c r="H9400"/>
      <c r="I9400"/>
      <c r="K9400"/>
      <c r="N9400"/>
      <c r="U9400"/>
      <c r="V9400"/>
      <c r="X9400"/>
      <c r="AI9400"/>
      <c r="AK9400"/>
    </row>
    <row r="9401" spans="2:108" x14ac:dyDescent="0.3">
      <c r="B9401"/>
      <c r="C9401"/>
      <c r="E9401"/>
      <c r="F9401"/>
      <c r="G9401"/>
      <c r="H9401"/>
      <c r="I9401"/>
      <c r="K9401"/>
      <c r="N9401"/>
      <c r="U9401"/>
      <c r="V9401"/>
      <c r="X9401"/>
      <c r="AI9401"/>
      <c r="AK9401"/>
    </row>
    <row r="9402" spans="2:108" x14ac:dyDescent="0.3">
      <c r="B9402"/>
      <c r="C9402"/>
      <c r="E9402"/>
      <c r="F9402"/>
      <c r="G9402"/>
      <c r="H9402"/>
      <c r="I9402"/>
      <c r="K9402"/>
      <c r="N9402"/>
      <c r="U9402"/>
      <c r="V9402"/>
      <c r="X9402"/>
      <c r="AI9402"/>
      <c r="AK9402"/>
    </row>
    <row r="9403" spans="2:108" x14ac:dyDescent="0.3">
      <c r="B9403"/>
      <c r="C9403"/>
      <c r="E9403"/>
      <c r="F9403"/>
      <c r="G9403"/>
      <c r="H9403"/>
      <c r="I9403"/>
      <c r="K9403"/>
      <c r="N9403"/>
      <c r="O9403"/>
      <c r="P9403"/>
      <c r="U9403"/>
      <c r="V9403"/>
      <c r="X9403"/>
      <c r="AI9403"/>
      <c r="AJ9403"/>
      <c r="AK9403"/>
      <c r="DD9403"/>
    </row>
    <row r="9404" spans="2:108" x14ac:dyDescent="0.3">
      <c r="B9404"/>
      <c r="C9404"/>
      <c r="E9404"/>
      <c r="F9404"/>
      <c r="G9404"/>
      <c r="H9404"/>
      <c r="I9404"/>
      <c r="K9404"/>
      <c r="N9404"/>
      <c r="U9404"/>
      <c r="V9404"/>
      <c r="X9404"/>
      <c r="AI9404"/>
      <c r="AK9404"/>
    </row>
    <row r="9405" spans="2:108" x14ac:dyDescent="0.3">
      <c r="B9405"/>
      <c r="C9405"/>
      <c r="E9405"/>
      <c r="F9405"/>
      <c r="G9405"/>
      <c r="H9405"/>
      <c r="I9405"/>
      <c r="K9405"/>
      <c r="N9405"/>
      <c r="U9405"/>
      <c r="V9405"/>
      <c r="X9405"/>
      <c r="AI9405"/>
      <c r="AK9405"/>
    </row>
    <row r="9406" spans="2:108" x14ac:dyDescent="0.3">
      <c r="B9406"/>
      <c r="C9406"/>
      <c r="E9406"/>
      <c r="F9406"/>
      <c r="G9406"/>
      <c r="H9406"/>
      <c r="I9406"/>
      <c r="K9406"/>
      <c r="N9406"/>
      <c r="U9406"/>
      <c r="V9406"/>
      <c r="X9406"/>
      <c r="AI9406"/>
      <c r="AK9406"/>
      <c r="DD9406"/>
    </row>
    <row r="9407" spans="2:108" x14ac:dyDescent="0.3">
      <c r="B9407"/>
      <c r="C9407"/>
      <c r="E9407"/>
      <c r="F9407"/>
      <c r="G9407"/>
      <c r="H9407"/>
      <c r="I9407"/>
      <c r="K9407"/>
      <c r="N9407"/>
      <c r="U9407"/>
      <c r="V9407"/>
      <c r="X9407"/>
      <c r="AI9407"/>
      <c r="AK9407"/>
    </row>
    <row r="9408" spans="2:108" x14ac:dyDescent="0.3">
      <c r="B9408"/>
      <c r="C9408"/>
      <c r="E9408"/>
      <c r="F9408"/>
      <c r="G9408"/>
      <c r="H9408"/>
      <c r="I9408"/>
      <c r="K9408"/>
      <c r="N9408"/>
      <c r="U9408"/>
      <c r="V9408"/>
      <c r="X9408"/>
      <c r="AI9408"/>
      <c r="AK9408"/>
    </row>
    <row r="9409" spans="2:108" x14ac:dyDescent="0.3">
      <c r="B9409"/>
      <c r="C9409"/>
      <c r="E9409"/>
      <c r="F9409"/>
      <c r="G9409"/>
      <c r="H9409"/>
      <c r="I9409"/>
      <c r="K9409"/>
      <c r="N9409"/>
      <c r="U9409"/>
      <c r="V9409"/>
      <c r="X9409"/>
      <c r="AI9409"/>
      <c r="AK9409"/>
      <c r="DD9409"/>
    </row>
    <row r="9410" spans="2:108" x14ac:dyDescent="0.3">
      <c r="B9410"/>
      <c r="C9410"/>
      <c r="E9410"/>
      <c r="F9410"/>
      <c r="G9410"/>
      <c r="H9410"/>
      <c r="I9410"/>
      <c r="K9410"/>
      <c r="N9410"/>
      <c r="U9410"/>
      <c r="V9410"/>
      <c r="X9410"/>
      <c r="Y9410"/>
      <c r="AK9410"/>
      <c r="DD9410"/>
    </row>
    <row r="9411" spans="2:108" x14ac:dyDescent="0.3">
      <c r="B9411"/>
      <c r="C9411"/>
      <c r="E9411"/>
      <c r="F9411"/>
      <c r="G9411"/>
      <c r="H9411"/>
      <c r="I9411"/>
      <c r="K9411"/>
      <c r="N9411"/>
      <c r="U9411"/>
      <c r="V9411"/>
      <c r="X9411"/>
      <c r="AI9411"/>
      <c r="AK9411"/>
      <c r="DD9411"/>
    </row>
    <row r="9412" spans="2:108" x14ac:dyDescent="0.3">
      <c r="B9412"/>
      <c r="C9412"/>
      <c r="E9412"/>
      <c r="F9412"/>
      <c r="G9412"/>
      <c r="H9412"/>
      <c r="I9412"/>
      <c r="K9412"/>
      <c r="N9412"/>
      <c r="U9412"/>
      <c r="V9412"/>
      <c r="X9412"/>
      <c r="AI9412"/>
      <c r="AK9412"/>
      <c r="DD9412"/>
    </row>
    <row r="9413" spans="2:108" x14ac:dyDescent="0.3">
      <c r="B9413"/>
      <c r="C9413"/>
      <c r="E9413"/>
      <c r="F9413"/>
      <c r="G9413"/>
      <c r="H9413"/>
      <c r="I9413"/>
      <c r="K9413"/>
      <c r="N9413"/>
      <c r="U9413"/>
      <c r="V9413"/>
      <c r="X9413"/>
      <c r="AI9413"/>
      <c r="AK9413"/>
      <c r="DD9413"/>
    </row>
    <row r="9414" spans="2:108" x14ac:dyDescent="0.3">
      <c r="B9414"/>
      <c r="C9414"/>
      <c r="E9414"/>
      <c r="F9414"/>
      <c r="G9414"/>
      <c r="H9414"/>
      <c r="I9414"/>
      <c r="K9414"/>
      <c r="N9414"/>
      <c r="U9414"/>
      <c r="V9414"/>
      <c r="X9414"/>
      <c r="AI9414"/>
      <c r="AK9414"/>
      <c r="DD9414"/>
    </row>
    <row r="9415" spans="2:108" x14ac:dyDescent="0.3">
      <c r="B9415"/>
      <c r="C9415"/>
      <c r="E9415"/>
      <c r="F9415"/>
      <c r="G9415"/>
      <c r="H9415"/>
      <c r="I9415"/>
      <c r="K9415"/>
      <c r="N9415"/>
      <c r="U9415"/>
      <c r="V9415"/>
      <c r="X9415"/>
      <c r="AI9415"/>
      <c r="AK9415"/>
      <c r="DD9415"/>
    </row>
    <row r="9416" spans="2:108" x14ac:dyDescent="0.3">
      <c r="B9416"/>
      <c r="C9416"/>
      <c r="E9416"/>
      <c r="F9416"/>
      <c r="G9416"/>
      <c r="H9416"/>
      <c r="I9416"/>
      <c r="K9416"/>
      <c r="N9416"/>
      <c r="U9416"/>
      <c r="V9416"/>
      <c r="X9416"/>
      <c r="AI9416"/>
      <c r="AK9416"/>
    </row>
    <row r="9417" spans="2:108" x14ac:dyDescent="0.3">
      <c r="B9417"/>
      <c r="C9417"/>
      <c r="E9417"/>
      <c r="F9417"/>
      <c r="G9417"/>
      <c r="H9417"/>
      <c r="I9417"/>
      <c r="K9417"/>
      <c r="N9417"/>
      <c r="U9417"/>
      <c r="V9417"/>
      <c r="X9417"/>
      <c r="AI9417"/>
      <c r="AK9417"/>
      <c r="DD9417"/>
    </row>
    <row r="9418" spans="2:108" x14ac:dyDescent="0.3">
      <c r="B9418"/>
      <c r="C9418"/>
      <c r="E9418"/>
      <c r="F9418"/>
      <c r="G9418"/>
      <c r="H9418"/>
      <c r="I9418"/>
      <c r="K9418"/>
      <c r="N9418"/>
      <c r="U9418"/>
      <c r="V9418"/>
      <c r="X9418"/>
      <c r="AI9418"/>
      <c r="AK9418"/>
    </row>
    <row r="9419" spans="2:108" x14ac:dyDescent="0.3">
      <c r="B9419"/>
      <c r="C9419"/>
      <c r="E9419"/>
      <c r="F9419"/>
      <c r="G9419"/>
      <c r="H9419"/>
      <c r="I9419"/>
      <c r="K9419"/>
      <c r="N9419"/>
      <c r="U9419"/>
      <c r="V9419"/>
      <c r="X9419"/>
      <c r="AI9419"/>
      <c r="AK9419"/>
    </row>
    <row r="9420" spans="2:108" x14ac:dyDescent="0.3">
      <c r="B9420"/>
      <c r="C9420"/>
      <c r="E9420"/>
      <c r="F9420"/>
      <c r="G9420"/>
      <c r="H9420"/>
      <c r="I9420"/>
      <c r="K9420"/>
      <c r="N9420"/>
      <c r="U9420"/>
      <c r="V9420"/>
      <c r="X9420"/>
      <c r="AI9420"/>
      <c r="AK9420"/>
    </row>
    <row r="9421" spans="2:108" x14ac:dyDescent="0.3">
      <c r="B9421"/>
      <c r="C9421"/>
      <c r="E9421"/>
      <c r="F9421"/>
      <c r="G9421"/>
      <c r="H9421"/>
      <c r="I9421"/>
      <c r="K9421"/>
      <c r="N9421"/>
      <c r="O9421"/>
      <c r="P9421"/>
      <c r="U9421"/>
      <c r="V9421"/>
      <c r="X9421"/>
      <c r="AI9421"/>
      <c r="AJ9421"/>
      <c r="AK9421"/>
      <c r="DD9421"/>
    </row>
    <row r="9422" spans="2:108" x14ac:dyDescent="0.3">
      <c r="B9422"/>
      <c r="C9422"/>
      <c r="E9422"/>
      <c r="F9422"/>
      <c r="G9422"/>
      <c r="H9422"/>
      <c r="I9422"/>
      <c r="K9422"/>
      <c r="N9422"/>
      <c r="U9422"/>
      <c r="V9422"/>
      <c r="X9422"/>
      <c r="AI9422"/>
      <c r="AK9422"/>
    </row>
    <row r="9423" spans="2:108" x14ac:dyDescent="0.3">
      <c r="B9423"/>
      <c r="C9423"/>
      <c r="E9423"/>
      <c r="F9423"/>
      <c r="G9423"/>
      <c r="H9423"/>
      <c r="I9423"/>
      <c r="K9423"/>
      <c r="N9423"/>
      <c r="U9423"/>
      <c r="V9423"/>
      <c r="X9423"/>
      <c r="AI9423"/>
      <c r="AK9423"/>
    </row>
    <row r="9424" spans="2:108" x14ac:dyDescent="0.3">
      <c r="B9424"/>
      <c r="C9424"/>
      <c r="E9424"/>
      <c r="F9424"/>
      <c r="G9424"/>
      <c r="H9424"/>
      <c r="I9424"/>
      <c r="K9424"/>
      <c r="N9424"/>
      <c r="U9424"/>
      <c r="V9424"/>
      <c r="X9424"/>
      <c r="AI9424"/>
      <c r="AK9424"/>
    </row>
    <row r="9425" spans="2:108" x14ac:dyDescent="0.3">
      <c r="B9425"/>
      <c r="C9425"/>
      <c r="E9425"/>
      <c r="F9425"/>
      <c r="G9425"/>
      <c r="H9425"/>
      <c r="I9425"/>
      <c r="K9425"/>
      <c r="N9425"/>
      <c r="U9425"/>
      <c r="V9425"/>
      <c r="X9425"/>
      <c r="AI9425"/>
      <c r="AK9425"/>
      <c r="DD9425"/>
    </row>
    <row r="9426" spans="2:108" x14ac:dyDescent="0.3">
      <c r="B9426"/>
      <c r="C9426"/>
      <c r="E9426"/>
      <c r="F9426"/>
      <c r="G9426"/>
      <c r="H9426"/>
      <c r="I9426"/>
      <c r="K9426"/>
      <c r="N9426"/>
      <c r="O9426"/>
      <c r="P9426"/>
      <c r="U9426"/>
      <c r="V9426"/>
      <c r="X9426"/>
      <c r="AI9426"/>
      <c r="AJ9426"/>
      <c r="AK9426"/>
      <c r="DD9426"/>
    </row>
    <row r="9427" spans="2:108" x14ac:dyDescent="0.3">
      <c r="B9427"/>
      <c r="C9427"/>
      <c r="E9427"/>
      <c r="F9427"/>
      <c r="G9427"/>
      <c r="H9427"/>
      <c r="I9427"/>
      <c r="K9427"/>
      <c r="N9427"/>
      <c r="U9427"/>
      <c r="V9427"/>
      <c r="X9427"/>
      <c r="AI9427"/>
      <c r="AK9427"/>
      <c r="DD9427"/>
    </row>
    <row r="9428" spans="2:108" x14ac:dyDescent="0.3">
      <c r="B9428"/>
      <c r="C9428"/>
      <c r="E9428"/>
      <c r="F9428"/>
      <c r="G9428"/>
      <c r="H9428"/>
      <c r="I9428"/>
      <c r="K9428"/>
      <c r="N9428"/>
      <c r="U9428"/>
      <c r="V9428"/>
      <c r="X9428"/>
      <c r="AI9428"/>
      <c r="AK9428"/>
      <c r="DD9428"/>
    </row>
    <row r="9429" spans="2:108" x14ac:dyDescent="0.3">
      <c r="B9429"/>
      <c r="C9429"/>
      <c r="E9429"/>
      <c r="F9429"/>
      <c r="G9429"/>
      <c r="H9429"/>
      <c r="I9429"/>
      <c r="K9429"/>
      <c r="N9429"/>
      <c r="U9429"/>
      <c r="V9429"/>
      <c r="X9429"/>
      <c r="AI9429"/>
      <c r="AK9429"/>
    </row>
    <row r="9430" spans="2:108" x14ac:dyDescent="0.3">
      <c r="B9430"/>
      <c r="C9430"/>
      <c r="E9430"/>
      <c r="F9430"/>
      <c r="G9430"/>
      <c r="H9430"/>
      <c r="I9430"/>
      <c r="K9430"/>
      <c r="N9430"/>
      <c r="U9430"/>
      <c r="V9430"/>
      <c r="X9430"/>
      <c r="AI9430"/>
      <c r="AK9430"/>
      <c r="DD9430"/>
    </row>
    <row r="9431" spans="2:108" x14ac:dyDescent="0.3">
      <c r="B9431"/>
      <c r="C9431"/>
      <c r="E9431"/>
      <c r="F9431"/>
      <c r="G9431"/>
      <c r="H9431"/>
      <c r="I9431"/>
      <c r="K9431"/>
      <c r="N9431"/>
      <c r="U9431"/>
      <c r="V9431"/>
      <c r="X9431"/>
      <c r="AI9431"/>
      <c r="AK9431"/>
      <c r="DD9431"/>
    </row>
    <row r="9432" spans="2:108" x14ac:dyDescent="0.3">
      <c r="B9432"/>
      <c r="C9432"/>
      <c r="E9432"/>
      <c r="F9432"/>
      <c r="G9432"/>
      <c r="H9432"/>
      <c r="I9432"/>
      <c r="K9432"/>
      <c r="N9432"/>
      <c r="U9432"/>
      <c r="V9432"/>
      <c r="X9432"/>
      <c r="AI9432"/>
      <c r="AK9432"/>
    </row>
    <row r="9433" spans="2:108" x14ac:dyDescent="0.3">
      <c r="B9433"/>
      <c r="C9433"/>
      <c r="E9433"/>
      <c r="F9433"/>
      <c r="G9433"/>
      <c r="H9433"/>
      <c r="I9433"/>
      <c r="K9433"/>
      <c r="N9433"/>
      <c r="U9433"/>
      <c r="V9433"/>
      <c r="X9433"/>
      <c r="AI9433"/>
      <c r="AK9433"/>
      <c r="DD9433"/>
    </row>
    <row r="9434" spans="2:108" x14ac:dyDescent="0.3">
      <c r="B9434"/>
      <c r="C9434"/>
      <c r="E9434"/>
      <c r="F9434"/>
      <c r="G9434"/>
      <c r="H9434"/>
      <c r="I9434"/>
      <c r="K9434"/>
      <c r="N9434"/>
      <c r="U9434"/>
      <c r="V9434"/>
      <c r="X9434"/>
      <c r="AI9434"/>
      <c r="AK9434"/>
      <c r="DD9434"/>
    </row>
    <row r="9435" spans="2:108" x14ac:dyDescent="0.3">
      <c r="B9435"/>
      <c r="C9435"/>
      <c r="E9435"/>
      <c r="F9435"/>
      <c r="G9435"/>
      <c r="H9435"/>
      <c r="I9435"/>
      <c r="K9435"/>
      <c r="N9435"/>
      <c r="O9435"/>
      <c r="P9435"/>
      <c r="U9435"/>
      <c r="V9435"/>
      <c r="X9435"/>
      <c r="AI9435"/>
      <c r="AJ9435"/>
      <c r="AK9435"/>
      <c r="DD9435"/>
    </row>
    <row r="9436" spans="2:108" x14ac:dyDescent="0.3">
      <c r="B9436"/>
      <c r="C9436"/>
      <c r="E9436"/>
      <c r="F9436"/>
      <c r="G9436"/>
      <c r="H9436"/>
      <c r="I9436"/>
      <c r="K9436"/>
      <c r="N9436"/>
      <c r="U9436"/>
      <c r="V9436"/>
      <c r="X9436"/>
      <c r="AI9436"/>
      <c r="AK9436"/>
      <c r="DD9436"/>
    </row>
    <row r="9437" spans="2:108" x14ac:dyDescent="0.3">
      <c r="B9437"/>
      <c r="C9437"/>
      <c r="E9437"/>
      <c r="F9437"/>
      <c r="G9437"/>
      <c r="H9437"/>
      <c r="I9437"/>
      <c r="K9437"/>
      <c r="N9437"/>
      <c r="U9437"/>
      <c r="V9437"/>
      <c r="X9437"/>
      <c r="AI9437"/>
      <c r="AK9437"/>
      <c r="DD9437"/>
    </row>
    <row r="9438" spans="2:108" x14ac:dyDescent="0.3">
      <c r="B9438"/>
      <c r="C9438"/>
      <c r="E9438"/>
      <c r="F9438"/>
      <c r="G9438"/>
      <c r="H9438"/>
      <c r="I9438"/>
      <c r="K9438"/>
      <c r="N9438"/>
      <c r="U9438"/>
      <c r="V9438"/>
      <c r="X9438"/>
      <c r="AI9438"/>
      <c r="AK9438"/>
      <c r="DD9438"/>
    </row>
    <row r="9439" spans="2:108" x14ac:dyDescent="0.3">
      <c r="B9439"/>
      <c r="C9439"/>
      <c r="E9439"/>
      <c r="F9439"/>
      <c r="G9439"/>
      <c r="H9439"/>
      <c r="I9439"/>
      <c r="K9439"/>
      <c r="N9439"/>
      <c r="U9439"/>
      <c r="V9439"/>
      <c r="X9439"/>
      <c r="AI9439"/>
      <c r="AK9439"/>
    </row>
    <row r="9440" spans="2:108" x14ac:dyDescent="0.3">
      <c r="B9440"/>
      <c r="C9440"/>
      <c r="E9440"/>
      <c r="F9440"/>
      <c r="G9440"/>
      <c r="H9440"/>
      <c r="I9440"/>
      <c r="K9440"/>
      <c r="N9440"/>
      <c r="U9440"/>
      <c r="V9440"/>
      <c r="X9440"/>
      <c r="AI9440"/>
      <c r="AK9440"/>
    </row>
    <row r="9441" spans="2:108" x14ac:dyDescent="0.3">
      <c r="B9441"/>
      <c r="C9441"/>
      <c r="E9441"/>
      <c r="F9441"/>
      <c r="G9441"/>
      <c r="H9441"/>
      <c r="I9441"/>
      <c r="K9441"/>
      <c r="N9441"/>
      <c r="U9441"/>
      <c r="V9441"/>
      <c r="X9441"/>
      <c r="AI9441"/>
      <c r="AK9441"/>
    </row>
    <row r="9442" spans="2:108" x14ac:dyDescent="0.3">
      <c r="B9442"/>
      <c r="C9442"/>
      <c r="E9442"/>
      <c r="F9442"/>
      <c r="G9442"/>
      <c r="H9442"/>
      <c r="I9442"/>
      <c r="K9442"/>
      <c r="N9442"/>
      <c r="U9442"/>
      <c r="V9442"/>
      <c r="X9442"/>
      <c r="AI9442"/>
      <c r="AK9442"/>
    </row>
    <row r="9443" spans="2:108" x14ac:dyDescent="0.3">
      <c r="B9443"/>
      <c r="C9443"/>
      <c r="E9443"/>
      <c r="F9443"/>
      <c r="G9443"/>
      <c r="H9443"/>
      <c r="I9443"/>
      <c r="K9443"/>
      <c r="N9443"/>
      <c r="U9443"/>
      <c r="V9443"/>
      <c r="X9443"/>
      <c r="AI9443"/>
      <c r="AK9443"/>
    </row>
    <row r="9444" spans="2:108" x14ac:dyDescent="0.3">
      <c r="B9444"/>
      <c r="C9444"/>
      <c r="E9444"/>
      <c r="F9444"/>
      <c r="G9444"/>
      <c r="H9444"/>
      <c r="I9444"/>
      <c r="K9444"/>
      <c r="N9444"/>
      <c r="U9444"/>
      <c r="V9444"/>
      <c r="X9444"/>
      <c r="AI9444"/>
      <c r="AK9444"/>
    </row>
    <row r="9445" spans="2:108" x14ac:dyDescent="0.3">
      <c r="B9445"/>
      <c r="C9445"/>
      <c r="E9445"/>
      <c r="F9445"/>
      <c r="G9445"/>
      <c r="H9445"/>
      <c r="I9445"/>
      <c r="K9445"/>
      <c r="N9445"/>
      <c r="U9445"/>
      <c r="V9445"/>
      <c r="X9445"/>
      <c r="AI9445"/>
      <c r="AK9445"/>
    </row>
    <row r="9446" spans="2:108" x14ac:dyDescent="0.3">
      <c r="B9446"/>
      <c r="C9446"/>
      <c r="E9446"/>
      <c r="F9446"/>
      <c r="G9446"/>
      <c r="H9446"/>
      <c r="I9446"/>
      <c r="K9446"/>
      <c r="N9446"/>
      <c r="U9446"/>
      <c r="V9446"/>
      <c r="X9446"/>
      <c r="AI9446"/>
      <c r="AK9446"/>
    </row>
    <row r="9447" spans="2:108" x14ac:dyDescent="0.3">
      <c r="B9447"/>
      <c r="C9447"/>
      <c r="E9447"/>
      <c r="F9447"/>
      <c r="G9447"/>
      <c r="H9447"/>
      <c r="I9447"/>
      <c r="K9447"/>
      <c r="N9447"/>
      <c r="U9447"/>
      <c r="V9447"/>
      <c r="X9447"/>
      <c r="AI9447"/>
      <c r="AK9447"/>
    </row>
    <row r="9448" spans="2:108" x14ac:dyDescent="0.3">
      <c r="B9448"/>
      <c r="C9448"/>
      <c r="E9448"/>
      <c r="F9448"/>
      <c r="G9448"/>
      <c r="H9448"/>
      <c r="I9448"/>
      <c r="K9448"/>
      <c r="N9448"/>
      <c r="U9448"/>
      <c r="V9448"/>
      <c r="X9448"/>
      <c r="AI9448"/>
      <c r="AK9448"/>
      <c r="DD9448"/>
    </row>
    <row r="9449" spans="2:108" x14ac:dyDescent="0.3">
      <c r="B9449"/>
      <c r="C9449"/>
      <c r="E9449"/>
      <c r="F9449"/>
      <c r="G9449"/>
      <c r="H9449"/>
      <c r="I9449"/>
      <c r="K9449"/>
      <c r="N9449"/>
      <c r="U9449"/>
      <c r="V9449"/>
      <c r="X9449"/>
      <c r="AI9449"/>
      <c r="AK9449"/>
    </row>
    <row r="9450" spans="2:108" x14ac:dyDescent="0.3">
      <c r="B9450"/>
      <c r="C9450"/>
      <c r="E9450"/>
      <c r="F9450"/>
      <c r="G9450"/>
      <c r="H9450"/>
      <c r="I9450"/>
      <c r="K9450"/>
      <c r="N9450"/>
      <c r="U9450"/>
      <c r="V9450"/>
      <c r="X9450"/>
      <c r="AI9450"/>
      <c r="AK9450"/>
      <c r="DD9450"/>
    </row>
    <row r="9451" spans="2:108" x14ac:dyDescent="0.3">
      <c r="B9451"/>
      <c r="C9451"/>
      <c r="E9451"/>
      <c r="F9451"/>
      <c r="G9451"/>
      <c r="H9451"/>
      <c r="I9451"/>
      <c r="K9451"/>
      <c r="N9451"/>
      <c r="U9451"/>
      <c r="V9451"/>
      <c r="X9451"/>
      <c r="AI9451"/>
      <c r="AK9451"/>
    </row>
    <row r="9452" spans="2:108" x14ac:dyDescent="0.3">
      <c r="B9452"/>
      <c r="C9452"/>
      <c r="E9452"/>
      <c r="F9452"/>
      <c r="G9452"/>
      <c r="H9452"/>
      <c r="I9452"/>
      <c r="K9452"/>
      <c r="N9452"/>
      <c r="U9452"/>
      <c r="V9452"/>
      <c r="X9452"/>
      <c r="AI9452"/>
      <c r="AK9452"/>
    </row>
    <row r="9453" spans="2:108" x14ac:dyDescent="0.3">
      <c r="B9453"/>
      <c r="C9453"/>
      <c r="E9453"/>
      <c r="F9453"/>
      <c r="G9453"/>
      <c r="H9453"/>
      <c r="I9453"/>
      <c r="K9453"/>
      <c r="N9453"/>
      <c r="U9453"/>
      <c r="V9453"/>
      <c r="X9453"/>
      <c r="AI9453"/>
      <c r="AK9453"/>
    </row>
    <row r="9454" spans="2:108" x14ac:dyDescent="0.3">
      <c r="B9454"/>
      <c r="C9454"/>
      <c r="E9454"/>
      <c r="F9454"/>
      <c r="G9454"/>
      <c r="H9454"/>
      <c r="I9454"/>
      <c r="K9454"/>
      <c r="N9454"/>
      <c r="U9454"/>
      <c r="V9454"/>
      <c r="X9454"/>
      <c r="AI9454"/>
      <c r="AK9454"/>
      <c r="DD9454"/>
    </row>
    <row r="9455" spans="2:108" x14ac:dyDescent="0.3">
      <c r="B9455"/>
      <c r="C9455"/>
      <c r="E9455"/>
      <c r="F9455"/>
      <c r="G9455"/>
      <c r="H9455"/>
      <c r="I9455"/>
      <c r="K9455"/>
      <c r="N9455"/>
      <c r="U9455"/>
      <c r="V9455"/>
      <c r="X9455"/>
      <c r="AI9455"/>
      <c r="AK9455"/>
      <c r="DD9455"/>
    </row>
    <row r="9456" spans="2:108" x14ac:dyDescent="0.3">
      <c r="B9456"/>
      <c r="C9456"/>
      <c r="E9456"/>
      <c r="F9456"/>
      <c r="G9456"/>
      <c r="H9456"/>
      <c r="I9456"/>
      <c r="K9456"/>
      <c r="N9456"/>
      <c r="U9456"/>
      <c r="V9456"/>
      <c r="X9456"/>
      <c r="AI9456"/>
      <c r="AK9456"/>
    </row>
    <row r="9457" spans="2:108" x14ac:dyDescent="0.3">
      <c r="B9457"/>
      <c r="C9457"/>
      <c r="E9457"/>
      <c r="F9457"/>
      <c r="G9457"/>
      <c r="H9457"/>
      <c r="I9457"/>
      <c r="K9457"/>
      <c r="N9457"/>
      <c r="U9457"/>
      <c r="V9457"/>
      <c r="X9457"/>
      <c r="AI9457"/>
      <c r="AK9457"/>
      <c r="DD9457"/>
    </row>
    <row r="9458" spans="2:108" x14ac:dyDescent="0.3">
      <c r="B9458"/>
      <c r="C9458"/>
      <c r="E9458"/>
      <c r="F9458"/>
      <c r="G9458"/>
      <c r="H9458"/>
      <c r="I9458"/>
      <c r="K9458"/>
      <c r="N9458"/>
      <c r="U9458"/>
      <c r="V9458"/>
      <c r="X9458"/>
      <c r="AI9458"/>
      <c r="AK9458"/>
    </row>
    <row r="9459" spans="2:108" x14ac:dyDescent="0.3">
      <c r="B9459"/>
      <c r="C9459"/>
      <c r="E9459"/>
      <c r="F9459"/>
      <c r="G9459"/>
      <c r="H9459"/>
      <c r="I9459"/>
      <c r="K9459"/>
      <c r="N9459"/>
      <c r="U9459"/>
      <c r="V9459"/>
      <c r="X9459"/>
      <c r="AI9459"/>
      <c r="AK9459"/>
    </row>
    <row r="9460" spans="2:108" x14ac:dyDescent="0.3">
      <c r="B9460"/>
      <c r="C9460"/>
      <c r="E9460"/>
      <c r="F9460"/>
      <c r="G9460"/>
      <c r="H9460"/>
      <c r="I9460"/>
      <c r="K9460"/>
      <c r="N9460"/>
      <c r="U9460"/>
      <c r="V9460"/>
      <c r="X9460"/>
      <c r="AI9460"/>
      <c r="AK9460"/>
    </row>
    <row r="9461" spans="2:108" x14ac:dyDescent="0.3">
      <c r="B9461"/>
      <c r="C9461"/>
      <c r="E9461"/>
      <c r="F9461"/>
      <c r="G9461"/>
      <c r="H9461"/>
      <c r="I9461"/>
      <c r="K9461"/>
      <c r="N9461"/>
      <c r="U9461"/>
      <c r="V9461"/>
      <c r="X9461"/>
      <c r="AI9461"/>
      <c r="AK9461"/>
    </row>
    <row r="9462" spans="2:108" x14ac:dyDescent="0.3">
      <c r="B9462"/>
      <c r="C9462"/>
      <c r="E9462"/>
      <c r="F9462"/>
      <c r="G9462"/>
      <c r="H9462"/>
      <c r="I9462"/>
      <c r="K9462"/>
      <c r="N9462"/>
      <c r="U9462"/>
      <c r="V9462"/>
      <c r="X9462"/>
      <c r="AI9462"/>
      <c r="AK9462"/>
      <c r="DD9462"/>
    </row>
    <row r="9463" spans="2:108" x14ac:dyDescent="0.3">
      <c r="B9463"/>
      <c r="C9463"/>
      <c r="E9463"/>
      <c r="F9463"/>
      <c r="G9463"/>
      <c r="H9463"/>
      <c r="I9463"/>
      <c r="K9463"/>
      <c r="N9463"/>
      <c r="U9463"/>
      <c r="V9463"/>
      <c r="X9463"/>
      <c r="AI9463"/>
      <c r="AK9463"/>
    </row>
    <row r="9464" spans="2:108" x14ac:dyDescent="0.3">
      <c r="B9464"/>
      <c r="C9464"/>
      <c r="E9464"/>
      <c r="F9464"/>
      <c r="G9464"/>
      <c r="H9464"/>
      <c r="I9464"/>
      <c r="K9464"/>
      <c r="N9464"/>
      <c r="U9464"/>
      <c r="V9464"/>
      <c r="X9464"/>
      <c r="AI9464"/>
      <c r="AK9464"/>
      <c r="DD9464"/>
    </row>
    <row r="9465" spans="2:108" x14ac:dyDescent="0.3">
      <c r="B9465"/>
      <c r="C9465"/>
      <c r="E9465"/>
      <c r="F9465"/>
      <c r="G9465"/>
      <c r="H9465"/>
      <c r="I9465"/>
      <c r="K9465"/>
      <c r="N9465"/>
      <c r="U9465"/>
      <c r="V9465"/>
      <c r="X9465"/>
      <c r="AI9465"/>
      <c r="AK9465"/>
    </row>
    <row r="9466" spans="2:108" x14ac:dyDescent="0.3">
      <c r="B9466"/>
      <c r="C9466"/>
      <c r="E9466"/>
      <c r="F9466"/>
      <c r="G9466"/>
      <c r="H9466"/>
      <c r="I9466"/>
      <c r="K9466"/>
      <c r="N9466"/>
      <c r="U9466"/>
      <c r="V9466"/>
      <c r="X9466"/>
      <c r="AI9466"/>
      <c r="AK9466"/>
      <c r="DD9466"/>
    </row>
    <row r="9467" spans="2:108" x14ac:dyDescent="0.3">
      <c r="B9467"/>
      <c r="C9467"/>
      <c r="E9467"/>
      <c r="F9467"/>
      <c r="G9467"/>
      <c r="H9467"/>
      <c r="I9467"/>
      <c r="K9467"/>
      <c r="N9467"/>
      <c r="U9467"/>
      <c r="V9467"/>
      <c r="X9467"/>
      <c r="AI9467"/>
      <c r="AK9467"/>
    </row>
    <row r="9468" spans="2:108" x14ac:dyDescent="0.3">
      <c r="B9468"/>
      <c r="C9468"/>
      <c r="E9468"/>
      <c r="F9468"/>
      <c r="G9468"/>
      <c r="H9468"/>
      <c r="I9468"/>
      <c r="K9468"/>
      <c r="N9468"/>
      <c r="U9468"/>
      <c r="V9468"/>
      <c r="X9468"/>
      <c r="AI9468"/>
      <c r="AK9468"/>
    </row>
    <row r="9469" spans="2:108" x14ac:dyDescent="0.3">
      <c r="B9469"/>
      <c r="C9469"/>
      <c r="E9469"/>
      <c r="F9469"/>
      <c r="G9469"/>
      <c r="H9469"/>
      <c r="I9469"/>
      <c r="K9469"/>
      <c r="N9469"/>
      <c r="U9469"/>
      <c r="V9469"/>
      <c r="X9469"/>
      <c r="AI9469"/>
      <c r="AK9469"/>
    </row>
    <row r="9470" spans="2:108" x14ac:dyDescent="0.3">
      <c r="B9470"/>
      <c r="C9470"/>
      <c r="E9470"/>
      <c r="F9470"/>
      <c r="G9470"/>
      <c r="H9470"/>
      <c r="I9470"/>
      <c r="K9470"/>
      <c r="N9470"/>
      <c r="U9470"/>
      <c r="V9470"/>
      <c r="X9470"/>
      <c r="AI9470"/>
      <c r="AK9470"/>
    </row>
    <row r="9471" spans="2:108" x14ac:dyDescent="0.3">
      <c r="B9471"/>
      <c r="C9471"/>
      <c r="E9471"/>
      <c r="F9471"/>
      <c r="G9471"/>
      <c r="H9471"/>
      <c r="I9471"/>
      <c r="K9471"/>
      <c r="N9471"/>
      <c r="U9471"/>
      <c r="V9471"/>
      <c r="X9471"/>
      <c r="AI9471"/>
      <c r="AK9471"/>
    </row>
    <row r="9472" spans="2:108" x14ac:dyDescent="0.3">
      <c r="B9472"/>
      <c r="C9472"/>
      <c r="E9472"/>
      <c r="F9472"/>
      <c r="G9472"/>
      <c r="H9472"/>
      <c r="I9472"/>
      <c r="K9472"/>
      <c r="N9472"/>
      <c r="U9472"/>
      <c r="V9472"/>
      <c r="X9472"/>
      <c r="AI9472"/>
      <c r="AK9472"/>
    </row>
    <row r="9473" spans="2:108" x14ac:dyDescent="0.3">
      <c r="B9473"/>
      <c r="C9473"/>
      <c r="E9473"/>
      <c r="F9473"/>
      <c r="G9473"/>
      <c r="H9473"/>
      <c r="I9473"/>
      <c r="K9473"/>
      <c r="N9473"/>
      <c r="U9473"/>
      <c r="V9473"/>
      <c r="X9473"/>
      <c r="AI9473"/>
      <c r="AK9473"/>
    </row>
    <row r="9474" spans="2:108" x14ac:dyDescent="0.3">
      <c r="B9474"/>
      <c r="C9474"/>
      <c r="E9474"/>
      <c r="F9474"/>
      <c r="G9474"/>
      <c r="H9474"/>
      <c r="I9474"/>
      <c r="K9474"/>
      <c r="N9474"/>
      <c r="O9474"/>
      <c r="P9474"/>
      <c r="U9474"/>
      <c r="V9474"/>
      <c r="X9474"/>
      <c r="AI9474"/>
      <c r="AJ9474"/>
      <c r="AK9474"/>
      <c r="DD9474"/>
    </row>
    <row r="9475" spans="2:108" x14ac:dyDescent="0.3">
      <c r="B9475"/>
      <c r="C9475"/>
      <c r="E9475"/>
      <c r="F9475"/>
      <c r="G9475"/>
      <c r="H9475"/>
      <c r="I9475"/>
      <c r="K9475"/>
      <c r="N9475"/>
      <c r="U9475"/>
      <c r="V9475"/>
      <c r="X9475"/>
      <c r="AI9475"/>
      <c r="AK9475"/>
      <c r="DD9475"/>
    </row>
    <row r="9476" spans="2:108" x14ac:dyDescent="0.3">
      <c r="B9476"/>
      <c r="C9476"/>
      <c r="E9476"/>
      <c r="F9476"/>
      <c r="G9476"/>
      <c r="H9476"/>
      <c r="I9476"/>
      <c r="K9476"/>
      <c r="N9476"/>
      <c r="U9476"/>
      <c r="V9476"/>
      <c r="X9476"/>
      <c r="AI9476"/>
      <c r="AK9476"/>
    </row>
    <row r="9477" spans="2:108" x14ac:dyDescent="0.3">
      <c r="B9477"/>
      <c r="C9477"/>
      <c r="E9477"/>
      <c r="F9477"/>
      <c r="G9477"/>
      <c r="H9477"/>
      <c r="I9477"/>
      <c r="K9477"/>
      <c r="N9477"/>
      <c r="U9477"/>
      <c r="V9477"/>
      <c r="X9477"/>
      <c r="AI9477"/>
      <c r="AK9477"/>
    </row>
    <row r="9478" spans="2:108" x14ac:dyDescent="0.3">
      <c r="B9478"/>
      <c r="C9478"/>
      <c r="E9478"/>
      <c r="F9478"/>
      <c r="G9478"/>
      <c r="H9478"/>
      <c r="I9478"/>
      <c r="K9478"/>
      <c r="N9478"/>
      <c r="U9478"/>
      <c r="V9478"/>
      <c r="X9478"/>
      <c r="AI9478"/>
      <c r="AK9478"/>
    </row>
    <row r="9479" spans="2:108" x14ac:dyDescent="0.3">
      <c r="B9479"/>
      <c r="C9479"/>
      <c r="E9479"/>
      <c r="F9479"/>
      <c r="G9479"/>
      <c r="H9479"/>
      <c r="I9479"/>
      <c r="K9479"/>
      <c r="N9479"/>
      <c r="U9479"/>
      <c r="V9479"/>
      <c r="X9479"/>
      <c r="AI9479"/>
      <c r="AK9479"/>
    </row>
    <row r="9480" spans="2:108" x14ac:dyDescent="0.3">
      <c r="B9480"/>
      <c r="C9480"/>
      <c r="E9480"/>
      <c r="F9480"/>
      <c r="G9480"/>
      <c r="H9480"/>
      <c r="I9480"/>
      <c r="K9480"/>
      <c r="N9480"/>
      <c r="U9480"/>
      <c r="V9480"/>
      <c r="X9480"/>
      <c r="AI9480"/>
      <c r="AK9480"/>
      <c r="DD9480"/>
    </row>
    <row r="9481" spans="2:108" x14ac:dyDescent="0.3">
      <c r="B9481"/>
      <c r="C9481"/>
      <c r="E9481"/>
      <c r="F9481"/>
      <c r="G9481"/>
      <c r="H9481"/>
      <c r="I9481"/>
      <c r="K9481"/>
      <c r="N9481"/>
      <c r="U9481"/>
      <c r="V9481"/>
      <c r="X9481"/>
      <c r="AI9481"/>
      <c r="AK9481"/>
    </row>
    <row r="9482" spans="2:108" x14ac:dyDescent="0.3">
      <c r="B9482"/>
      <c r="C9482"/>
      <c r="E9482"/>
      <c r="F9482"/>
      <c r="G9482"/>
      <c r="H9482"/>
      <c r="I9482"/>
      <c r="K9482"/>
      <c r="N9482"/>
      <c r="U9482"/>
      <c r="V9482"/>
      <c r="X9482"/>
      <c r="AI9482"/>
      <c r="AK9482"/>
    </row>
    <row r="9483" spans="2:108" x14ac:dyDescent="0.3">
      <c r="B9483"/>
      <c r="C9483"/>
      <c r="E9483"/>
      <c r="F9483"/>
      <c r="G9483"/>
      <c r="H9483"/>
      <c r="I9483"/>
      <c r="K9483"/>
      <c r="N9483"/>
      <c r="U9483"/>
      <c r="V9483"/>
      <c r="X9483"/>
      <c r="AI9483"/>
      <c r="AK9483"/>
    </row>
    <row r="9484" spans="2:108" x14ac:dyDescent="0.3">
      <c r="B9484"/>
      <c r="C9484"/>
      <c r="E9484"/>
      <c r="F9484"/>
      <c r="G9484"/>
      <c r="H9484"/>
      <c r="I9484"/>
      <c r="K9484"/>
      <c r="N9484"/>
      <c r="U9484"/>
      <c r="V9484"/>
      <c r="X9484"/>
      <c r="AI9484"/>
      <c r="AK9484"/>
      <c r="DD9484"/>
    </row>
    <row r="9485" spans="2:108" x14ac:dyDescent="0.3">
      <c r="B9485"/>
      <c r="C9485"/>
      <c r="E9485"/>
      <c r="F9485"/>
      <c r="G9485"/>
      <c r="H9485"/>
      <c r="I9485"/>
      <c r="K9485"/>
      <c r="N9485"/>
      <c r="U9485"/>
      <c r="V9485"/>
      <c r="X9485"/>
      <c r="AI9485"/>
      <c r="AK9485"/>
    </row>
    <row r="9486" spans="2:108" x14ac:dyDescent="0.3">
      <c r="B9486"/>
      <c r="C9486"/>
      <c r="E9486"/>
      <c r="F9486"/>
      <c r="G9486"/>
      <c r="H9486"/>
      <c r="I9486"/>
      <c r="K9486"/>
      <c r="N9486"/>
      <c r="U9486"/>
      <c r="V9486"/>
      <c r="X9486"/>
      <c r="AI9486"/>
      <c r="AK9486"/>
      <c r="DD9486"/>
    </row>
    <row r="9487" spans="2:108" x14ac:dyDescent="0.3">
      <c r="B9487"/>
      <c r="C9487"/>
      <c r="E9487"/>
      <c r="F9487"/>
      <c r="G9487"/>
      <c r="H9487"/>
      <c r="I9487"/>
      <c r="K9487"/>
      <c r="N9487"/>
      <c r="U9487"/>
      <c r="V9487"/>
      <c r="X9487"/>
      <c r="AI9487"/>
      <c r="AK9487"/>
    </row>
    <row r="9488" spans="2:108" x14ac:dyDescent="0.3">
      <c r="B9488"/>
      <c r="C9488"/>
      <c r="E9488"/>
      <c r="F9488"/>
      <c r="G9488"/>
      <c r="H9488"/>
      <c r="I9488"/>
      <c r="K9488"/>
      <c r="N9488"/>
      <c r="U9488"/>
      <c r="V9488"/>
      <c r="X9488"/>
      <c r="AI9488"/>
      <c r="AK9488"/>
    </row>
    <row r="9489" spans="2:108" x14ac:dyDescent="0.3">
      <c r="B9489"/>
      <c r="C9489"/>
      <c r="E9489"/>
      <c r="F9489"/>
      <c r="G9489"/>
      <c r="H9489"/>
      <c r="I9489"/>
      <c r="K9489"/>
      <c r="N9489"/>
      <c r="U9489"/>
      <c r="V9489"/>
      <c r="X9489"/>
      <c r="AI9489"/>
      <c r="AK9489"/>
      <c r="DD9489"/>
    </row>
    <row r="9490" spans="2:108" x14ac:dyDescent="0.3">
      <c r="B9490"/>
      <c r="C9490"/>
      <c r="E9490"/>
      <c r="F9490"/>
      <c r="G9490"/>
      <c r="H9490"/>
      <c r="I9490"/>
      <c r="K9490"/>
      <c r="N9490"/>
      <c r="U9490"/>
      <c r="V9490"/>
      <c r="X9490"/>
      <c r="AI9490"/>
      <c r="AK9490"/>
    </row>
    <row r="9491" spans="2:108" x14ac:dyDescent="0.3">
      <c r="B9491"/>
      <c r="C9491"/>
      <c r="E9491"/>
      <c r="F9491"/>
      <c r="G9491"/>
      <c r="H9491"/>
      <c r="I9491"/>
      <c r="K9491"/>
      <c r="N9491"/>
      <c r="U9491"/>
      <c r="V9491"/>
      <c r="X9491"/>
      <c r="AI9491"/>
      <c r="AK9491"/>
      <c r="DD9491"/>
    </row>
    <row r="9492" spans="2:108" x14ac:dyDescent="0.3">
      <c r="B9492"/>
      <c r="C9492"/>
      <c r="E9492"/>
      <c r="F9492"/>
      <c r="G9492"/>
      <c r="H9492"/>
      <c r="I9492"/>
      <c r="K9492"/>
      <c r="N9492"/>
      <c r="U9492"/>
      <c r="V9492"/>
      <c r="X9492"/>
      <c r="AI9492"/>
      <c r="AK9492"/>
    </row>
    <row r="9493" spans="2:108" x14ac:dyDescent="0.3">
      <c r="B9493"/>
      <c r="C9493"/>
      <c r="E9493"/>
      <c r="F9493"/>
      <c r="G9493"/>
      <c r="H9493"/>
      <c r="I9493"/>
      <c r="K9493"/>
      <c r="N9493"/>
      <c r="U9493"/>
      <c r="V9493"/>
      <c r="X9493"/>
      <c r="AI9493"/>
      <c r="AK9493"/>
      <c r="DD9493"/>
    </row>
    <row r="9494" spans="2:108" x14ac:dyDescent="0.3">
      <c r="B9494"/>
      <c r="C9494"/>
      <c r="E9494"/>
      <c r="F9494"/>
      <c r="G9494"/>
      <c r="H9494"/>
      <c r="I9494"/>
      <c r="K9494"/>
      <c r="N9494"/>
      <c r="U9494"/>
      <c r="V9494"/>
      <c r="X9494"/>
      <c r="AI9494"/>
      <c r="AK9494"/>
    </row>
    <row r="9495" spans="2:108" x14ac:dyDescent="0.3">
      <c r="B9495"/>
      <c r="C9495"/>
      <c r="E9495"/>
      <c r="F9495"/>
      <c r="G9495"/>
      <c r="H9495"/>
      <c r="I9495"/>
      <c r="K9495"/>
      <c r="N9495"/>
      <c r="O9495"/>
      <c r="P9495"/>
      <c r="U9495"/>
      <c r="V9495"/>
      <c r="X9495"/>
      <c r="AI9495"/>
      <c r="AJ9495"/>
      <c r="AK9495"/>
      <c r="DD9495"/>
    </row>
    <row r="9496" spans="2:108" x14ac:dyDescent="0.3">
      <c r="B9496"/>
      <c r="C9496"/>
      <c r="E9496"/>
      <c r="F9496"/>
      <c r="G9496"/>
      <c r="H9496"/>
      <c r="I9496"/>
      <c r="K9496"/>
      <c r="N9496"/>
      <c r="U9496"/>
      <c r="V9496"/>
      <c r="X9496"/>
      <c r="AI9496"/>
      <c r="AK9496"/>
    </row>
    <row r="9497" spans="2:108" x14ac:dyDescent="0.3">
      <c r="B9497"/>
      <c r="C9497"/>
      <c r="E9497"/>
      <c r="F9497"/>
      <c r="G9497"/>
      <c r="H9497"/>
      <c r="I9497"/>
      <c r="K9497"/>
      <c r="N9497"/>
      <c r="U9497"/>
      <c r="V9497"/>
      <c r="X9497"/>
      <c r="AI9497"/>
      <c r="AK9497"/>
    </row>
    <row r="9498" spans="2:108" x14ac:dyDescent="0.3">
      <c r="B9498"/>
      <c r="C9498"/>
      <c r="E9498"/>
      <c r="F9498"/>
      <c r="G9498"/>
      <c r="H9498"/>
      <c r="I9498"/>
      <c r="K9498"/>
      <c r="N9498"/>
      <c r="U9498"/>
      <c r="V9498"/>
      <c r="X9498"/>
      <c r="AI9498"/>
      <c r="AK9498"/>
    </row>
    <row r="9499" spans="2:108" x14ac:dyDescent="0.3">
      <c r="B9499"/>
      <c r="C9499"/>
      <c r="E9499"/>
      <c r="F9499"/>
      <c r="G9499"/>
      <c r="H9499"/>
      <c r="I9499"/>
      <c r="K9499"/>
      <c r="N9499"/>
      <c r="U9499"/>
      <c r="V9499"/>
      <c r="X9499"/>
      <c r="AI9499"/>
      <c r="AK9499"/>
    </row>
    <row r="9500" spans="2:108" x14ac:dyDescent="0.3">
      <c r="B9500"/>
      <c r="C9500"/>
      <c r="E9500"/>
      <c r="F9500"/>
      <c r="G9500"/>
      <c r="H9500"/>
      <c r="I9500"/>
      <c r="K9500"/>
      <c r="N9500"/>
      <c r="U9500"/>
      <c r="V9500"/>
      <c r="X9500"/>
      <c r="AI9500"/>
      <c r="AK9500"/>
    </row>
    <row r="9501" spans="2:108" x14ac:dyDescent="0.3">
      <c r="B9501"/>
      <c r="C9501"/>
      <c r="E9501"/>
      <c r="F9501"/>
      <c r="G9501"/>
      <c r="H9501"/>
      <c r="I9501"/>
      <c r="K9501"/>
      <c r="N9501"/>
      <c r="U9501"/>
      <c r="V9501"/>
      <c r="X9501"/>
      <c r="AI9501"/>
      <c r="AK9501"/>
    </row>
    <row r="9502" spans="2:108" x14ac:dyDescent="0.3">
      <c r="B9502"/>
      <c r="C9502"/>
      <c r="E9502"/>
      <c r="F9502"/>
      <c r="G9502"/>
      <c r="H9502"/>
      <c r="I9502"/>
      <c r="K9502"/>
      <c r="N9502"/>
      <c r="U9502"/>
      <c r="V9502"/>
      <c r="X9502"/>
      <c r="AI9502"/>
      <c r="AK9502"/>
    </row>
    <row r="9503" spans="2:108" x14ac:dyDescent="0.3">
      <c r="B9503"/>
      <c r="C9503"/>
      <c r="E9503"/>
      <c r="F9503"/>
      <c r="G9503"/>
      <c r="H9503"/>
      <c r="I9503"/>
      <c r="K9503"/>
      <c r="N9503"/>
      <c r="U9503"/>
      <c r="V9503"/>
      <c r="X9503"/>
      <c r="AI9503"/>
      <c r="AK9503"/>
    </row>
    <row r="9504" spans="2:108" x14ac:dyDescent="0.3">
      <c r="B9504"/>
      <c r="C9504"/>
      <c r="E9504"/>
      <c r="F9504"/>
      <c r="G9504"/>
      <c r="H9504"/>
      <c r="I9504"/>
      <c r="K9504"/>
      <c r="N9504"/>
      <c r="U9504"/>
      <c r="V9504"/>
      <c r="X9504"/>
      <c r="AI9504"/>
      <c r="AK9504"/>
    </row>
    <row r="9505" spans="2:108" x14ac:dyDescent="0.3">
      <c r="B9505"/>
      <c r="C9505"/>
      <c r="E9505"/>
      <c r="F9505"/>
      <c r="G9505"/>
      <c r="H9505"/>
      <c r="I9505"/>
      <c r="K9505"/>
      <c r="N9505"/>
      <c r="O9505"/>
      <c r="P9505"/>
      <c r="U9505"/>
      <c r="V9505"/>
      <c r="X9505"/>
      <c r="AI9505"/>
      <c r="AJ9505"/>
      <c r="AK9505"/>
      <c r="DD9505"/>
    </row>
    <row r="9506" spans="2:108" x14ac:dyDescent="0.3">
      <c r="B9506"/>
      <c r="C9506"/>
      <c r="E9506"/>
      <c r="F9506"/>
      <c r="G9506"/>
      <c r="H9506"/>
      <c r="I9506"/>
      <c r="K9506"/>
      <c r="N9506"/>
      <c r="U9506"/>
      <c r="V9506"/>
      <c r="X9506"/>
      <c r="AI9506"/>
      <c r="AK9506"/>
      <c r="DD9506"/>
    </row>
    <row r="9507" spans="2:108" x14ac:dyDescent="0.3">
      <c r="B9507"/>
      <c r="C9507"/>
      <c r="E9507"/>
      <c r="F9507"/>
      <c r="G9507"/>
      <c r="H9507"/>
      <c r="I9507"/>
      <c r="K9507"/>
      <c r="N9507"/>
      <c r="U9507"/>
      <c r="V9507"/>
      <c r="X9507"/>
      <c r="AI9507"/>
      <c r="AK9507"/>
    </row>
    <row r="9508" spans="2:108" x14ac:dyDescent="0.3">
      <c r="B9508"/>
      <c r="C9508"/>
      <c r="E9508"/>
      <c r="F9508"/>
      <c r="G9508"/>
      <c r="H9508"/>
      <c r="I9508"/>
      <c r="K9508"/>
      <c r="N9508"/>
      <c r="U9508"/>
      <c r="V9508"/>
      <c r="X9508"/>
      <c r="AI9508"/>
      <c r="AK9508"/>
    </row>
    <row r="9509" spans="2:108" x14ac:dyDescent="0.3">
      <c r="B9509"/>
      <c r="C9509"/>
      <c r="E9509"/>
      <c r="F9509"/>
      <c r="G9509"/>
      <c r="H9509"/>
      <c r="I9509"/>
      <c r="K9509"/>
      <c r="N9509"/>
      <c r="U9509"/>
      <c r="V9509"/>
      <c r="X9509"/>
      <c r="AI9509"/>
      <c r="AK9509"/>
      <c r="DD9509"/>
    </row>
    <row r="9510" spans="2:108" x14ac:dyDescent="0.3">
      <c r="B9510"/>
      <c r="C9510"/>
      <c r="E9510"/>
      <c r="F9510"/>
      <c r="G9510"/>
      <c r="H9510"/>
      <c r="I9510"/>
      <c r="K9510"/>
      <c r="N9510"/>
      <c r="U9510"/>
      <c r="V9510"/>
      <c r="X9510"/>
      <c r="AI9510"/>
      <c r="AK9510"/>
      <c r="DD9510"/>
    </row>
    <row r="9511" spans="2:108" x14ac:dyDescent="0.3">
      <c r="B9511"/>
      <c r="C9511"/>
      <c r="E9511"/>
      <c r="F9511"/>
      <c r="G9511"/>
      <c r="H9511"/>
      <c r="I9511"/>
      <c r="K9511"/>
      <c r="N9511"/>
      <c r="U9511"/>
      <c r="V9511"/>
      <c r="X9511"/>
      <c r="AI9511"/>
      <c r="AK9511"/>
      <c r="DD9511"/>
    </row>
    <row r="9512" spans="2:108" x14ac:dyDescent="0.3">
      <c r="B9512"/>
      <c r="C9512"/>
      <c r="E9512"/>
      <c r="F9512"/>
      <c r="G9512"/>
      <c r="H9512"/>
      <c r="I9512"/>
      <c r="K9512"/>
      <c r="N9512"/>
      <c r="U9512"/>
      <c r="V9512"/>
      <c r="X9512"/>
      <c r="AI9512"/>
      <c r="AK9512"/>
    </row>
    <row r="9513" spans="2:108" x14ac:dyDescent="0.3">
      <c r="B9513"/>
      <c r="C9513"/>
      <c r="E9513"/>
      <c r="F9513"/>
      <c r="G9513"/>
      <c r="H9513"/>
      <c r="I9513"/>
      <c r="K9513"/>
      <c r="N9513"/>
      <c r="U9513"/>
      <c r="V9513"/>
      <c r="X9513"/>
      <c r="AI9513"/>
      <c r="AK9513"/>
      <c r="DD9513"/>
    </row>
    <row r="9514" spans="2:108" x14ac:dyDescent="0.3">
      <c r="B9514"/>
      <c r="C9514"/>
      <c r="E9514"/>
      <c r="F9514"/>
      <c r="G9514"/>
      <c r="H9514"/>
      <c r="I9514"/>
      <c r="K9514"/>
      <c r="N9514"/>
      <c r="U9514"/>
      <c r="V9514"/>
      <c r="X9514"/>
      <c r="AI9514"/>
      <c r="AK9514"/>
    </row>
    <row r="9515" spans="2:108" x14ac:dyDescent="0.3">
      <c r="B9515"/>
      <c r="C9515"/>
      <c r="E9515"/>
      <c r="F9515"/>
      <c r="G9515"/>
      <c r="H9515"/>
      <c r="I9515"/>
      <c r="K9515"/>
      <c r="N9515"/>
      <c r="U9515"/>
      <c r="V9515"/>
      <c r="X9515"/>
      <c r="AI9515"/>
      <c r="AK9515"/>
    </row>
    <row r="9516" spans="2:108" x14ac:dyDescent="0.3">
      <c r="B9516"/>
      <c r="C9516"/>
      <c r="E9516"/>
      <c r="F9516"/>
      <c r="G9516"/>
      <c r="H9516"/>
      <c r="I9516"/>
      <c r="K9516"/>
      <c r="N9516"/>
      <c r="U9516"/>
      <c r="V9516"/>
      <c r="X9516"/>
      <c r="AI9516"/>
      <c r="AK9516"/>
    </row>
    <row r="9517" spans="2:108" x14ac:dyDescent="0.3">
      <c r="B9517"/>
      <c r="C9517"/>
      <c r="E9517"/>
      <c r="F9517"/>
      <c r="G9517"/>
      <c r="H9517"/>
      <c r="I9517"/>
      <c r="K9517"/>
      <c r="N9517"/>
      <c r="U9517"/>
      <c r="V9517"/>
      <c r="X9517"/>
      <c r="AI9517"/>
      <c r="AK9517"/>
      <c r="DD9517"/>
    </row>
    <row r="9518" spans="2:108" x14ac:dyDescent="0.3">
      <c r="B9518"/>
      <c r="C9518"/>
      <c r="E9518"/>
      <c r="F9518"/>
      <c r="G9518"/>
      <c r="H9518"/>
      <c r="I9518"/>
      <c r="K9518"/>
      <c r="N9518"/>
      <c r="U9518"/>
      <c r="V9518"/>
      <c r="X9518"/>
      <c r="AI9518"/>
      <c r="AK9518"/>
      <c r="DD9518"/>
    </row>
    <row r="9519" spans="2:108" x14ac:dyDescent="0.3">
      <c r="B9519"/>
      <c r="C9519"/>
      <c r="E9519"/>
      <c r="F9519"/>
      <c r="G9519"/>
      <c r="H9519"/>
      <c r="I9519"/>
      <c r="K9519"/>
      <c r="N9519"/>
      <c r="U9519"/>
      <c r="V9519"/>
      <c r="X9519"/>
      <c r="AI9519"/>
      <c r="AK9519"/>
      <c r="DD9519"/>
    </row>
    <row r="9520" spans="2:108" x14ac:dyDescent="0.3">
      <c r="B9520"/>
      <c r="C9520"/>
      <c r="E9520"/>
      <c r="F9520"/>
      <c r="G9520"/>
      <c r="H9520"/>
      <c r="I9520"/>
      <c r="K9520"/>
      <c r="N9520"/>
      <c r="U9520"/>
      <c r="V9520"/>
      <c r="X9520"/>
      <c r="AI9520"/>
      <c r="AK9520"/>
    </row>
    <row r="9521" spans="2:108" x14ac:dyDescent="0.3">
      <c r="B9521"/>
      <c r="C9521"/>
      <c r="E9521"/>
      <c r="F9521"/>
      <c r="G9521"/>
      <c r="H9521"/>
      <c r="I9521"/>
      <c r="K9521"/>
      <c r="N9521"/>
      <c r="U9521"/>
      <c r="V9521"/>
      <c r="X9521"/>
      <c r="AI9521"/>
      <c r="AK9521"/>
      <c r="DD9521"/>
    </row>
    <row r="9522" spans="2:108" x14ac:dyDescent="0.3">
      <c r="B9522"/>
      <c r="C9522"/>
      <c r="E9522"/>
      <c r="F9522"/>
      <c r="G9522"/>
      <c r="H9522"/>
      <c r="I9522"/>
      <c r="K9522"/>
      <c r="N9522"/>
      <c r="U9522"/>
      <c r="V9522"/>
      <c r="X9522"/>
      <c r="AI9522"/>
      <c r="AK9522"/>
    </row>
    <row r="9523" spans="2:108" x14ac:dyDescent="0.3">
      <c r="B9523"/>
      <c r="C9523"/>
      <c r="E9523"/>
      <c r="F9523"/>
      <c r="G9523"/>
      <c r="H9523"/>
      <c r="I9523"/>
      <c r="K9523"/>
      <c r="N9523"/>
      <c r="U9523"/>
      <c r="V9523"/>
      <c r="X9523"/>
      <c r="AI9523"/>
      <c r="AK9523"/>
    </row>
    <row r="9524" spans="2:108" x14ac:dyDescent="0.3">
      <c r="B9524"/>
      <c r="C9524"/>
      <c r="E9524"/>
      <c r="F9524"/>
      <c r="G9524"/>
      <c r="H9524"/>
      <c r="I9524"/>
      <c r="K9524"/>
      <c r="N9524"/>
      <c r="U9524"/>
      <c r="V9524"/>
      <c r="X9524"/>
      <c r="AI9524"/>
      <c r="AK9524"/>
      <c r="DD9524"/>
    </row>
    <row r="9525" spans="2:108" x14ac:dyDescent="0.3">
      <c r="B9525"/>
      <c r="C9525"/>
      <c r="E9525"/>
      <c r="F9525"/>
      <c r="G9525"/>
      <c r="H9525"/>
      <c r="I9525"/>
      <c r="K9525"/>
      <c r="N9525"/>
      <c r="U9525"/>
      <c r="V9525"/>
      <c r="X9525"/>
      <c r="AI9525"/>
      <c r="AK9525"/>
      <c r="DD9525"/>
    </row>
    <row r="9526" spans="2:108" x14ac:dyDescent="0.3">
      <c r="B9526"/>
      <c r="C9526"/>
      <c r="E9526"/>
      <c r="F9526"/>
      <c r="G9526"/>
      <c r="H9526"/>
      <c r="I9526"/>
      <c r="K9526"/>
      <c r="N9526"/>
      <c r="U9526"/>
      <c r="V9526"/>
      <c r="X9526"/>
      <c r="AI9526"/>
      <c r="AK9526"/>
      <c r="DD9526"/>
    </row>
    <row r="9527" spans="2:108" x14ac:dyDescent="0.3">
      <c r="B9527"/>
      <c r="C9527"/>
      <c r="E9527"/>
      <c r="F9527"/>
      <c r="G9527"/>
      <c r="H9527"/>
      <c r="I9527"/>
      <c r="K9527"/>
      <c r="N9527"/>
      <c r="U9527"/>
      <c r="V9527"/>
      <c r="X9527"/>
      <c r="AI9527"/>
      <c r="AK9527"/>
      <c r="DD9527"/>
    </row>
    <row r="9528" spans="2:108" x14ac:dyDescent="0.3">
      <c r="B9528"/>
      <c r="C9528"/>
      <c r="E9528"/>
      <c r="F9528"/>
      <c r="G9528"/>
      <c r="H9528"/>
      <c r="I9528"/>
      <c r="K9528"/>
      <c r="N9528"/>
      <c r="U9528"/>
      <c r="V9528"/>
      <c r="X9528"/>
      <c r="AI9528"/>
      <c r="AK9528"/>
    </row>
    <row r="9529" spans="2:108" x14ac:dyDescent="0.3">
      <c r="B9529"/>
      <c r="C9529"/>
      <c r="E9529"/>
      <c r="F9529"/>
      <c r="G9529"/>
      <c r="H9529"/>
      <c r="I9529"/>
      <c r="K9529"/>
      <c r="N9529"/>
      <c r="U9529"/>
      <c r="V9529"/>
      <c r="X9529"/>
      <c r="AI9529"/>
      <c r="AK9529"/>
    </row>
    <row r="9530" spans="2:108" x14ac:dyDescent="0.3">
      <c r="B9530"/>
      <c r="C9530"/>
      <c r="E9530"/>
      <c r="F9530"/>
      <c r="G9530"/>
      <c r="H9530"/>
      <c r="I9530"/>
      <c r="K9530"/>
      <c r="N9530"/>
      <c r="U9530"/>
      <c r="V9530"/>
      <c r="X9530"/>
      <c r="AI9530"/>
      <c r="AK9530"/>
    </row>
    <row r="9531" spans="2:108" x14ac:dyDescent="0.3">
      <c r="B9531"/>
      <c r="C9531"/>
      <c r="E9531"/>
      <c r="F9531"/>
      <c r="G9531"/>
      <c r="H9531"/>
      <c r="I9531"/>
      <c r="K9531"/>
      <c r="N9531"/>
      <c r="U9531"/>
      <c r="V9531"/>
      <c r="X9531"/>
      <c r="AI9531"/>
      <c r="AK9531"/>
    </row>
    <row r="9532" spans="2:108" x14ac:dyDescent="0.3">
      <c r="B9532"/>
      <c r="C9532"/>
      <c r="E9532"/>
      <c r="F9532"/>
      <c r="G9532"/>
      <c r="H9532"/>
      <c r="I9532"/>
      <c r="K9532"/>
      <c r="N9532"/>
      <c r="U9532"/>
      <c r="V9532"/>
      <c r="X9532"/>
      <c r="AI9532"/>
      <c r="AK9532"/>
      <c r="DD9532"/>
    </row>
    <row r="9533" spans="2:108" x14ac:dyDescent="0.3">
      <c r="B9533"/>
      <c r="C9533"/>
      <c r="E9533"/>
      <c r="F9533"/>
      <c r="G9533"/>
      <c r="H9533"/>
      <c r="I9533"/>
      <c r="K9533"/>
      <c r="N9533"/>
      <c r="U9533"/>
      <c r="V9533"/>
      <c r="X9533"/>
      <c r="AI9533"/>
      <c r="AK9533"/>
      <c r="DD9533"/>
    </row>
    <row r="9534" spans="2:108" x14ac:dyDescent="0.3">
      <c r="B9534"/>
      <c r="C9534"/>
      <c r="E9534"/>
      <c r="F9534"/>
      <c r="G9534"/>
      <c r="H9534"/>
      <c r="I9534"/>
      <c r="K9534"/>
      <c r="N9534"/>
      <c r="U9534"/>
      <c r="V9534"/>
      <c r="X9534"/>
      <c r="AI9534"/>
      <c r="AK9534"/>
    </row>
    <row r="9535" spans="2:108" x14ac:dyDescent="0.3">
      <c r="B9535"/>
      <c r="C9535"/>
      <c r="E9535"/>
      <c r="F9535"/>
      <c r="G9535"/>
      <c r="H9535"/>
      <c r="I9535"/>
      <c r="K9535"/>
      <c r="N9535"/>
      <c r="U9535"/>
      <c r="V9535"/>
      <c r="X9535"/>
      <c r="AI9535"/>
      <c r="AK9535"/>
    </row>
    <row r="9536" spans="2:108" x14ac:dyDescent="0.3">
      <c r="B9536"/>
      <c r="C9536"/>
      <c r="E9536"/>
      <c r="F9536"/>
      <c r="G9536"/>
      <c r="H9536"/>
      <c r="I9536"/>
      <c r="K9536"/>
      <c r="N9536"/>
      <c r="O9536"/>
      <c r="P9536"/>
      <c r="U9536"/>
      <c r="V9536"/>
      <c r="X9536"/>
      <c r="AI9536"/>
      <c r="AJ9536"/>
      <c r="AK9536"/>
      <c r="DD9536"/>
    </row>
    <row r="9537" spans="2:108" x14ac:dyDescent="0.3">
      <c r="B9537"/>
      <c r="C9537"/>
      <c r="E9537"/>
      <c r="F9537"/>
      <c r="G9537"/>
      <c r="H9537"/>
      <c r="I9537"/>
      <c r="K9537"/>
      <c r="N9537"/>
      <c r="U9537"/>
      <c r="V9537"/>
      <c r="X9537"/>
      <c r="AI9537"/>
      <c r="AK9537"/>
    </row>
    <row r="9538" spans="2:108" x14ac:dyDescent="0.3">
      <c r="B9538"/>
      <c r="C9538"/>
      <c r="E9538"/>
      <c r="F9538"/>
      <c r="G9538"/>
      <c r="H9538"/>
      <c r="I9538"/>
      <c r="K9538"/>
      <c r="N9538"/>
      <c r="U9538"/>
      <c r="V9538"/>
      <c r="X9538"/>
      <c r="AI9538"/>
      <c r="AK9538"/>
    </row>
    <row r="9539" spans="2:108" x14ac:dyDescent="0.3">
      <c r="B9539"/>
      <c r="C9539"/>
      <c r="E9539"/>
      <c r="F9539"/>
      <c r="G9539"/>
      <c r="H9539"/>
      <c r="I9539"/>
      <c r="K9539"/>
      <c r="N9539"/>
      <c r="U9539"/>
      <c r="V9539"/>
      <c r="X9539"/>
      <c r="AI9539"/>
      <c r="AK9539"/>
      <c r="DD9539"/>
    </row>
    <row r="9540" spans="2:108" x14ac:dyDescent="0.3">
      <c r="B9540"/>
      <c r="C9540"/>
      <c r="E9540"/>
      <c r="F9540"/>
      <c r="G9540"/>
      <c r="H9540"/>
      <c r="I9540"/>
      <c r="K9540"/>
      <c r="N9540"/>
      <c r="U9540"/>
      <c r="V9540"/>
      <c r="X9540"/>
      <c r="AI9540"/>
      <c r="AK9540"/>
      <c r="DD9540"/>
    </row>
    <row r="9541" spans="2:108" x14ac:dyDescent="0.3">
      <c r="B9541"/>
      <c r="C9541"/>
      <c r="E9541"/>
      <c r="F9541"/>
      <c r="G9541"/>
      <c r="H9541"/>
      <c r="I9541"/>
      <c r="K9541"/>
      <c r="N9541"/>
      <c r="O9541"/>
      <c r="P9541"/>
      <c r="U9541"/>
      <c r="V9541"/>
      <c r="X9541"/>
      <c r="AI9541"/>
      <c r="AJ9541"/>
      <c r="AK9541"/>
      <c r="DD9541"/>
    </row>
    <row r="9542" spans="2:108" x14ac:dyDescent="0.3">
      <c r="B9542"/>
      <c r="C9542"/>
      <c r="E9542"/>
      <c r="F9542"/>
      <c r="G9542"/>
      <c r="H9542"/>
      <c r="I9542"/>
      <c r="K9542"/>
      <c r="N9542"/>
      <c r="O9542"/>
      <c r="P9542"/>
      <c r="U9542"/>
      <c r="V9542"/>
      <c r="X9542"/>
      <c r="AI9542"/>
      <c r="AJ9542"/>
      <c r="AK9542"/>
      <c r="DD9542"/>
    </row>
    <row r="9543" spans="2:108" x14ac:dyDescent="0.3">
      <c r="B9543"/>
      <c r="C9543"/>
      <c r="E9543"/>
      <c r="F9543"/>
      <c r="G9543"/>
      <c r="H9543"/>
      <c r="I9543"/>
      <c r="K9543"/>
      <c r="N9543"/>
      <c r="U9543"/>
      <c r="V9543"/>
      <c r="X9543"/>
      <c r="AI9543"/>
      <c r="AK9543"/>
    </row>
    <row r="9544" spans="2:108" x14ac:dyDescent="0.3">
      <c r="B9544"/>
      <c r="C9544"/>
      <c r="E9544"/>
      <c r="F9544"/>
      <c r="G9544"/>
      <c r="H9544"/>
      <c r="I9544"/>
      <c r="K9544"/>
      <c r="N9544"/>
      <c r="U9544"/>
      <c r="V9544"/>
      <c r="X9544"/>
      <c r="AI9544"/>
      <c r="AK9544"/>
      <c r="DD9544"/>
    </row>
    <row r="9545" spans="2:108" x14ac:dyDescent="0.3">
      <c r="B9545"/>
      <c r="C9545"/>
      <c r="E9545"/>
      <c r="F9545"/>
      <c r="G9545"/>
      <c r="H9545"/>
      <c r="I9545"/>
      <c r="K9545"/>
      <c r="N9545"/>
      <c r="U9545"/>
      <c r="V9545"/>
      <c r="X9545"/>
      <c r="AI9545"/>
      <c r="AK9545"/>
      <c r="DD9545"/>
    </row>
    <row r="9546" spans="2:108" x14ac:dyDescent="0.3">
      <c r="B9546"/>
      <c r="C9546"/>
      <c r="E9546"/>
      <c r="F9546"/>
      <c r="G9546"/>
      <c r="H9546"/>
      <c r="I9546"/>
      <c r="K9546"/>
      <c r="N9546"/>
      <c r="U9546"/>
      <c r="V9546"/>
      <c r="X9546"/>
      <c r="AI9546"/>
      <c r="AK9546"/>
    </row>
    <row r="9547" spans="2:108" x14ac:dyDescent="0.3">
      <c r="B9547"/>
      <c r="C9547"/>
      <c r="E9547"/>
      <c r="F9547"/>
      <c r="G9547"/>
      <c r="H9547"/>
      <c r="I9547"/>
      <c r="K9547"/>
      <c r="N9547"/>
      <c r="U9547"/>
      <c r="V9547"/>
      <c r="X9547"/>
      <c r="AI9547"/>
      <c r="AK9547"/>
      <c r="DD9547"/>
    </row>
    <row r="9548" spans="2:108" x14ac:dyDescent="0.3">
      <c r="B9548"/>
      <c r="C9548"/>
      <c r="E9548"/>
      <c r="F9548"/>
      <c r="G9548"/>
      <c r="H9548"/>
      <c r="I9548"/>
      <c r="K9548"/>
      <c r="N9548"/>
      <c r="U9548"/>
      <c r="V9548"/>
      <c r="X9548"/>
      <c r="AI9548"/>
      <c r="AK9548"/>
    </row>
    <row r="9549" spans="2:108" x14ac:dyDescent="0.3">
      <c r="B9549"/>
      <c r="C9549"/>
      <c r="E9549"/>
      <c r="F9549"/>
      <c r="G9549"/>
      <c r="H9549"/>
      <c r="I9549"/>
      <c r="K9549"/>
      <c r="N9549"/>
      <c r="U9549"/>
      <c r="V9549"/>
      <c r="X9549"/>
      <c r="AI9549"/>
      <c r="AK9549"/>
    </row>
    <row r="9550" spans="2:108" x14ac:dyDescent="0.3">
      <c r="B9550"/>
      <c r="C9550"/>
      <c r="E9550"/>
      <c r="F9550"/>
      <c r="G9550"/>
      <c r="H9550"/>
      <c r="I9550"/>
      <c r="K9550"/>
      <c r="N9550"/>
      <c r="U9550"/>
      <c r="V9550"/>
      <c r="X9550"/>
      <c r="AI9550"/>
      <c r="AK9550"/>
      <c r="DD9550"/>
    </row>
    <row r="9551" spans="2:108" x14ac:dyDescent="0.3">
      <c r="B9551"/>
      <c r="C9551"/>
      <c r="E9551"/>
      <c r="F9551"/>
      <c r="G9551"/>
      <c r="H9551"/>
      <c r="I9551"/>
      <c r="K9551"/>
      <c r="N9551"/>
      <c r="U9551"/>
      <c r="V9551"/>
      <c r="X9551"/>
      <c r="AI9551"/>
      <c r="AK9551"/>
    </row>
    <row r="9552" spans="2:108" x14ac:dyDescent="0.3">
      <c r="B9552"/>
      <c r="C9552"/>
      <c r="E9552"/>
      <c r="F9552"/>
      <c r="G9552"/>
      <c r="H9552"/>
      <c r="I9552"/>
      <c r="K9552"/>
      <c r="N9552"/>
      <c r="U9552"/>
      <c r="V9552"/>
      <c r="X9552"/>
      <c r="AI9552"/>
      <c r="AK9552"/>
    </row>
    <row r="9553" spans="2:108" x14ac:dyDescent="0.3">
      <c r="B9553"/>
      <c r="C9553"/>
      <c r="E9553"/>
      <c r="F9553"/>
      <c r="G9553"/>
      <c r="H9553"/>
      <c r="I9553"/>
      <c r="K9553"/>
      <c r="N9553"/>
      <c r="U9553"/>
      <c r="V9553"/>
      <c r="X9553"/>
      <c r="AI9553"/>
      <c r="AK9553"/>
    </row>
    <row r="9554" spans="2:108" x14ac:dyDescent="0.3">
      <c r="B9554"/>
      <c r="C9554"/>
      <c r="E9554"/>
      <c r="F9554"/>
      <c r="G9554"/>
      <c r="H9554"/>
      <c r="I9554"/>
      <c r="K9554"/>
      <c r="N9554"/>
      <c r="U9554"/>
      <c r="V9554"/>
      <c r="X9554"/>
      <c r="AI9554"/>
      <c r="AK9554"/>
    </row>
    <row r="9555" spans="2:108" x14ac:dyDescent="0.3">
      <c r="B9555"/>
      <c r="C9555"/>
      <c r="E9555"/>
      <c r="F9555"/>
      <c r="G9555"/>
      <c r="H9555"/>
      <c r="I9555"/>
      <c r="K9555"/>
      <c r="N9555"/>
      <c r="U9555"/>
      <c r="V9555"/>
      <c r="X9555"/>
      <c r="AI9555"/>
      <c r="AK9555"/>
    </row>
    <row r="9556" spans="2:108" x14ac:dyDescent="0.3">
      <c r="B9556"/>
      <c r="C9556"/>
      <c r="E9556"/>
      <c r="F9556"/>
      <c r="G9556"/>
      <c r="H9556"/>
      <c r="I9556"/>
      <c r="K9556"/>
      <c r="N9556"/>
      <c r="U9556"/>
      <c r="V9556"/>
      <c r="X9556"/>
      <c r="AI9556"/>
      <c r="AK9556"/>
    </row>
    <row r="9557" spans="2:108" x14ac:dyDescent="0.3">
      <c r="B9557"/>
      <c r="C9557"/>
      <c r="E9557"/>
      <c r="F9557"/>
      <c r="G9557"/>
      <c r="H9557"/>
      <c r="I9557"/>
      <c r="K9557"/>
      <c r="N9557"/>
      <c r="U9557"/>
      <c r="V9557"/>
      <c r="X9557"/>
      <c r="AI9557"/>
      <c r="AK9557"/>
      <c r="DD9557"/>
    </row>
    <row r="9558" spans="2:108" x14ac:dyDescent="0.3">
      <c r="B9558"/>
      <c r="C9558"/>
      <c r="E9558"/>
      <c r="F9558"/>
      <c r="G9558"/>
      <c r="H9558"/>
      <c r="I9558"/>
      <c r="K9558"/>
      <c r="N9558"/>
      <c r="U9558"/>
      <c r="V9558"/>
      <c r="X9558"/>
      <c r="AI9558"/>
      <c r="AK9558"/>
    </row>
    <row r="9559" spans="2:108" x14ac:dyDescent="0.3">
      <c r="B9559"/>
      <c r="C9559"/>
      <c r="E9559"/>
      <c r="F9559"/>
      <c r="G9559"/>
      <c r="H9559"/>
      <c r="I9559"/>
      <c r="K9559"/>
      <c r="N9559"/>
      <c r="U9559"/>
      <c r="V9559"/>
      <c r="X9559"/>
      <c r="AI9559"/>
      <c r="AK9559"/>
      <c r="DD9559"/>
    </row>
    <row r="9560" spans="2:108" x14ac:dyDescent="0.3">
      <c r="B9560"/>
      <c r="C9560"/>
      <c r="E9560"/>
      <c r="F9560"/>
      <c r="G9560"/>
      <c r="H9560"/>
      <c r="I9560"/>
      <c r="K9560"/>
      <c r="N9560"/>
      <c r="U9560"/>
      <c r="V9560"/>
      <c r="X9560"/>
      <c r="AI9560"/>
      <c r="AK9560"/>
      <c r="DD9560"/>
    </row>
    <row r="9561" spans="2:108" x14ac:dyDescent="0.3">
      <c r="B9561"/>
      <c r="C9561"/>
      <c r="E9561"/>
      <c r="F9561"/>
      <c r="G9561"/>
      <c r="H9561"/>
      <c r="I9561"/>
      <c r="K9561"/>
      <c r="N9561"/>
      <c r="U9561"/>
      <c r="V9561"/>
      <c r="X9561"/>
      <c r="AI9561"/>
      <c r="AK9561"/>
    </row>
    <row r="9562" spans="2:108" x14ac:dyDescent="0.3">
      <c r="B9562"/>
      <c r="C9562"/>
      <c r="E9562"/>
      <c r="F9562"/>
      <c r="G9562"/>
      <c r="H9562"/>
      <c r="I9562"/>
      <c r="K9562"/>
      <c r="N9562"/>
      <c r="U9562"/>
      <c r="V9562"/>
      <c r="X9562"/>
      <c r="AI9562"/>
      <c r="AK9562"/>
      <c r="DD9562"/>
    </row>
    <row r="9563" spans="2:108" x14ac:dyDescent="0.3">
      <c r="B9563"/>
      <c r="C9563"/>
      <c r="E9563"/>
      <c r="F9563"/>
      <c r="G9563"/>
      <c r="H9563"/>
      <c r="I9563"/>
      <c r="K9563"/>
      <c r="N9563"/>
      <c r="O9563"/>
      <c r="P9563"/>
      <c r="U9563"/>
      <c r="V9563"/>
      <c r="X9563"/>
      <c r="AI9563"/>
      <c r="AJ9563"/>
      <c r="AK9563"/>
      <c r="DD9563"/>
    </row>
    <row r="9564" spans="2:108" x14ac:dyDescent="0.3">
      <c r="B9564"/>
      <c r="C9564"/>
      <c r="E9564"/>
      <c r="F9564"/>
      <c r="G9564"/>
      <c r="H9564"/>
      <c r="I9564"/>
      <c r="K9564"/>
      <c r="N9564"/>
      <c r="U9564"/>
      <c r="V9564"/>
      <c r="X9564"/>
      <c r="AI9564"/>
      <c r="AK9564"/>
      <c r="DD9564"/>
    </row>
    <row r="9565" spans="2:108" x14ac:dyDescent="0.3">
      <c r="B9565"/>
      <c r="C9565"/>
      <c r="E9565"/>
      <c r="F9565"/>
      <c r="G9565"/>
      <c r="H9565"/>
      <c r="I9565"/>
      <c r="K9565"/>
      <c r="N9565"/>
      <c r="U9565"/>
      <c r="V9565"/>
      <c r="X9565"/>
      <c r="AI9565"/>
      <c r="AK9565"/>
    </row>
    <row r="9566" spans="2:108" x14ac:dyDescent="0.3">
      <c r="B9566"/>
      <c r="C9566"/>
      <c r="E9566"/>
      <c r="F9566"/>
      <c r="G9566"/>
      <c r="H9566"/>
      <c r="I9566"/>
      <c r="K9566"/>
      <c r="N9566"/>
      <c r="U9566"/>
      <c r="V9566"/>
      <c r="X9566"/>
      <c r="AI9566"/>
      <c r="AK9566"/>
    </row>
    <row r="9567" spans="2:108" x14ac:dyDescent="0.3">
      <c r="B9567"/>
      <c r="C9567"/>
      <c r="E9567"/>
      <c r="F9567"/>
      <c r="G9567"/>
      <c r="H9567"/>
      <c r="I9567"/>
      <c r="K9567"/>
      <c r="N9567"/>
      <c r="U9567"/>
      <c r="V9567"/>
      <c r="X9567"/>
      <c r="AI9567"/>
      <c r="AK9567"/>
    </row>
    <row r="9568" spans="2:108" x14ac:dyDescent="0.3">
      <c r="B9568"/>
      <c r="C9568"/>
      <c r="E9568"/>
      <c r="F9568"/>
      <c r="G9568"/>
      <c r="H9568"/>
      <c r="I9568"/>
      <c r="K9568"/>
      <c r="N9568"/>
      <c r="U9568"/>
      <c r="V9568"/>
      <c r="X9568"/>
      <c r="AI9568"/>
      <c r="AK9568"/>
    </row>
    <row r="9569" spans="2:108" x14ac:dyDescent="0.3">
      <c r="B9569"/>
      <c r="C9569"/>
      <c r="E9569"/>
      <c r="F9569"/>
      <c r="G9569"/>
      <c r="H9569"/>
      <c r="I9569"/>
      <c r="K9569"/>
      <c r="N9569"/>
      <c r="U9569"/>
      <c r="V9569"/>
      <c r="X9569"/>
      <c r="AI9569"/>
      <c r="AK9569"/>
    </row>
    <row r="9570" spans="2:108" x14ac:dyDescent="0.3">
      <c r="B9570"/>
      <c r="C9570"/>
      <c r="E9570"/>
      <c r="F9570"/>
      <c r="G9570"/>
      <c r="H9570"/>
      <c r="I9570"/>
      <c r="K9570"/>
      <c r="N9570"/>
      <c r="U9570"/>
      <c r="V9570"/>
      <c r="X9570"/>
      <c r="AI9570"/>
      <c r="AK9570"/>
      <c r="DD9570"/>
    </row>
    <row r="9571" spans="2:108" x14ac:dyDescent="0.3">
      <c r="B9571"/>
      <c r="C9571"/>
      <c r="E9571"/>
      <c r="F9571"/>
      <c r="G9571"/>
      <c r="H9571"/>
      <c r="I9571"/>
      <c r="K9571"/>
      <c r="N9571"/>
      <c r="U9571"/>
      <c r="V9571"/>
      <c r="X9571"/>
      <c r="AI9571"/>
      <c r="AK9571"/>
    </row>
    <row r="9572" spans="2:108" x14ac:dyDescent="0.3">
      <c r="B9572"/>
      <c r="C9572"/>
      <c r="E9572"/>
      <c r="F9572"/>
      <c r="G9572"/>
      <c r="H9572"/>
      <c r="I9572"/>
      <c r="K9572"/>
      <c r="N9572"/>
      <c r="U9572"/>
      <c r="V9572"/>
      <c r="X9572"/>
      <c r="AI9572"/>
      <c r="AK9572"/>
      <c r="DD9572"/>
    </row>
    <row r="9573" spans="2:108" x14ac:dyDescent="0.3">
      <c r="B9573"/>
      <c r="C9573"/>
      <c r="E9573"/>
      <c r="F9573"/>
      <c r="G9573"/>
      <c r="H9573"/>
      <c r="I9573"/>
      <c r="K9573"/>
      <c r="N9573"/>
      <c r="U9573"/>
      <c r="V9573"/>
      <c r="X9573"/>
      <c r="AI9573"/>
      <c r="AK9573"/>
    </row>
    <row r="9574" spans="2:108" x14ac:dyDescent="0.3">
      <c r="B9574"/>
      <c r="C9574"/>
      <c r="E9574"/>
      <c r="F9574"/>
      <c r="G9574"/>
      <c r="H9574"/>
      <c r="I9574"/>
      <c r="K9574"/>
      <c r="N9574"/>
      <c r="U9574"/>
      <c r="V9574"/>
      <c r="X9574"/>
      <c r="AI9574"/>
      <c r="AK9574"/>
      <c r="DD9574"/>
    </row>
    <row r="9575" spans="2:108" x14ac:dyDescent="0.3">
      <c r="B9575"/>
      <c r="C9575"/>
      <c r="E9575"/>
      <c r="F9575"/>
      <c r="G9575"/>
      <c r="H9575"/>
      <c r="I9575"/>
      <c r="K9575"/>
      <c r="N9575"/>
      <c r="U9575"/>
      <c r="V9575"/>
      <c r="X9575"/>
      <c r="AI9575"/>
      <c r="AK9575"/>
    </row>
    <row r="9576" spans="2:108" x14ac:dyDescent="0.3">
      <c r="B9576"/>
      <c r="C9576"/>
      <c r="E9576"/>
      <c r="F9576"/>
      <c r="G9576"/>
      <c r="H9576"/>
      <c r="I9576"/>
      <c r="K9576"/>
      <c r="N9576"/>
      <c r="U9576"/>
      <c r="V9576"/>
      <c r="X9576"/>
      <c r="AI9576"/>
      <c r="AK9576"/>
      <c r="DD9576"/>
    </row>
    <row r="9577" spans="2:108" x14ac:dyDescent="0.3">
      <c r="B9577"/>
      <c r="C9577"/>
      <c r="E9577"/>
      <c r="F9577"/>
      <c r="G9577"/>
      <c r="H9577"/>
      <c r="I9577"/>
      <c r="K9577"/>
      <c r="N9577"/>
      <c r="U9577"/>
      <c r="V9577"/>
      <c r="X9577"/>
      <c r="AI9577"/>
      <c r="AK9577"/>
      <c r="DD9577"/>
    </row>
    <row r="9578" spans="2:108" x14ac:dyDescent="0.3">
      <c r="B9578"/>
      <c r="C9578"/>
      <c r="E9578"/>
      <c r="F9578"/>
      <c r="G9578"/>
      <c r="H9578"/>
      <c r="I9578"/>
      <c r="K9578"/>
      <c r="N9578"/>
      <c r="U9578"/>
      <c r="V9578"/>
      <c r="X9578"/>
      <c r="AI9578"/>
      <c r="AK9578"/>
    </row>
    <row r="9579" spans="2:108" x14ac:dyDescent="0.3">
      <c r="B9579"/>
      <c r="C9579"/>
      <c r="E9579"/>
      <c r="F9579"/>
      <c r="G9579"/>
      <c r="H9579"/>
      <c r="I9579"/>
      <c r="K9579"/>
      <c r="N9579"/>
      <c r="U9579"/>
      <c r="V9579"/>
      <c r="X9579"/>
      <c r="AI9579"/>
      <c r="AK9579"/>
    </row>
    <row r="9580" spans="2:108" x14ac:dyDescent="0.3">
      <c r="B9580"/>
      <c r="C9580"/>
      <c r="E9580"/>
      <c r="F9580"/>
      <c r="G9580"/>
      <c r="H9580"/>
      <c r="I9580"/>
      <c r="K9580"/>
      <c r="N9580"/>
      <c r="U9580"/>
      <c r="V9580"/>
      <c r="X9580"/>
      <c r="AI9580"/>
      <c r="AK9580"/>
    </row>
    <row r="9581" spans="2:108" x14ac:dyDescent="0.3">
      <c r="B9581"/>
      <c r="C9581"/>
      <c r="E9581"/>
      <c r="F9581"/>
      <c r="G9581"/>
      <c r="H9581"/>
      <c r="I9581"/>
      <c r="K9581"/>
      <c r="N9581"/>
      <c r="U9581"/>
      <c r="V9581"/>
      <c r="X9581"/>
      <c r="AI9581"/>
      <c r="AK9581"/>
    </row>
    <row r="9582" spans="2:108" x14ac:dyDescent="0.3">
      <c r="B9582"/>
      <c r="C9582"/>
      <c r="E9582"/>
      <c r="F9582"/>
      <c r="G9582"/>
      <c r="H9582"/>
      <c r="I9582"/>
      <c r="K9582"/>
      <c r="N9582"/>
      <c r="U9582"/>
      <c r="V9582"/>
      <c r="X9582"/>
      <c r="AI9582"/>
      <c r="AK9582"/>
      <c r="DD9582"/>
    </row>
    <row r="9583" spans="2:108" x14ac:dyDescent="0.3">
      <c r="B9583"/>
      <c r="C9583"/>
      <c r="E9583"/>
      <c r="F9583"/>
      <c r="G9583"/>
      <c r="H9583"/>
      <c r="I9583"/>
      <c r="K9583"/>
      <c r="N9583"/>
      <c r="O9583"/>
      <c r="P9583"/>
      <c r="U9583"/>
      <c r="V9583"/>
      <c r="X9583"/>
      <c r="AI9583"/>
      <c r="AJ9583"/>
      <c r="AK9583"/>
      <c r="DD9583"/>
    </row>
    <row r="9584" spans="2:108" x14ac:dyDescent="0.3">
      <c r="B9584"/>
      <c r="C9584"/>
      <c r="E9584"/>
      <c r="F9584"/>
      <c r="G9584"/>
      <c r="H9584"/>
      <c r="I9584"/>
      <c r="K9584"/>
      <c r="N9584"/>
      <c r="U9584"/>
      <c r="V9584"/>
      <c r="X9584"/>
      <c r="AI9584"/>
      <c r="AK9584"/>
      <c r="DD9584"/>
    </row>
    <row r="9585" spans="2:108" x14ac:dyDescent="0.3">
      <c r="B9585"/>
      <c r="C9585"/>
      <c r="E9585"/>
      <c r="F9585"/>
      <c r="G9585"/>
      <c r="H9585"/>
      <c r="I9585"/>
      <c r="K9585"/>
      <c r="N9585"/>
      <c r="U9585"/>
      <c r="V9585"/>
      <c r="X9585"/>
      <c r="AI9585"/>
      <c r="AK9585"/>
    </row>
    <row r="9586" spans="2:108" x14ac:dyDescent="0.3">
      <c r="B9586"/>
      <c r="C9586"/>
      <c r="E9586"/>
      <c r="F9586"/>
      <c r="G9586"/>
      <c r="H9586"/>
      <c r="I9586"/>
      <c r="K9586"/>
      <c r="N9586"/>
      <c r="U9586"/>
      <c r="V9586"/>
      <c r="X9586"/>
      <c r="AI9586"/>
      <c r="AK9586"/>
    </row>
    <row r="9587" spans="2:108" x14ac:dyDescent="0.3">
      <c r="B9587"/>
      <c r="C9587"/>
      <c r="E9587"/>
      <c r="F9587"/>
      <c r="G9587"/>
      <c r="H9587"/>
      <c r="I9587"/>
      <c r="K9587"/>
      <c r="N9587"/>
      <c r="U9587"/>
      <c r="V9587"/>
      <c r="X9587"/>
      <c r="AI9587"/>
      <c r="AK9587"/>
    </row>
    <row r="9588" spans="2:108" x14ac:dyDescent="0.3">
      <c r="B9588"/>
      <c r="C9588"/>
      <c r="E9588"/>
      <c r="F9588"/>
      <c r="G9588"/>
      <c r="H9588"/>
      <c r="I9588"/>
      <c r="K9588"/>
      <c r="N9588"/>
      <c r="U9588"/>
      <c r="V9588"/>
      <c r="X9588"/>
      <c r="AI9588"/>
      <c r="AK9588"/>
    </row>
    <row r="9589" spans="2:108" x14ac:dyDescent="0.3">
      <c r="B9589"/>
      <c r="C9589"/>
      <c r="E9589"/>
      <c r="F9589"/>
      <c r="G9589"/>
      <c r="H9589"/>
      <c r="I9589"/>
      <c r="K9589"/>
      <c r="N9589"/>
      <c r="U9589"/>
      <c r="V9589"/>
      <c r="X9589"/>
      <c r="AI9589"/>
      <c r="AK9589"/>
    </row>
    <row r="9590" spans="2:108" x14ac:dyDescent="0.3">
      <c r="B9590"/>
      <c r="C9590"/>
      <c r="E9590"/>
      <c r="F9590"/>
      <c r="G9590"/>
      <c r="H9590"/>
      <c r="I9590"/>
      <c r="K9590"/>
      <c r="N9590"/>
      <c r="O9590"/>
      <c r="P9590"/>
      <c r="U9590"/>
      <c r="V9590"/>
      <c r="X9590"/>
      <c r="AI9590"/>
      <c r="AJ9590"/>
      <c r="AK9590"/>
      <c r="DD9590"/>
    </row>
    <row r="9591" spans="2:108" x14ac:dyDescent="0.3">
      <c r="B9591"/>
      <c r="C9591"/>
      <c r="E9591"/>
      <c r="F9591"/>
      <c r="G9591"/>
      <c r="H9591"/>
      <c r="I9591"/>
      <c r="K9591"/>
      <c r="N9591"/>
      <c r="U9591"/>
      <c r="V9591"/>
      <c r="X9591"/>
      <c r="AI9591"/>
      <c r="AK9591"/>
      <c r="DD9591"/>
    </row>
    <row r="9592" spans="2:108" x14ac:dyDescent="0.3">
      <c r="B9592"/>
      <c r="C9592"/>
      <c r="E9592"/>
      <c r="F9592"/>
      <c r="G9592"/>
      <c r="H9592"/>
      <c r="I9592"/>
      <c r="K9592"/>
      <c r="N9592"/>
      <c r="U9592"/>
      <c r="V9592"/>
      <c r="X9592"/>
      <c r="AI9592"/>
      <c r="AK9592"/>
    </row>
    <row r="9593" spans="2:108" x14ac:dyDescent="0.3">
      <c r="B9593"/>
      <c r="C9593"/>
      <c r="E9593"/>
      <c r="F9593"/>
      <c r="G9593"/>
      <c r="H9593"/>
      <c r="I9593"/>
      <c r="K9593"/>
      <c r="N9593"/>
      <c r="U9593"/>
      <c r="V9593"/>
      <c r="X9593"/>
      <c r="AI9593"/>
      <c r="AK9593"/>
      <c r="DD9593"/>
    </row>
    <row r="9594" spans="2:108" x14ac:dyDescent="0.3">
      <c r="B9594"/>
      <c r="C9594"/>
      <c r="E9594"/>
      <c r="F9594"/>
      <c r="G9594"/>
      <c r="H9594"/>
      <c r="I9594"/>
      <c r="K9594"/>
      <c r="N9594"/>
      <c r="O9594"/>
      <c r="P9594"/>
      <c r="U9594"/>
      <c r="V9594"/>
      <c r="X9594"/>
      <c r="AI9594"/>
      <c r="AJ9594"/>
      <c r="AK9594"/>
      <c r="DD9594"/>
    </row>
    <row r="9595" spans="2:108" x14ac:dyDescent="0.3">
      <c r="B9595"/>
      <c r="C9595"/>
      <c r="E9595"/>
      <c r="F9595"/>
      <c r="G9595"/>
      <c r="H9595"/>
      <c r="I9595"/>
      <c r="K9595"/>
      <c r="N9595"/>
      <c r="U9595"/>
      <c r="V9595"/>
      <c r="X9595"/>
      <c r="AI9595"/>
      <c r="AK9595"/>
      <c r="DD9595"/>
    </row>
    <row r="9596" spans="2:108" x14ac:dyDescent="0.3">
      <c r="B9596"/>
      <c r="C9596"/>
      <c r="E9596"/>
      <c r="F9596"/>
      <c r="G9596"/>
      <c r="H9596"/>
      <c r="I9596"/>
      <c r="K9596"/>
      <c r="N9596"/>
      <c r="U9596"/>
      <c r="V9596"/>
      <c r="X9596"/>
      <c r="AI9596"/>
      <c r="AK9596"/>
    </row>
    <row r="9597" spans="2:108" x14ac:dyDescent="0.3">
      <c r="B9597"/>
      <c r="C9597"/>
      <c r="E9597"/>
      <c r="F9597"/>
      <c r="G9597"/>
      <c r="H9597"/>
      <c r="I9597"/>
      <c r="K9597"/>
      <c r="N9597"/>
      <c r="U9597"/>
      <c r="V9597"/>
      <c r="X9597"/>
      <c r="AI9597"/>
      <c r="AK9597"/>
    </row>
    <row r="9598" spans="2:108" x14ac:dyDescent="0.3">
      <c r="B9598"/>
      <c r="C9598"/>
      <c r="E9598"/>
      <c r="F9598"/>
      <c r="G9598"/>
      <c r="H9598"/>
      <c r="I9598"/>
      <c r="K9598"/>
      <c r="N9598"/>
      <c r="U9598"/>
      <c r="V9598"/>
      <c r="X9598"/>
      <c r="AI9598"/>
      <c r="AK9598"/>
    </row>
    <row r="9599" spans="2:108" x14ac:dyDescent="0.3">
      <c r="B9599"/>
      <c r="C9599"/>
      <c r="E9599"/>
      <c r="F9599"/>
      <c r="G9599"/>
      <c r="H9599"/>
      <c r="I9599"/>
      <c r="K9599"/>
      <c r="N9599"/>
      <c r="U9599"/>
      <c r="V9599"/>
      <c r="X9599"/>
      <c r="AI9599"/>
      <c r="AK9599"/>
    </row>
    <row r="9600" spans="2:108" x14ac:dyDescent="0.3">
      <c r="B9600"/>
      <c r="C9600"/>
      <c r="E9600"/>
      <c r="F9600"/>
      <c r="G9600"/>
      <c r="H9600"/>
      <c r="I9600"/>
      <c r="K9600"/>
      <c r="N9600"/>
      <c r="U9600"/>
      <c r="V9600"/>
      <c r="X9600"/>
      <c r="AI9600"/>
      <c r="AK9600"/>
    </row>
    <row r="9601" spans="2:108" x14ac:dyDescent="0.3">
      <c r="B9601"/>
      <c r="C9601"/>
      <c r="E9601"/>
      <c r="F9601"/>
      <c r="G9601"/>
      <c r="H9601"/>
      <c r="I9601"/>
      <c r="K9601"/>
      <c r="N9601"/>
      <c r="U9601"/>
      <c r="V9601"/>
      <c r="X9601"/>
      <c r="AI9601"/>
      <c r="AK9601"/>
    </row>
    <row r="9602" spans="2:108" x14ac:dyDescent="0.3">
      <c r="B9602"/>
      <c r="C9602"/>
      <c r="E9602"/>
      <c r="F9602"/>
      <c r="G9602"/>
      <c r="H9602"/>
      <c r="I9602"/>
      <c r="K9602"/>
      <c r="N9602"/>
      <c r="U9602"/>
      <c r="V9602"/>
      <c r="X9602"/>
      <c r="AI9602"/>
      <c r="AK9602"/>
    </row>
    <row r="9603" spans="2:108" x14ac:dyDescent="0.3">
      <c r="B9603"/>
      <c r="C9603"/>
      <c r="E9603"/>
      <c r="F9603"/>
      <c r="G9603"/>
      <c r="H9603"/>
      <c r="I9603"/>
      <c r="K9603"/>
      <c r="N9603"/>
      <c r="U9603"/>
      <c r="V9603"/>
      <c r="X9603"/>
      <c r="AI9603"/>
      <c r="AK9603"/>
    </row>
    <row r="9604" spans="2:108" x14ac:dyDescent="0.3">
      <c r="B9604"/>
      <c r="C9604"/>
      <c r="E9604"/>
      <c r="F9604"/>
      <c r="G9604"/>
      <c r="H9604"/>
      <c r="I9604"/>
      <c r="K9604"/>
      <c r="N9604"/>
      <c r="U9604"/>
      <c r="V9604"/>
      <c r="X9604"/>
      <c r="AI9604"/>
      <c r="AK9604"/>
    </row>
    <row r="9605" spans="2:108" x14ac:dyDescent="0.3">
      <c r="B9605"/>
      <c r="C9605"/>
      <c r="E9605"/>
      <c r="F9605"/>
      <c r="G9605"/>
      <c r="H9605"/>
      <c r="I9605"/>
      <c r="K9605"/>
      <c r="N9605"/>
      <c r="U9605"/>
      <c r="V9605"/>
      <c r="X9605"/>
      <c r="AI9605"/>
      <c r="AK9605"/>
    </row>
    <row r="9606" spans="2:108" x14ac:dyDescent="0.3">
      <c r="B9606"/>
      <c r="C9606"/>
      <c r="E9606"/>
      <c r="F9606"/>
      <c r="G9606"/>
      <c r="H9606"/>
      <c r="I9606"/>
      <c r="K9606"/>
      <c r="N9606"/>
      <c r="U9606"/>
      <c r="V9606"/>
      <c r="X9606"/>
      <c r="AI9606"/>
      <c r="AK9606"/>
    </row>
    <row r="9607" spans="2:108" x14ac:dyDescent="0.3">
      <c r="B9607"/>
      <c r="C9607"/>
      <c r="E9607"/>
      <c r="F9607"/>
      <c r="G9607"/>
      <c r="H9607"/>
      <c r="I9607"/>
      <c r="K9607"/>
      <c r="N9607"/>
      <c r="U9607"/>
      <c r="V9607"/>
      <c r="X9607"/>
      <c r="AI9607"/>
      <c r="AK9607"/>
    </row>
    <row r="9608" spans="2:108" x14ac:dyDescent="0.3">
      <c r="B9608"/>
      <c r="C9608"/>
      <c r="E9608"/>
      <c r="F9608"/>
      <c r="G9608"/>
      <c r="H9608"/>
      <c r="I9608"/>
      <c r="K9608"/>
      <c r="N9608"/>
      <c r="U9608"/>
      <c r="V9608"/>
      <c r="X9608"/>
      <c r="AI9608"/>
      <c r="AK9608"/>
      <c r="DD9608"/>
    </row>
    <row r="9609" spans="2:108" x14ac:dyDescent="0.3">
      <c r="B9609"/>
      <c r="C9609"/>
      <c r="E9609"/>
      <c r="F9609"/>
      <c r="G9609"/>
      <c r="H9609"/>
      <c r="I9609"/>
      <c r="K9609"/>
      <c r="N9609"/>
      <c r="U9609"/>
      <c r="V9609"/>
      <c r="X9609"/>
      <c r="AI9609"/>
      <c r="AK9609"/>
    </row>
    <row r="9610" spans="2:108" x14ac:dyDescent="0.3">
      <c r="B9610"/>
      <c r="C9610"/>
      <c r="E9610"/>
      <c r="F9610"/>
      <c r="G9610"/>
      <c r="H9610"/>
      <c r="I9610"/>
      <c r="K9610"/>
      <c r="N9610"/>
      <c r="U9610"/>
      <c r="V9610"/>
      <c r="X9610"/>
      <c r="AI9610"/>
      <c r="AK9610"/>
    </row>
    <row r="9611" spans="2:108" x14ac:dyDescent="0.3">
      <c r="B9611"/>
      <c r="C9611"/>
      <c r="E9611"/>
      <c r="F9611"/>
      <c r="G9611"/>
      <c r="H9611"/>
      <c r="I9611"/>
      <c r="K9611"/>
      <c r="N9611"/>
      <c r="U9611"/>
      <c r="V9611"/>
      <c r="X9611"/>
      <c r="AI9611"/>
      <c r="AK9611"/>
      <c r="DD9611"/>
    </row>
    <row r="9612" spans="2:108" x14ac:dyDescent="0.3">
      <c r="B9612"/>
      <c r="C9612"/>
      <c r="E9612"/>
      <c r="F9612"/>
      <c r="G9612"/>
      <c r="H9612"/>
      <c r="I9612"/>
      <c r="K9612"/>
      <c r="N9612"/>
      <c r="U9612"/>
      <c r="V9612"/>
      <c r="X9612"/>
      <c r="AI9612"/>
      <c r="AK9612"/>
    </row>
    <row r="9613" spans="2:108" x14ac:dyDescent="0.3">
      <c r="B9613"/>
      <c r="C9613"/>
      <c r="E9613"/>
      <c r="F9613"/>
      <c r="G9613"/>
      <c r="H9613"/>
      <c r="I9613"/>
      <c r="K9613"/>
      <c r="N9613"/>
      <c r="U9613"/>
      <c r="V9613"/>
      <c r="X9613"/>
      <c r="AI9613"/>
      <c r="AK9613"/>
      <c r="DD9613"/>
    </row>
    <row r="9614" spans="2:108" x14ac:dyDescent="0.3">
      <c r="B9614"/>
      <c r="C9614"/>
      <c r="E9614"/>
      <c r="F9614"/>
      <c r="G9614"/>
      <c r="H9614"/>
      <c r="I9614"/>
      <c r="K9614"/>
      <c r="N9614"/>
      <c r="U9614"/>
      <c r="V9614"/>
      <c r="X9614"/>
      <c r="AI9614"/>
      <c r="AK9614"/>
    </row>
    <row r="9615" spans="2:108" x14ac:dyDescent="0.3">
      <c r="B9615"/>
      <c r="C9615"/>
      <c r="E9615"/>
      <c r="F9615"/>
      <c r="G9615"/>
      <c r="H9615"/>
      <c r="I9615"/>
      <c r="K9615"/>
      <c r="N9615"/>
      <c r="U9615"/>
      <c r="V9615"/>
      <c r="X9615"/>
      <c r="AI9615"/>
      <c r="AK9615"/>
    </row>
    <row r="9616" spans="2:108" x14ac:dyDescent="0.3">
      <c r="B9616"/>
      <c r="C9616"/>
      <c r="E9616"/>
      <c r="F9616"/>
      <c r="G9616"/>
      <c r="H9616"/>
      <c r="I9616"/>
      <c r="K9616"/>
      <c r="N9616"/>
      <c r="U9616"/>
      <c r="V9616"/>
      <c r="X9616"/>
      <c r="AI9616"/>
      <c r="AK9616"/>
    </row>
    <row r="9617" spans="2:108" x14ac:dyDescent="0.3">
      <c r="B9617"/>
      <c r="C9617"/>
      <c r="E9617"/>
      <c r="F9617"/>
      <c r="G9617"/>
      <c r="H9617"/>
      <c r="I9617"/>
      <c r="K9617"/>
      <c r="N9617"/>
      <c r="O9617"/>
      <c r="P9617"/>
      <c r="U9617"/>
      <c r="V9617"/>
      <c r="X9617"/>
      <c r="AI9617"/>
      <c r="AJ9617"/>
      <c r="AK9617"/>
      <c r="DD9617"/>
    </row>
    <row r="9618" spans="2:108" x14ac:dyDescent="0.3">
      <c r="B9618"/>
      <c r="C9618"/>
      <c r="E9618"/>
      <c r="F9618"/>
      <c r="G9618"/>
      <c r="H9618"/>
      <c r="I9618"/>
      <c r="K9618"/>
      <c r="N9618"/>
      <c r="U9618"/>
      <c r="V9618"/>
      <c r="X9618"/>
      <c r="AI9618"/>
      <c r="AK9618"/>
    </row>
    <row r="9619" spans="2:108" x14ac:dyDescent="0.3">
      <c r="B9619"/>
      <c r="C9619"/>
      <c r="E9619"/>
      <c r="F9619"/>
      <c r="G9619"/>
      <c r="H9619"/>
      <c r="I9619"/>
      <c r="K9619"/>
      <c r="N9619"/>
      <c r="U9619"/>
      <c r="V9619"/>
      <c r="X9619"/>
      <c r="AI9619"/>
      <c r="AK9619"/>
      <c r="DD9619"/>
    </row>
    <row r="9620" spans="2:108" x14ac:dyDescent="0.3">
      <c r="B9620"/>
      <c r="C9620"/>
      <c r="E9620"/>
      <c r="F9620"/>
      <c r="G9620"/>
      <c r="H9620"/>
      <c r="I9620"/>
      <c r="K9620"/>
      <c r="N9620"/>
      <c r="U9620"/>
      <c r="V9620"/>
      <c r="X9620"/>
      <c r="AI9620"/>
      <c r="AK9620"/>
    </row>
    <row r="9621" spans="2:108" x14ac:dyDescent="0.3">
      <c r="B9621"/>
      <c r="C9621"/>
      <c r="E9621"/>
      <c r="F9621"/>
      <c r="G9621"/>
      <c r="H9621"/>
      <c r="I9621"/>
      <c r="K9621"/>
      <c r="N9621"/>
      <c r="U9621"/>
      <c r="V9621"/>
      <c r="X9621"/>
      <c r="AI9621"/>
      <c r="AK9621"/>
    </row>
    <row r="9622" spans="2:108" x14ac:dyDescent="0.3">
      <c r="B9622"/>
      <c r="C9622"/>
      <c r="E9622"/>
      <c r="F9622"/>
      <c r="G9622"/>
      <c r="H9622"/>
      <c r="I9622"/>
      <c r="K9622"/>
      <c r="N9622"/>
      <c r="U9622"/>
      <c r="V9622"/>
      <c r="X9622"/>
      <c r="AI9622"/>
      <c r="AK9622"/>
    </row>
    <row r="9623" spans="2:108" x14ac:dyDescent="0.3">
      <c r="B9623"/>
      <c r="C9623"/>
      <c r="E9623"/>
      <c r="F9623"/>
      <c r="G9623"/>
      <c r="H9623"/>
      <c r="I9623"/>
      <c r="K9623"/>
      <c r="N9623"/>
      <c r="U9623"/>
      <c r="V9623"/>
      <c r="X9623"/>
      <c r="AI9623"/>
      <c r="AK9623"/>
    </row>
    <row r="9624" spans="2:108" x14ac:dyDescent="0.3">
      <c r="B9624"/>
      <c r="C9624"/>
      <c r="E9624"/>
      <c r="F9624"/>
      <c r="G9624"/>
      <c r="H9624"/>
      <c r="I9624"/>
      <c r="K9624"/>
      <c r="N9624"/>
      <c r="U9624"/>
      <c r="V9624"/>
      <c r="X9624"/>
      <c r="AI9624"/>
      <c r="AK9624"/>
      <c r="DD9624"/>
    </row>
    <row r="9625" spans="2:108" x14ac:dyDescent="0.3">
      <c r="B9625"/>
      <c r="C9625"/>
      <c r="E9625"/>
      <c r="F9625"/>
      <c r="G9625"/>
      <c r="H9625"/>
      <c r="I9625"/>
      <c r="K9625"/>
      <c r="N9625"/>
      <c r="U9625"/>
      <c r="V9625"/>
      <c r="X9625"/>
      <c r="AI9625"/>
      <c r="AK9625"/>
    </row>
    <row r="9626" spans="2:108" x14ac:dyDescent="0.3">
      <c r="B9626"/>
      <c r="C9626"/>
      <c r="E9626"/>
      <c r="F9626"/>
      <c r="G9626"/>
      <c r="H9626"/>
      <c r="I9626"/>
      <c r="K9626"/>
      <c r="N9626"/>
      <c r="U9626"/>
      <c r="V9626"/>
      <c r="X9626"/>
      <c r="AI9626"/>
      <c r="AK9626"/>
      <c r="DD9626"/>
    </row>
    <row r="9627" spans="2:108" x14ac:dyDescent="0.3">
      <c r="B9627"/>
      <c r="C9627"/>
      <c r="E9627"/>
      <c r="F9627"/>
      <c r="G9627"/>
      <c r="H9627"/>
      <c r="I9627"/>
      <c r="K9627"/>
      <c r="N9627"/>
      <c r="U9627"/>
      <c r="V9627"/>
      <c r="X9627"/>
      <c r="AI9627"/>
      <c r="AK9627"/>
    </row>
    <row r="9628" spans="2:108" x14ac:dyDescent="0.3">
      <c r="B9628"/>
      <c r="C9628"/>
      <c r="E9628"/>
      <c r="F9628"/>
      <c r="G9628"/>
      <c r="H9628"/>
      <c r="I9628"/>
      <c r="K9628"/>
      <c r="N9628"/>
      <c r="U9628"/>
      <c r="V9628"/>
      <c r="X9628"/>
      <c r="AI9628"/>
      <c r="AK9628"/>
      <c r="DD9628"/>
    </row>
    <row r="9629" spans="2:108" x14ac:dyDescent="0.3">
      <c r="B9629"/>
      <c r="C9629"/>
      <c r="E9629"/>
      <c r="F9629"/>
      <c r="G9629"/>
      <c r="H9629"/>
      <c r="I9629"/>
      <c r="K9629"/>
      <c r="N9629"/>
      <c r="U9629"/>
      <c r="V9629"/>
      <c r="X9629"/>
      <c r="AI9629"/>
      <c r="AK9629"/>
      <c r="DD9629"/>
    </row>
    <row r="9630" spans="2:108" x14ac:dyDescent="0.3">
      <c r="B9630"/>
      <c r="C9630"/>
      <c r="E9630"/>
      <c r="F9630"/>
      <c r="G9630"/>
      <c r="H9630"/>
      <c r="I9630"/>
      <c r="K9630"/>
      <c r="N9630"/>
      <c r="U9630"/>
      <c r="V9630"/>
      <c r="X9630"/>
      <c r="AI9630"/>
      <c r="AK9630"/>
    </row>
    <row r="9631" spans="2:108" x14ac:dyDescent="0.3">
      <c r="B9631"/>
      <c r="C9631"/>
      <c r="E9631"/>
      <c r="F9631"/>
      <c r="G9631"/>
      <c r="H9631"/>
      <c r="I9631"/>
      <c r="K9631"/>
      <c r="N9631"/>
      <c r="U9631"/>
      <c r="V9631"/>
      <c r="X9631"/>
      <c r="AI9631"/>
      <c r="AK9631"/>
    </row>
    <row r="9632" spans="2:108" x14ac:dyDescent="0.3">
      <c r="B9632"/>
      <c r="C9632"/>
      <c r="E9632"/>
      <c r="F9632"/>
      <c r="G9632"/>
      <c r="H9632"/>
      <c r="I9632"/>
      <c r="K9632"/>
      <c r="N9632"/>
      <c r="O9632"/>
      <c r="P9632"/>
      <c r="Q9632"/>
      <c r="U9632"/>
      <c r="V9632"/>
      <c r="X9632"/>
      <c r="Y9632"/>
      <c r="AP9632"/>
      <c r="AR9632"/>
      <c r="AV9632"/>
      <c r="BV9632"/>
      <c r="BW9632"/>
      <c r="BX9632"/>
      <c r="BY9632"/>
      <c r="CO9632"/>
      <c r="CQ9632"/>
    </row>
    <row r="9633" spans="2:108" x14ac:dyDescent="0.3">
      <c r="B9633"/>
      <c r="C9633"/>
      <c r="E9633"/>
      <c r="F9633"/>
      <c r="G9633"/>
      <c r="H9633"/>
      <c r="I9633"/>
      <c r="K9633"/>
      <c r="N9633"/>
      <c r="O9633"/>
      <c r="P9633"/>
      <c r="Q9633"/>
      <c r="U9633"/>
      <c r="V9633"/>
      <c r="X9633"/>
      <c r="Y9633"/>
      <c r="AP9633"/>
      <c r="AR9633"/>
      <c r="AV9633"/>
      <c r="BV9633"/>
      <c r="BW9633"/>
      <c r="BX9633"/>
      <c r="BY9633"/>
      <c r="CO9633"/>
      <c r="CQ9633"/>
      <c r="DD9633"/>
    </row>
    <row r="9634" spans="2:108" x14ac:dyDescent="0.3">
      <c r="B9634"/>
      <c r="C9634"/>
      <c r="E9634"/>
      <c r="F9634"/>
      <c r="G9634"/>
      <c r="H9634"/>
      <c r="I9634"/>
      <c r="K9634"/>
      <c r="N9634"/>
      <c r="O9634"/>
      <c r="P9634"/>
      <c r="Q9634"/>
      <c r="U9634"/>
      <c r="V9634"/>
      <c r="X9634"/>
      <c r="Y9634"/>
      <c r="AP9634"/>
      <c r="AR9634"/>
      <c r="AV9634"/>
      <c r="BV9634"/>
      <c r="BW9634"/>
      <c r="BX9634"/>
      <c r="BY9634"/>
      <c r="CO9634"/>
      <c r="CQ9634"/>
      <c r="DD9634"/>
    </row>
    <row r="9635" spans="2:108" x14ac:dyDescent="0.3">
      <c r="B9635"/>
      <c r="C9635"/>
      <c r="E9635"/>
      <c r="F9635"/>
      <c r="G9635"/>
      <c r="H9635"/>
      <c r="I9635"/>
      <c r="K9635"/>
      <c r="N9635"/>
      <c r="U9635"/>
      <c r="V9635"/>
      <c r="X9635"/>
      <c r="AM9635"/>
      <c r="AN9635"/>
      <c r="AO9635"/>
      <c r="AT9635"/>
      <c r="AV9635"/>
      <c r="AW9635"/>
      <c r="AX9635"/>
      <c r="AY9635"/>
      <c r="AZ9635"/>
      <c r="BD9635"/>
      <c r="BE9635"/>
      <c r="BF9635"/>
      <c r="BG9635"/>
      <c r="DD9635"/>
    </row>
    <row r="9636" spans="2:108" x14ac:dyDescent="0.3">
      <c r="B9636"/>
      <c r="C9636"/>
      <c r="E9636"/>
      <c r="F9636"/>
      <c r="G9636"/>
      <c r="H9636"/>
      <c r="I9636"/>
      <c r="K9636"/>
      <c r="N9636"/>
      <c r="U9636"/>
      <c r="V9636"/>
      <c r="X9636"/>
      <c r="AM9636"/>
      <c r="AO9636"/>
      <c r="AT9636"/>
      <c r="AV9636"/>
      <c r="AW9636"/>
      <c r="AX9636"/>
      <c r="BA9636"/>
      <c r="DD9636"/>
    </row>
    <row r="9637" spans="2:108" x14ac:dyDescent="0.3">
      <c r="B9637"/>
      <c r="C9637"/>
      <c r="E9637"/>
      <c r="F9637"/>
      <c r="G9637"/>
      <c r="H9637"/>
      <c r="I9637"/>
      <c r="K9637"/>
      <c r="N9637"/>
      <c r="U9637"/>
      <c r="V9637"/>
      <c r="X9637"/>
      <c r="AM9637"/>
      <c r="AO9637"/>
      <c r="AT9637"/>
      <c r="AV9637"/>
      <c r="AW9637"/>
      <c r="AX9637"/>
      <c r="BA9637"/>
      <c r="DD9637"/>
    </row>
    <row r="9638" spans="2:108" x14ac:dyDescent="0.3">
      <c r="B9638"/>
      <c r="C9638"/>
      <c r="E9638"/>
      <c r="F9638"/>
      <c r="G9638"/>
      <c r="H9638"/>
      <c r="I9638"/>
      <c r="K9638"/>
      <c r="N9638"/>
      <c r="U9638"/>
      <c r="V9638"/>
      <c r="X9638"/>
      <c r="AM9638"/>
      <c r="AO9638"/>
      <c r="AT9638"/>
      <c r="AV9638"/>
      <c r="AW9638"/>
      <c r="AX9638"/>
      <c r="BA9638"/>
      <c r="DD9638"/>
    </row>
    <row r="9639" spans="2:108" x14ac:dyDescent="0.3">
      <c r="B9639"/>
      <c r="C9639"/>
      <c r="E9639"/>
      <c r="F9639"/>
      <c r="G9639"/>
      <c r="H9639"/>
      <c r="I9639"/>
      <c r="K9639"/>
      <c r="N9639"/>
      <c r="U9639"/>
      <c r="V9639"/>
      <c r="X9639"/>
      <c r="AM9639"/>
      <c r="AO9639"/>
      <c r="AT9639"/>
      <c r="AV9639"/>
      <c r="AW9639"/>
      <c r="AX9639"/>
      <c r="BA9639"/>
      <c r="DD9639"/>
    </row>
    <row r="9640" spans="2:108" x14ac:dyDescent="0.3">
      <c r="B9640"/>
      <c r="C9640"/>
      <c r="E9640"/>
      <c r="F9640"/>
      <c r="G9640"/>
      <c r="H9640"/>
      <c r="I9640"/>
      <c r="K9640"/>
      <c r="N9640"/>
      <c r="U9640"/>
      <c r="V9640"/>
      <c r="X9640"/>
      <c r="AM9640"/>
      <c r="AN9640"/>
      <c r="AO9640"/>
      <c r="AT9640"/>
      <c r="AV9640"/>
      <c r="AW9640"/>
      <c r="AX9640"/>
      <c r="AY9640"/>
      <c r="AZ9640"/>
      <c r="BD9640"/>
      <c r="BE9640"/>
      <c r="BF9640"/>
      <c r="BG9640"/>
      <c r="DD9640"/>
    </row>
    <row r="9641" spans="2:108" x14ac:dyDescent="0.3">
      <c r="B9641"/>
      <c r="C9641"/>
      <c r="E9641"/>
      <c r="F9641"/>
      <c r="G9641"/>
      <c r="H9641"/>
      <c r="I9641"/>
      <c r="K9641"/>
      <c r="N9641"/>
      <c r="U9641"/>
      <c r="V9641"/>
      <c r="X9641"/>
      <c r="AM9641"/>
      <c r="AO9641"/>
      <c r="AT9641"/>
      <c r="AV9641"/>
      <c r="AW9641"/>
      <c r="AX9641"/>
      <c r="BA9641"/>
      <c r="DD9641"/>
    </row>
    <row r="9642" spans="2:108" x14ac:dyDescent="0.3">
      <c r="B9642"/>
      <c r="C9642"/>
      <c r="E9642"/>
      <c r="F9642"/>
      <c r="G9642"/>
      <c r="H9642"/>
      <c r="I9642"/>
      <c r="K9642"/>
      <c r="N9642"/>
      <c r="U9642"/>
      <c r="V9642"/>
      <c r="X9642"/>
      <c r="AM9642"/>
      <c r="AN9642"/>
      <c r="AO9642"/>
      <c r="AT9642"/>
      <c r="AV9642"/>
      <c r="AW9642"/>
      <c r="AX9642"/>
      <c r="AY9642"/>
      <c r="AZ9642"/>
      <c r="BD9642"/>
      <c r="BE9642"/>
      <c r="BF9642"/>
      <c r="BG9642"/>
      <c r="BH9642"/>
      <c r="BS9642"/>
      <c r="DD9642"/>
    </row>
    <row r="9643" spans="2:108" x14ac:dyDescent="0.3">
      <c r="B9643"/>
      <c r="C9643"/>
      <c r="E9643"/>
      <c r="F9643"/>
      <c r="G9643"/>
      <c r="H9643"/>
      <c r="I9643"/>
      <c r="K9643"/>
      <c r="N9643"/>
      <c r="U9643"/>
      <c r="V9643"/>
      <c r="X9643"/>
      <c r="AM9643"/>
      <c r="AO9643"/>
      <c r="AT9643"/>
      <c r="AV9643"/>
      <c r="AW9643"/>
      <c r="AX9643"/>
      <c r="BA9643"/>
      <c r="DD9643"/>
    </row>
    <row r="9644" spans="2:108" x14ac:dyDescent="0.3">
      <c r="B9644"/>
      <c r="C9644"/>
      <c r="E9644"/>
      <c r="F9644"/>
      <c r="G9644"/>
      <c r="H9644"/>
      <c r="I9644"/>
      <c r="K9644"/>
      <c r="N9644"/>
      <c r="U9644"/>
      <c r="V9644"/>
      <c r="X9644"/>
      <c r="AM9644"/>
      <c r="AO9644"/>
      <c r="AT9644"/>
      <c r="AV9644"/>
      <c r="AW9644"/>
      <c r="AX9644"/>
      <c r="BA9644"/>
      <c r="DD9644"/>
    </row>
    <row r="9645" spans="2:108" x14ac:dyDescent="0.3">
      <c r="B9645"/>
      <c r="C9645"/>
      <c r="E9645"/>
      <c r="F9645"/>
      <c r="G9645"/>
      <c r="H9645"/>
      <c r="I9645"/>
      <c r="K9645"/>
      <c r="N9645"/>
      <c r="U9645"/>
      <c r="V9645"/>
      <c r="X9645"/>
      <c r="AM9645"/>
      <c r="AO9645"/>
      <c r="AT9645"/>
      <c r="AV9645"/>
      <c r="AW9645"/>
      <c r="AX9645"/>
      <c r="AZ9645"/>
      <c r="BD9645"/>
      <c r="BE9645"/>
      <c r="BF9645"/>
      <c r="BG9645"/>
      <c r="DD9645"/>
    </row>
    <row r="9646" spans="2:108" x14ac:dyDescent="0.3">
      <c r="B9646"/>
      <c r="C9646"/>
      <c r="E9646"/>
      <c r="F9646"/>
      <c r="G9646"/>
      <c r="H9646"/>
      <c r="I9646"/>
      <c r="K9646"/>
      <c r="N9646"/>
      <c r="U9646"/>
      <c r="V9646"/>
      <c r="X9646"/>
      <c r="AM9646"/>
      <c r="AO9646"/>
      <c r="AT9646"/>
      <c r="AV9646"/>
      <c r="AW9646"/>
      <c r="AX9646"/>
      <c r="AZ9646"/>
      <c r="BA9646"/>
      <c r="DD9646"/>
    </row>
    <row r="9647" spans="2:108" x14ac:dyDescent="0.3">
      <c r="B9647"/>
      <c r="C9647"/>
      <c r="E9647"/>
      <c r="F9647"/>
      <c r="G9647"/>
      <c r="H9647"/>
      <c r="I9647"/>
      <c r="K9647"/>
      <c r="N9647"/>
      <c r="U9647"/>
      <c r="V9647"/>
      <c r="X9647"/>
      <c r="AM9647"/>
      <c r="AO9647"/>
      <c r="AT9647"/>
      <c r="AV9647"/>
      <c r="AW9647"/>
      <c r="AX9647"/>
      <c r="BA9647"/>
      <c r="DD9647"/>
    </row>
    <row r="9648" spans="2:108" x14ac:dyDescent="0.3">
      <c r="B9648"/>
      <c r="C9648"/>
      <c r="E9648"/>
      <c r="F9648"/>
      <c r="G9648"/>
      <c r="H9648"/>
      <c r="I9648"/>
      <c r="K9648"/>
      <c r="N9648"/>
      <c r="U9648"/>
      <c r="V9648"/>
      <c r="X9648"/>
      <c r="Y9648"/>
      <c r="AK9648"/>
      <c r="AM9648"/>
      <c r="AN9648"/>
      <c r="AO9648"/>
      <c r="AT9648"/>
      <c r="AV9648"/>
      <c r="AW9648"/>
      <c r="AX9648"/>
      <c r="AY9648"/>
      <c r="AZ9648"/>
      <c r="BD9648"/>
      <c r="BE9648"/>
      <c r="BF9648"/>
      <c r="BG9648"/>
    </row>
    <row r="9649" spans="2:108" x14ac:dyDescent="0.3">
      <c r="B9649"/>
      <c r="C9649"/>
      <c r="E9649"/>
      <c r="F9649"/>
      <c r="G9649"/>
      <c r="H9649"/>
      <c r="I9649"/>
      <c r="K9649"/>
      <c r="N9649"/>
      <c r="U9649"/>
      <c r="V9649"/>
      <c r="X9649"/>
      <c r="AM9649"/>
      <c r="AN9649"/>
      <c r="AO9649"/>
      <c r="AT9649"/>
      <c r="AV9649"/>
      <c r="AW9649"/>
      <c r="AX9649"/>
      <c r="AY9649"/>
      <c r="AZ9649"/>
      <c r="BD9649"/>
      <c r="BE9649"/>
      <c r="BF9649"/>
      <c r="BG9649"/>
      <c r="DD9649"/>
    </row>
    <row r="9650" spans="2:108" x14ac:dyDescent="0.3">
      <c r="B9650"/>
      <c r="C9650"/>
      <c r="E9650"/>
      <c r="F9650"/>
      <c r="G9650"/>
      <c r="H9650"/>
      <c r="I9650"/>
      <c r="K9650"/>
      <c r="N9650"/>
      <c r="U9650"/>
      <c r="V9650"/>
      <c r="X9650"/>
      <c r="AM9650"/>
      <c r="AO9650"/>
      <c r="AT9650"/>
      <c r="AV9650"/>
      <c r="AW9650"/>
      <c r="AX9650"/>
      <c r="AZ9650"/>
      <c r="BA9650"/>
      <c r="DD9650"/>
    </row>
    <row r="9651" spans="2:108" x14ac:dyDescent="0.3">
      <c r="B9651"/>
      <c r="C9651"/>
      <c r="E9651"/>
      <c r="F9651"/>
      <c r="G9651"/>
      <c r="H9651"/>
      <c r="I9651"/>
      <c r="K9651"/>
      <c r="N9651"/>
      <c r="U9651"/>
      <c r="V9651"/>
      <c r="X9651"/>
      <c r="AM9651"/>
      <c r="AO9651"/>
      <c r="AT9651"/>
      <c r="AV9651"/>
      <c r="AW9651"/>
      <c r="AX9651"/>
      <c r="BA9651"/>
      <c r="DD9651"/>
    </row>
    <row r="9652" spans="2:108" x14ac:dyDescent="0.3">
      <c r="B9652"/>
      <c r="C9652"/>
      <c r="E9652"/>
      <c r="F9652"/>
      <c r="G9652"/>
      <c r="H9652"/>
      <c r="I9652"/>
      <c r="K9652"/>
      <c r="N9652"/>
      <c r="U9652"/>
      <c r="V9652"/>
      <c r="X9652"/>
      <c r="AM9652"/>
      <c r="AO9652"/>
      <c r="AT9652"/>
      <c r="AV9652"/>
      <c r="AW9652"/>
      <c r="AX9652"/>
      <c r="BA9652"/>
      <c r="DD9652"/>
    </row>
    <row r="9653" spans="2:108" x14ac:dyDescent="0.3">
      <c r="B9653"/>
      <c r="C9653"/>
      <c r="E9653"/>
      <c r="F9653"/>
      <c r="G9653"/>
      <c r="H9653"/>
      <c r="I9653"/>
      <c r="K9653"/>
      <c r="N9653"/>
      <c r="U9653"/>
      <c r="V9653"/>
      <c r="X9653"/>
      <c r="AM9653"/>
      <c r="AO9653"/>
      <c r="AT9653"/>
      <c r="AV9653"/>
      <c r="AW9653"/>
      <c r="AX9653"/>
      <c r="AZ9653"/>
      <c r="BD9653"/>
      <c r="BE9653"/>
      <c r="BF9653"/>
      <c r="BG9653"/>
      <c r="DD9653"/>
    </row>
    <row r="9654" spans="2:108" x14ac:dyDescent="0.3">
      <c r="B9654"/>
      <c r="C9654"/>
      <c r="E9654"/>
      <c r="F9654"/>
      <c r="G9654"/>
      <c r="H9654"/>
      <c r="I9654"/>
      <c r="K9654"/>
      <c r="N9654"/>
      <c r="U9654"/>
      <c r="V9654"/>
      <c r="X9654"/>
      <c r="AM9654"/>
      <c r="AO9654"/>
      <c r="AT9654"/>
      <c r="AV9654"/>
      <c r="AW9654"/>
      <c r="AX9654"/>
      <c r="BA9654"/>
      <c r="DD9654"/>
    </row>
    <row r="9655" spans="2:108" x14ac:dyDescent="0.3">
      <c r="B9655"/>
      <c r="C9655"/>
      <c r="E9655"/>
      <c r="F9655"/>
      <c r="G9655"/>
      <c r="H9655"/>
      <c r="I9655"/>
      <c r="K9655"/>
      <c r="N9655"/>
      <c r="U9655"/>
      <c r="V9655"/>
      <c r="X9655"/>
      <c r="AM9655"/>
      <c r="AN9655"/>
      <c r="AO9655"/>
      <c r="AT9655"/>
      <c r="AV9655"/>
      <c r="AW9655"/>
      <c r="AX9655"/>
      <c r="AY9655"/>
      <c r="AZ9655"/>
      <c r="BD9655"/>
      <c r="BE9655"/>
      <c r="BF9655"/>
      <c r="BG9655"/>
      <c r="BH9655"/>
      <c r="BS9655"/>
    </row>
    <row r="9656" spans="2:108" x14ac:dyDescent="0.3">
      <c r="B9656"/>
      <c r="C9656"/>
      <c r="E9656"/>
      <c r="F9656"/>
      <c r="G9656"/>
      <c r="H9656"/>
      <c r="I9656"/>
      <c r="K9656"/>
      <c r="N9656"/>
      <c r="U9656"/>
      <c r="V9656"/>
      <c r="X9656"/>
      <c r="AT9656"/>
      <c r="AV9656"/>
      <c r="AW9656"/>
      <c r="AX9656"/>
      <c r="BD9656"/>
      <c r="BE9656"/>
      <c r="BF9656"/>
      <c r="BG9656"/>
      <c r="BH9656"/>
      <c r="BS9656"/>
    </row>
    <row r="9657" spans="2:108" x14ac:dyDescent="0.3">
      <c r="B9657"/>
      <c r="C9657"/>
      <c r="E9657"/>
      <c r="F9657"/>
      <c r="G9657"/>
      <c r="H9657"/>
      <c r="I9657"/>
      <c r="K9657"/>
      <c r="N9657"/>
      <c r="U9657"/>
      <c r="V9657"/>
      <c r="X9657"/>
      <c r="AM9657"/>
      <c r="AO9657"/>
      <c r="AT9657"/>
      <c r="AV9657"/>
      <c r="AW9657"/>
      <c r="AX9657"/>
      <c r="BA9657"/>
    </row>
    <row r="9658" spans="2:108" x14ac:dyDescent="0.3">
      <c r="B9658"/>
      <c r="C9658"/>
      <c r="E9658"/>
      <c r="F9658"/>
      <c r="G9658"/>
      <c r="H9658"/>
      <c r="I9658"/>
      <c r="K9658"/>
      <c r="N9658"/>
      <c r="U9658"/>
      <c r="V9658"/>
      <c r="X9658"/>
      <c r="AT9658"/>
      <c r="AV9658"/>
      <c r="AW9658"/>
      <c r="AX9658"/>
      <c r="BD9658"/>
      <c r="BE9658"/>
      <c r="BF9658"/>
      <c r="BG9658"/>
      <c r="BH9658"/>
      <c r="BS9658"/>
    </row>
    <row r="9659" spans="2:108" x14ac:dyDescent="0.3">
      <c r="B9659"/>
      <c r="C9659"/>
      <c r="E9659"/>
      <c r="F9659"/>
      <c r="G9659"/>
      <c r="H9659"/>
      <c r="I9659"/>
      <c r="K9659"/>
      <c r="N9659"/>
      <c r="U9659"/>
      <c r="V9659"/>
      <c r="X9659"/>
      <c r="AM9659"/>
      <c r="AO9659"/>
      <c r="AT9659"/>
      <c r="AV9659"/>
      <c r="AW9659"/>
      <c r="AX9659"/>
      <c r="BA9659"/>
    </row>
    <row r="9660" spans="2:108" x14ac:dyDescent="0.3">
      <c r="B9660"/>
      <c r="C9660"/>
      <c r="E9660"/>
      <c r="F9660"/>
      <c r="G9660"/>
      <c r="H9660"/>
      <c r="I9660"/>
      <c r="K9660"/>
      <c r="N9660"/>
      <c r="U9660"/>
      <c r="V9660"/>
      <c r="X9660"/>
      <c r="AM9660"/>
      <c r="AN9660"/>
      <c r="AO9660"/>
      <c r="AT9660"/>
      <c r="AV9660"/>
      <c r="AW9660"/>
      <c r="AX9660"/>
      <c r="AY9660"/>
      <c r="AZ9660"/>
      <c r="BD9660"/>
      <c r="BE9660"/>
      <c r="BF9660"/>
      <c r="BG9660"/>
      <c r="BH9660"/>
      <c r="BS9660"/>
    </row>
    <row r="9661" spans="2:108" x14ac:dyDescent="0.3">
      <c r="B9661"/>
      <c r="C9661"/>
      <c r="E9661"/>
      <c r="F9661"/>
      <c r="G9661"/>
      <c r="H9661"/>
      <c r="I9661"/>
      <c r="K9661"/>
      <c r="N9661"/>
      <c r="U9661"/>
      <c r="V9661"/>
      <c r="X9661"/>
      <c r="AM9661"/>
      <c r="AN9661"/>
      <c r="AO9661"/>
      <c r="AT9661"/>
      <c r="AV9661"/>
      <c r="AW9661"/>
      <c r="AX9661"/>
      <c r="AY9661"/>
      <c r="AZ9661"/>
      <c r="BD9661"/>
      <c r="BE9661"/>
      <c r="BF9661"/>
      <c r="BG9661"/>
    </row>
    <row r="9662" spans="2:108" x14ac:dyDescent="0.3">
      <c r="B9662"/>
      <c r="C9662"/>
      <c r="E9662"/>
      <c r="F9662"/>
      <c r="G9662"/>
      <c r="H9662"/>
      <c r="I9662"/>
      <c r="K9662"/>
      <c r="N9662"/>
      <c r="U9662"/>
      <c r="V9662"/>
      <c r="X9662"/>
      <c r="Y9662"/>
      <c r="AK9662"/>
      <c r="AM9662"/>
      <c r="AN9662"/>
      <c r="AO9662"/>
      <c r="AT9662"/>
      <c r="AV9662"/>
      <c r="AW9662"/>
      <c r="AX9662"/>
      <c r="AY9662"/>
      <c r="AZ9662"/>
      <c r="BD9662"/>
      <c r="BE9662"/>
      <c r="BF9662"/>
      <c r="BG9662"/>
    </row>
    <row r="9663" spans="2:108" x14ac:dyDescent="0.3">
      <c r="B9663"/>
      <c r="C9663"/>
      <c r="E9663"/>
      <c r="F9663"/>
      <c r="G9663"/>
      <c r="H9663"/>
      <c r="I9663"/>
      <c r="K9663"/>
      <c r="N9663"/>
      <c r="U9663"/>
      <c r="V9663"/>
      <c r="X9663"/>
      <c r="AM9663"/>
      <c r="AN9663"/>
      <c r="AO9663"/>
      <c r="AT9663"/>
      <c r="AV9663"/>
      <c r="AW9663"/>
      <c r="AX9663"/>
      <c r="AY9663"/>
      <c r="AZ9663"/>
      <c r="BD9663"/>
      <c r="BE9663"/>
      <c r="BF9663"/>
      <c r="BG9663"/>
    </row>
    <row r="9664" spans="2:108" x14ac:dyDescent="0.3">
      <c r="B9664"/>
      <c r="C9664"/>
      <c r="E9664"/>
      <c r="F9664"/>
      <c r="G9664"/>
      <c r="H9664"/>
      <c r="I9664"/>
      <c r="K9664"/>
      <c r="N9664"/>
      <c r="U9664"/>
      <c r="V9664"/>
      <c r="X9664"/>
      <c r="AM9664"/>
      <c r="AN9664"/>
      <c r="AO9664"/>
      <c r="AT9664"/>
      <c r="AV9664"/>
      <c r="AW9664"/>
      <c r="AX9664"/>
      <c r="AY9664"/>
      <c r="AZ9664"/>
      <c r="BD9664"/>
      <c r="BE9664"/>
      <c r="BF9664"/>
      <c r="BG9664"/>
      <c r="BH9664"/>
      <c r="BS9664"/>
    </row>
    <row r="9665" spans="2:108" x14ac:dyDescent="0.3">
      <c r="B9665"/>
      <c r="C9665"/>
      <c r="E9665"/>
      <c r="F9665"/>
      <c r="G9665"/>
      <c r="H9665"/>
      <c r="I9665"/>
      <c r="K9665"/>
      <c r="N9665"/>
      <c r="U9665"/>
      <c r="V9665"/>
      <c r="X9665"/>
      <c r="AM9665"/>
      <c r="AN9665"/>
      <c r="AO9665"/>
      <c r="AT9665"/>
      <c r="AV9665"/>
      <c r="AW9665"/>
      <c r="AX9665"/>
      <c r="AY9665"/>
      <c r="AZ9665"/>
      <c r="BD9665"/>
      <c r="BE9665"/>
      <c r="BF9665"/>
      <c r="BG9665"/>
      <c r="BH9665"/>
      <c r="BS9665"/>
    </row>
    <row r="9666" spans="2:108" x14ac:dyDescent="0.3">
      <c r="B9666"/>
      <c r="C9666"/>
      <c r="E9666"/>
      <c r="F9666"/>
      <c r="G9666"/>
      <c r="H9666"/>
      <c r="I9666"/>
      <c r="K9666"/>
      <c r="N9666"/>
      <c r="U9666"/>
      <c r="V9666"/>
      <c r="X9666"/>
      <c r="Y9666"/>
      <c r="AK9666"/>
      <c r="AM9666"/>
      <c r="AN9666"/>
      <c r="AO9666"/>
      <c r="AT9666"/>
      <c r="AV9666"/>
      <c r="AW9666"/>
      <c r="AX9666"/>
      <c r="AY9666"/>
      <c r="AZ9666"/>
      <c r="BD9666"/>
      <c r="BE9666"/>
      <c r="BF9666"/>
      <c r="BG9666"/>
    </row>
    <row r="9667" spans="2:108" x14ac:dyDescent="0.3">
      <c r="B9667"/>
      <c r="C9667"/>
      <c r="E9667"/>
      <c r="F9667"/>
      <c r="G9667"/>
      <c r="H9667"/>
      <c r="I9667"/>
      <c r="K9667"/>
      <c r="N9667"/>
      <c r="U9667"/>
      <c r="V9667"/>
      <c r="X9667"/>
      <c r="AM9667"/>
      <c r="AN9667"/>
      <c r="AO9667"/>
      <c r="AT9667"/>
      <c r="AV9667"/>
      <c r="AW9667"/>
      <c r="AX9667"/>
      <c r="AY9667"/>
      <c r="AZ9667"/>
      <c r="BD9667"/>
      <c r="BE9667"/>
      <c r="BF9667"/>
      <c r="BG9667"/>
    </row>
    <row r="9668" spans="2:108" x14ac:dyDescent="0.3">
      <c r="B9668"/>
      <c r="C9668"/>
      <c r="E9668"/>
      <c r="F9668"/>
      <c r="G9668"/>
      <c r="H9668"/>
      <c r="I9668"/>
      <c r="K9668"/>
      <c r="N9668"/>
      <c r="U9668"/>
      <c r="V9668"/>
      <c r="X9668"/>
      <c r="AM9668"/>
      <c r="AN9668"/>
      <c r="AO9668"/>
      <c r="AT9668"/>
      <c r="AV9668"/>
      <c r="AW9668"/>
      <c r="AX9668"/>
      <c r="AY9668"/>
      <c r="AZ9668"/>
      <c r="BD9668"/>
      <c r="BE9668"/>
      <c r="BF9668"/>
      <c r="BG9668"/>
    </row>
    <row r="9669" spans="2:108" x14ac:dyDescent="0.3">
      <c r="B9669"/>
      <c r="C9669"/>
      <c r="E9669"/>
      <c r="F9669"/>
      <c r="G9669"/>
      <c r="H9669"/>
      <c r="I9669"/>
      <c r="K9669"/>
      <c r="N9669"/>
      <c r="U9669"/>
      <c r="V9669"/>
      <c r="X9669"/>
      <c r="AM9669"/>
      <c r="AN9669"/>
      <c r="AO9669"/>
      <c r="AT9669"/>
      <c r="AV9669"/>
      <c r="AW9669"/>
      <c r="AX9669"/>
      <c r="AY9669"/>
      <c r="AZ9669"/>
      <c r="BD9669"/>
      <c r="BE9669"/>
      <c r="BF9669"/>
      <c r="BG9669"/>
    </row>
    <row r="9670" spans="2:108" x14ac:dyDescent="0.3">
      <c r="B9670"/>
      <c r="C9670"/>
      <c r="E9670"/>
      <c r="F9670"/>
      <c r="G9670"/>
      <c r="H9670"/>
      <c r="I9670"/>
      <c r="K9670"/>
      <c r="N9670"/>
      <c r="U9670"/>
      <c r="V9670"/>
      <c r="X9670"/>
      <c r="AM9670"/>
      <c r="AO9670"/>
      <c r="AT9670"/>
      <c r="AV9670"/>
      <c r="AW9670"/>
      <c r="AX9670"/>
      <c r="BA9670"/>
      <c r="DD9670"/>
    </row>
    <row r="9671" spans="2:108" x14ac:dyDescent="0.3">
      <c r="B9671"/>
      <c r="C9671"/>
      <c r="E9671"/>
      <c r="F9671"/>
      <c r="G9671"/>
      <c r="H9671"/>
      <c r="I9671"/>
      <c r="K9671"/>
      <c r="N9671"/>
      <c r="U9671"/>
      <c r="V9671"/>
      <c r="X9671"/>
      <c r="AM9671"/>
      <c r="AN9671"/>
      <c r="AO9671"/>
      <c r="AT9671"/>
      <c r="AV9671"/>
      <c r="AW9671"/>
      <c r="AX9671"/>
      <c r="AY9671"/>
      <c r="AZ9671"/>
      <c r="BD9671"/>
      <c r="BE9671"/>
      <c r="BF9671"/>
      <c r="BG9671"/>
      <c r="DD9671"/>
    </row>
    <row r="9672" spans="2:108" x14ac:dyDescent="0.3">
      <c r="B9672"/>
      <c r="C9672"/>
      <c r="E9672"/>
      <c r="F9672"/>
      <c r="G9672"/>
      <c r="H9672"/>
      <c r="I9672"/>
      <c r="K9672"/>
      <c r="N9672"/>
      <c r="U9672"/>
      <c r="V9672"/>
      <c r="X9672"/>
      <c r="AM9672"/>
      <c r="AO9672"/>
      <c r="AT9672"/>
      <c r="AV9672"/>
      <c r="AW9672"/>
      <c r="AX9672"/>
      <c r="BA9672"/>
      <c r="DD9672"/>
    </row>
    <row r="9673" spans="2:108" x14ac:dyDescent="0.3">
      <c r="B9673"/>
      <c r="C9673"/>
      <c r="E9673"/>
      <c r="F9673"/>
      <c r="G9673"/>
      <c r="H9673"/>
      <c r="I9673"/>
      <c r="K9673"/>
      <c r="N9673"/>
      <c r="U9673"/>
      <c r="V9673"/>
      <c r="X9673"/>
      <c r="AM9673"/>
      <c r="AN9673"/>
      <c r="AO9673"/>
      <c r="AT9673"/>
      <c r="AV9673"/>
      <c r="AW9673"/>
      <c r="AX9673"/>
      <c r="AY9673"/>
      <c r="AZ9673"/>
      <c r="BD9673"/>
      <c r="BE9673"/>
      <c r="BF9673"/>
      <c r="BG9673"/>
      <c r="DD9673"/>
    </row>
    <row r="9674" spans="2:108" x14ac:dyDescent="0.3">
      <c r="B9674"/>
      <c r="C9674"/>
      <c r="E9674"/>
      <c r="F9674"/>
      <c r="G9674"/>
      <c r="H9674"/>
      <c r="I9674"/>
      <c r="K9674"/>
      <c r="N9674"/>
      <c r="U9674"/>
      <c r="V9674"/>
      <c r="X9674"/>
      <c r="AM9674"/>
      <c r="AN9674"/>
      <c r="AO9674"/>
      <c r="AT9674"/>
      <c r="AV9674"/>
      <c r="AW9674"/>
      <c r="AX9674"/>
      <c r="AY9674"/>
      <c r="AZ9674"/>
      <c r="BD9674"/>
      <c r="BE9674"/>
      <c r="BF9674"/>
      <c r="BG9674"/>
      <c r="DD9674"/>
    </row>
    <row r="9675" spans="2:108" x14ac:dyDescent="0.3">
      <c r="B9675"/>
      <c r="C9675"/>
      <c r="E9675"/>
      <c r="F9675"/>
      <c r="G9675"/>
      <c r="H9675"/>
      <c r="I9675"/>
      <c r="K9675"/>
      <c r="N9675"/>
      <c r="U9675"/>
      <c r="V9675"/>
      <c r="X9675"/>
      <c r="AM9675"/>
      <c r="AO9675"/>
      <c r="AT9675"/>
      <c r="AV9675"/>
      <c r="AW9675"/>
      <c r="AX9675"/>
      <c r="BA9675"/>
      <c r="DD9675"/>
    </row>
    <row r="9676" spans="2:108" x14ac:dyDescent="0.3">
      <c r="B9676"/>
      <c r="C9676"/>
      <c r="E9676"/>
      <c r="F9676"/>
      <c r="G9676"/>
      <c r="H9676"/>
      <c r="I9676"/>
      <c r="K9676"/>
      <c r="N9676"/>
      <c r="U9676"/>
      <c r="V9676"/>
      <c r="X9676"/>
      <c r="AM9676"/>
      <c r="AO9676"/>
      <c r="AT9676"/>
      <c r="AV9676"/>
      <c r="AW9676"/>
      <c r="AX9676"/>
      <c r="BA9676"/>
      <c r="DD9676"/>
    </row>
    <row r="9677" spans="2:108" x14ac:dyDescent="0.3">
      <c r="B9677"/>
      <c r="C9677"/>
      <c r="E9677"/>
      <c r="F9677"/>
      <c r="G9677"/>
      <c r="H9677"/>
      <c r="I9677"/>
      <c r="K9677"/>
      <c r="N9677"/>
      <c r="U9677"/>
      <c r="V9677"/>
      <c r="X9677"/>
      <c r="AM9677"/>
      <c r="AO9677"/>
      <c r="AT9677"/>
      <c r="AV9677"/>
      <c r="AW9677"/>
      <c r="AX9677"/>
      <c r="BA9677"/>
      <c r="DD9677"/>
    </row>
    <row r="9678" spans="2:108" x14ac:dyDescent="0.3">
      <c r="B9678"/>
      <c r="C9678"/>
      <c r="E9678"/>
      <c r="F9678"/>
      <c r="G9678"/>
      <c r="H9678"/>
      <c r="I9678"/>
      <c r="K9678"/>
      <c r="N9678"/>
      <c r="U9678"/>
      <c r="V9678"/>
      <c r="X9678"/>
      <c r="AM9678"/>
      <c r="AO9678"/>
      <c r="AT9678"/>
      <c r="AV9678"/>
      <c r="AW9678"/>
      <c r="AX9678"/>
      <c r="AZ9678"/>
      <c r="BD9678"/>
      <c r="BE9678"/>
      <c r="BF9678"/>
      <c r="BG9678"/>
      <c r="DD9678"/>
    </row>
    <row r="9679" spans="2:108" x14ac:dyDescent="0.3">
      <c r="B9679"/>
      <c r="C9679"/>
      <c r="E9679"/>
      <c r="F9679"/>
      <c r="G9679"/>
      <c r="H9679"/>
      <c r="I9679"/>
      <c r="K9679"/>
      <c r="N9679"/>
      <c r="U9679"/>
      <c r="V9679"/>
      <c r="X9679"/>
      <c r="AM9679"/>
      <c r="AO9679"/>
      <c r="AT9679"/>
      <c r="AV9679"/>
      <c r="AW9679"/>
      <c r="AX9679"/>
      <c r="AZ9679"/>
      <c r="BA9679"/>
      <c r="DD9679"/>
    </row>
    <row r="9680" spans="2:108" x14ac:dyDescent="0.3">
      <c r="B9680"/>
      <c r="C9680"/>
      <c r="E9680"/>
      <c r="F9680"/>
      <c r="G9680"/>
      <c r="H9680"/>
      <c r="I9680"/>
      <c r="K9680"/>
      <c r="N9680"/>
      <c r="U9680"/>
      <c r="V9680"/>
      <c r="X9680"/>
      <c r="AM9680"/>
      <c r="AO9680"/>
      <c r="AT9680"/>
      <c r="AV9680"/>
      <c r="AW9680"/>
      <c r="AX9680"/>
      <c r="BA9680"/>
      <c r="DD9680"/>
    </row>
    <row r="9681" spans="2:108" x14ac:dyDescent="0.3">
      <c r="B9681"/>
      <c r="C9681"/>
      <c r="E9681"/>
      <c r="F9681"/>
      <c r="G9681"/>
      <c r="H9681"/>
      <c r="I9681"/>
      <c r="K9681"/>
      <c r="N9681"/>
      <c r="U9681"/>
      <c r="V9681"/>
      <c r="X9681"/>
      <c r="AM9681"/>
      <c r="AO9681"/>
      <c r="AT9681"/>
      <c r="AV9681"/>
      <c r="AW9681"/>
      <c r="AX9681"/>
      <c r="BA9681"/>
      <c r="DD9681"/>
    </row>
    <row r="9682" spans="2:108" x14ac:dyDescent="0.3">
      <c r="B9682"/>
      <c r="C9682"/>
      <c r="E9682"/>
      <c r="F9682"/>
      <c r="G9682"/>
      <c r="H9682"/>
      <c r="I9682"/>
      <c r="K9682"/>
      <c r="N9682"/>
      <c r="U9682"/>
      <c r="V9682"/>
      <c r="X9682"/>
      <c r="AM9682"/>
      <c r="AO9682"/>
      <c r="AT9682"/>
      <c r="AV9682"/>
      <c r="AW9682"/>
      <c r="AX9682"/>
      <c r="AZ9682"/>
      <c r="BA9682"/>
      <c r="DD9682"/>
    </row>
    <row r="9683" spans="2:108" x14ac:dyDescent="0.3">
      <c r="B9683"/>
      <c r="C9683"/>
      <c r="E9683"/>
      <c r="F9683"/>
      <c r="G9683"/>
      <c r="H9683"/>
      <c r="I9683"/>
      <c r="K9683"/>
      <c r="N9683"/>
      <c r="U9683"/>
      <c r="V9683"/>
      <c r="X9683"/>
      <c r="AM9683"/>
      <c r="AO9683"/>
      <c r="AT9683"/>
      <c r="AV9683"/>
      <c r="AW9683"/>
      <c r="AX9683"/>
      <c r="BA9683"/>
      <c r="DD9683"/>
    </row>
    <row r="9684" spans="2:108" x14ac:dyDescent="0.3">
      <c r="B9684"/>
      <c r="C9684"/>
      <c r="E9684"/>
      <c r="F9684"/>
      <c r="G9684"/>
      <c r="H9684"/>
      <c r="I9684"/>
      <c r="K9684"/>
      <c r="N9684"/>
      <c r="U9684"/>
      <c r="V9684"/>
      <c r="X9684"/>
      <c r="AM9684"/>
      <c r="AO9684"/>
      <c r="AT9684"/>
      <c r="AV9684"/>
      <c r="AW9684"/>
      <c r="AX9684"/>
      <c r="AZ9684"/>
      <c r="BD9684"/>
      <c r="BE9684"/>
      <c r="BF9684"/>
      <c r="BG9684"/>
      <c r="DD9684"/>
    </row>
    <row r="9685" spans="2:108" x14ac:dyDescent="0.3">
      <c r="B9685"/>
      <c r="C9685"/>
      <c r="E9685"/>
      <c r="F9685"/>
      <c r="G9685"/>
      <c r="H9685"/>
      <c r="I9685"/>
      <c r="K9685"/>
      <c r="N9685"/>
      <c r="U9685"/>
      <c r="V9685"/>
      <c r="X9685"/>
      <c r="AM9685"/>
      <c r="AO9685"/>
      <c r="AT9685"/>
      <c r="AV9685"/>
      <c r="AW9685"/>
      <c r="AX9685"/>
      <c r="BA9685"/>
      <c r="DD9685"/>
    </row>
    <row r="9686" spans="2:108" x14ac:dyDescent="0.3">
      <c r="B9686"/>
      <c r="C9686"/>
      <c r="E9686"/>
      <c r="F9686"/>
      <c r="G9686"/>
      <c r="H9686"/>
      <c r="I9686"/>
      <c r="K9686"/>
      <c r="N9686"/>
      <c r="U9686"/>
      <c r="V9686"/>
      <c r="X9686"/>
      <c r="AM9686"/>
      <c r="AN9686"/>
      <c r="AO9686"/>
      <c r="AT9686"/>
      <c r="AV9686"/>
      <c r="AW9686"/>
      <c r="AX9686"/>
      <c r="AY9686"/>
      <c r="AZ9686"/>
      <c r="BD9686"/>
      <c r="BE9686"/>
      <c r="BF9686"/>
      <c r="BG9686"/>
      <c r="DD9686"/>
    </row>
    <row r="9687" spans="2:108" x14ac:dyDescent="0.3">
      <c r="B9687"/>
      <c r="C9687"/>
      <c r="E9687"/>
      <c r="F9687"/>
      <c r="G9687"/>
      <c r="H9687"/>
      <c r="I9687"/>
      <c r="K9687"/>
      <c r="N9687"/>
      <c r="U9687"/>
      <c r="V9687"/>
      <c r="X9687"/>
      <c r="AM9687"/>
      <c r="AO9687"/>
      <c r="AT9687"/>
      <c r="AV9687"/>
      <c r="AW9687"/>
      <c r="AX9687"/>
      <c r="AZ9687"/>
      <c r="BD9687"/>
      <c r="BE9687"/>
      <c r="BF9687"/>
      <c r="BG9687"/>
      <c r="DD9687"/>
    </row>
    <row r="9688" spans="2:108" x14ac:dyDescent="0.3">
      <c r="B9688"/>
      <c r="C9688"/>
      <c r="E9688"/>
      <c r="F9688"/>
      <c r="G9688"/>
      <c r="H9688"/>
      <c r="I9688"/>
      <c r="K9688"/>
      <c r="N9688"/>
      <c r="U9688"/>
      <c r="V9688"/>
      <c r="X9688"/>
      <c r="AM9688"/>
      <c r="AO9688"/>
      <c r="AT9688"/>
      <c r="AV9688"/>
      <c r="AW9688"/>
      <c r="AX9688"/>
      <c r="AZ9688"/>
      <c r="BA9688"/>
      <c r="DD9688"/>
    </row>
    <row r="9689" spans="2:108" x14ac:dyDescent="0.3">
      <c r="B9689"/>
      <c r="C9689"/>
      <c r="E9689"/>
      <c r="F9689"/>
      <c r="G9689"/>
      <c r="H9689"/>
      <c r="I9689"/>
      <c r="K9689"/>
      <c r="N9689"/>
      <c r="U9689"/>
      <c r="V9689"/>
      <c r="X9689"/>
      <c r="AM9689"/>
      <c r="AN9689"/>
      <c r="AO9689"/>
      <c r="AT9689"/>
      <c r="AV9689"/>
      <c r="AW9689"/>
      <c r="AX9689"/>
      <c r="AY9689"/>
      <c r="AZ9689"/>
      <c r="BD9689"/>
      <c r="BE9689"/>
      <c r="BF9689"/>
      <c r="BG9689"/>
      <c r="DD9689"/>
    </row>
    <row r="9690" spans="2:108" x14ac:dyDescent="0.3">
      <c r="B9690"/>
      <c r="C9690"/>
      <c r="E9690"/>
      <c r="F9690"/>
      <c r="G9690"/>
      <c r="H9690"/>
      <c r="I9690"/>
      <c r="K9690"/>
      <c r="N9690"/>
      <c r="U9690"/>
      <c r="V9690"/>
      <c r="X9690"/>
      <c r="AM9690"/>
      <c r="AO9690"/>
      <c r="AT9690"/>
      <c r="AV9690"/>
      <c r="AW9690"/>
      <c r="AX9690"/>
      <c r="AZ9690"/>
      <c r="BA9690"/>
      <c r="DD9690"/>
    </row>
    <row r="9691" spans="2:108" x14ac:dyDescent="0.3">
      <c r="B9691"/>
      <c r="C9691"/>
      <c r="E9691"/>
      <c r="F9691"/>
      <c r="G9691"/>
      <c r="H9691"/>
      <c r="I9691"/>
      <c r="K9691"/>
      <c r="N9691"/>
      <c r="U9691"/>
      <c r="V9691"/>
      <c r="X9691"/>
      <c r="AM9691"/>
      <c r="AO9691"/>
      <c r="AT9691"/>
      <c r="AV9691"/>
      <c r="AW9691"/>
      <c r="AX9691"/>
      <c r="AZ9691"/>
      <c r="BA9691"/>
      <c r="DD9691"/>
    </row>
    <row r="9692" spans="2:108" x14ac:dyDescent="0.3">
      <c r="B9692"/>
      <c r="C9692"/>
      <c r="E9692"/>
      <c r="F9692"/>
      <c r="G9692"/>
      <c r="H9692"/>
      <c r="I9692"/>
      <c r="K9692"/>
      <c r="N9692"/>
      <c r="U9692"/>
      <c r="V9692"/>
      <c r="X9692"/>
      <c r="AM9692"/>
      <c r="AO9692"/>
      <c r="AT9692"/>
      <c r="AV9692"/>
      <c r="AW9692"/>
      <c r="AX9692"/>
      <c r="BA9692"/>
    </row>
    <row r="9693" spans="2:108" x14ac:dyDescent="0.3">
      <c r="B9693"/>
      <c r="C9693"/>
      <c r="E9693"/>
      <c r="F9693"/>
      <c r="G9693"/>
      <c r="H9693"/>
      <c r="I9693"/>
      <c r="K9693"/>
      <c r="N9693"/>
      <c r="U9693"/>
      <c r="V9693"/>
      <c r="X9693"/>
      <c r="AM9693"/>
      <c r="AN9693"/>
      <c r="AO9693"/>
      <c r="AT9693"/>
      <c r="AV9693"/>
      <c r="AW9693"/>
      <c r="AX9693"/>
      <c r="AY9693"/>
      <c r="AZ9693"/>
      <c r="BD9693"/>
      <c r="BE9693"/>
      <c r="BF9693"/>
      <c r="BG9693"/>
      <c r="BH9693"/>
      <c r="DD9693"/>
    </row>
    <row r="9694" spans="2:108" x14ac:dyDescent="0.3">
      <c r="B9694"/>
      <c r="C9694"/>
      <c r="E9694"/>
      <c r="F9694"/>
      <c r="G9694"/>
      <c r="H9694"/>
      <c r="I9694"/>
      <c r="K9694"/>
      <c r="N9694"/>
      <c r="U9694"/>
      <c r="V9694"/>
      <c r="X9694"/>
      <c r="AM9694"/>
      <c r="AN9694"/>
      <c r="AO9694"/>
      <c r="AT9694"/>
      <c r="AV9694"/>
      <c r="AW9694"/>
      <c r="AX9694"/>
      <c r="AY9694"/>
      <c r="AZ9694"/>
      <c r="BD9694"/>
      <c r="BE9694"/>
      <c r="BF9694"/>
      <c r="BG9694"/>
      <c r="BH9694"/>
    </row>
    <row r="9695" spans="2:108" x14ac:dyDescent="0.3">
      <c r="B9695"/>
      <c r="C9695"/>
      <c r="E9695"/>
      <c r="F9695"/>
      <c r="G9695"/>
      <c r="H9695"/>
      <c r="I9695"/>
      <c r="K9695"/>
      <c r="N9695"/>
      <c r="U9695"/>
      <c r="V9695"/>
      <c r="X9695"/>
      <c r="AM9695"/>
      <c r="AN9695"/>
      <c r="AO9695"/>
      <c r="AT9695"/>
      <c r="AV9695"/>
      <c r="AW9695"/>
      <c r="AX9695"/>
      <c r="AY9695"/>
      <c r="AZ9695"/>
      <c r="BD9695"/>
      <c r="BE9695"/>
      <c r="BF9695"/>
      <c r="BG9695"/>
    </row>
    <row r="9696" spans="2:108" x14ac:dyDescent="0.3">
      <c r="B9696"/>
      <c r="C9696"/>
      <c r="E9696"/>
      <c r="F9696"/>
      <c r="G9696"/>
      <c r="H9696"/>
      <c r="I9696"/>
      <c r="K9696"/>
      <c r="N9696"/>
      <c r="U9696"/>
      <c r="V9696"/>
      <c r="X9696"/>
      <c r="AM9696"/>
      <c r="AO9696"/>
      <c r="AT9696"/>
      <c r="AV9696"/>
      <c r="AW9696"/>
      <c r="AX9696"/>
      <c r="BA9696"/>
      <c r="DD9696"/>
    </row>
    <row r="9697" spans="2:108" x14ac:dyDescent="0.3">
      <c r="B9697"/>
      <c r="C9697"/>
      <c r="E9697"/>
      <c r="F9697"/>
      <c r="G9697"/>
      <c r="H9697"/>
      <c r="I9697"/>
      <c r="K9697"/>
      <c r="N9697"/>
      <c r="U9697"/>
      <c r="V9697"/>
      <c r="X9697"/>
      <c r="AM9697"/>
      <c r="AN9697"/>
      <c r="AO9697"/>
      <c r="AT9697"/>
      <c r="AV9697"/>
      <c r="AW9697"/>
      <c r="AX9697"/>
      <c r="AY9697"/>
      <c r="AZ9697"/>
      <c r="BD9697"/>
      <c r="BE9697"/>
      <c r="BF9697"/>
      <c r="BG9697"/>
      <c r="DD9697"/>
    </row>
    <row r="9698" spans="2:108" x14ac:dyDescent="0.3">
      <c r="B9698"/>
      <c r="C9698"/>
      <c r="E9698"/>
      <c r="F9698"/>
      <c r="G9698"/>
      <c r="H9698"/>
      <c r="I9698"/>
      <c r="K9698"/>
      <c r="N9698"/>
      <c r="U9698"/>
      <c r="V9698"/>
      <c r="X9698"/>
      <c r="AM9698"/>
      <c r="AN9698"/>
      <c r="AO9698"/>
      <c r="AT9698"/>
      <c r="AV9698"/>
      <c r="AW9698"/>
      <c r="AX9698"/>
      <c r="AY9698"/>
      <c r="AZ9698"/>
      <c r="BD9698"/>
      <c r="BE9698"/>
      <c r="BF9698"/>
      <c r="BG9698"/>
    </row>
    <row r="9699" spans="2:108" x14ac:dyDescent="0.3">
      <c r="B9699"/>
      <c r="C9699"/>
      <c r="E9699"/>
      <c r="F9699"/>
      <c r="G9699"/>
      <c r="H9699"/>
      <c r="I9699"/>
      <c r="K9699"/>
      <c r="N9699"/>
      <c r="U9699"/>
      <c r="V9699"/>
      <c r="X9699"/>
      <c r="AM9699"/>
      <c r="AN9699"/>
      <c r="AO9699"/>
      <c r="AT9699"/>
      <c r="AV9699"/>
      <c r="AW9699"/>
      <c r="AX9699"/>
      <c r="AY9699"/>
      <c r="AZ9699"/>
      <c r="BD9699"/>
      <c r="BE9699"/>
      <c r="BF9699"/>
      <c r="BG9699"/>
    </row>
    <row r="9700" spans="2:108" x14ac:dyDescent="0.3">
      <c r="B9700"/>
      <c r="C9700"/>
      <c r="E9700"/>
      <c r="F9700"/>
      <c r="G9700"/>
      <c r="H9700"/>
      <c r="I9700"/>
      <c r="K9700"/>
      <c r="N9700"/>
      <c r="U9700"/>
      <c r="V9700"/>
      <c r="X9700"/>
      <c r="AM9700"/>
      <c r="AO9700"/>
      <c r="AT9700"/>
      <c r="AV9700"/>
      <c r="AW9700"/>
      <c r="AX9700"/>
      <c r="AZ9700"/>
      <c r="BA9700"/>
      <c r="DD9700"/>
    </row>
    <row r="9701" spans="2:108" x14ac:dyDescent="0.3">
      <c r="B9701"/>
      <c r="C9701"/>
      <c r="E9701"/>
      <c r="F9701"/>
      <c r="G9701"/>
      <c r="H9701"/>
      <c r="I9701"/>
      <c r="K9701"/>
      <c r="N9701"/>
      <c r="U9701"/>
      <c r="V9701"/>
      <c r="X9701"/>
      <c r="AM9701"/>
      <c r="AO9701"/>
      <c r="AT9701"/>
      <c r="AV9701"/>
      <c r="AW9701"/>
      <c r="AX9701"/>
      <c r="BA9701"/>
      <c r="DD9701"/>
    </row>
    <row r="9702" spans="2:108" x14ac:dyDescent="0.3">
      <c r="B9702"/>
      <c r="C9702"/>
      <c r="E9702"/>
      <c r="F9702"/>
      <c r="G9702"/>
      <c r="H9702"/>
      <c r="I9702"/>
      <c r="K9702"/>
      <c r="N9702"/>
      <c r="U9702"/>
      <c r="V9702"/>
      <c r="X9702"/>
      <c r="AM9702"/>
      <c r="AN9702"/>
      <c r="AO9702"/>
      <c r="AT9702"/>
      <c r="AV9702"/>
      <c r="AW9702"/>
      <c r="AX9702"/>
      <c r="AY9702"/>
      <c r="AZ9702"/>
      <c r="BD9702"/>
      <c r="BE9702"/>
      <c r="BF9702"/>
      <c r="BG9702"/>
    </row>
    <row r="9703" spans="2:108" x14ac:dyDescent="0.3">
      <c r="B9703"/>
      <c r="C9703"/>
      <c r="E9703"/>
      <c r="F9703"/>
      <c r="G9703"/>
      <c r="H9703"/>
      <c r="I9703"/>
      <c r="K9703"/>
      <c r="N9703"/>
      <c r="U9703"/>
      <c r="V9703"/>
      <c r="X9703"/>
      <c r="AM9703"/>
      <c r="AN9703"/>
      <c r="AO9703"/>
      <c r="AT9703"/>
      <c r="AV9703"/>
      <c r="AW9703"/>
      <c r="AX9703"/>
      <c r="AY9703"/>
      <c r="AZ9703"/>
      <c r="BD9703"/>
      <c r="BE9703"/>
      <c r="BF9703"/>
      <c r="BG9703"/>
    </row>
    <row r="9704" spans="2:108" x14ac:dyDescent="0.3">
      <c r="B9704"/>
      <c r="C9704"/>
      <c r="E9704"/>
      <c r="F9704"/>
      <c r="G9704"/>
      <c r="H9704"/>
      <c r="I9704"/>
      <c r="K9704"/>
      <c r="N9704"/>
      <c r="U9704"/>
      <c r="V9704"/>
      <c r="X9704"/>
      <c r="AM9704"/>
      <c r="AN9704"/>
      <c r="AO9704"/>
      <c r="AT9704"/>
      <c r="AV9704"/>
      <c r="AW9704"/>
      <c r="AX9704"/>
      <c r="AY9704"/>
      <c r="AZ9704"/>
      <c r="BD9704"/>
      <c r="BE9704"/>
      <c r="BF9704"/>
      <c r="BG9704"/>
    </row>
    <row r="9705" spans="2:108" x14ac:dyDescent="0.3">
      <c r="B9705"/>
      <c r="C9705"/>
      <c r="E9705"/>
      <c r="F9705"/>
      <c r="G9705"/>
      <c r="H9705"/>
      <c r="I9705"/>
      <c r="K9705"/>
      <c r="N9705"/>
      <c r="U9705"/>
      <c r="V9705"/>
      <c r="X9705"/>
      <c r="AM9705"/>
      <c r="AO9705"/>
      <c r="AT9705"/>
      <c r="AV9705"/>
      <c r="AW9705"/>
      <c r="AX9705"/>
      <c r="BA9705"/>
      <c r="DD9705"/>
    </row>
    <row r="9706" spans="2:108" x14ac:dyDescent="0.3">
      <c r="B9706"/>
      <c r="C9706"/>
      <c r="E9706"/>
      <c r="F9706"/>
      <c r="G9706"/>
      <c r="H9706"/>
      <c r="I9706"/>
      <c r="K9706"/>
      <c r="N9706"/>
      <c r="U9706"/>
      <c r="V9706"/>
      <c r="X9706"/>
      <c r="AM9706"/>
      <c r="AN9706"/>
      <c r="AO9706"/>
      <c r="AT9706"/>
      <c r="AV9706"/>
      <c r="AW9706"/>
      <c r="AX9706"/>
      <c r="AY9706"/>
      <c r="AZ9706"/>
      <c r="BD9706"/>
      <c r="BE9706"/>
      <c r="BF9706"/>
      <c r="BG9706"/>
    </row>
    <row r="9707" spans="2:108" x14ac:dyDescent="0.3">
      <c r="B9707"/>
      <c r="C9707"/>
      <c r="E9707"/>
      <c r="F9707"/>
      <c r="G9707"/>
      <c r="H9707"/>
      <c r="I9707"/>
      <c r="K9707"/>
      <c r="N9707"/>
      <c r="U9707"/>
      <c r="V9707"/>
      <c r="X9707"/>
      <c r="AM9707"/>
      <c r="AN9707"/>
      <c r="AO9707"/>
      <c r="AT9707"/>
      <c r="AV9707"/>
      <c r="AW9707"/>
      <c r="AX9707"/>
      <c r="AY9707"/>
      <c r="AZ9707"/>
      <c r="BD9707"/>
      <c r="BE9707"/>
      <c r="BF9707"/>
      <c r="BG9707"/>
    </row>
    <row r="9708" spans="2:108" x14ac:dyDescent="0.3">
      <c r="B9708"/>
      <c r="C9708"/>
      <c r="E9708"/>
      <c r="F9708"/>
      <c r="G9708"/>
      <c r="H9708"/>
      <c r="I9708"/>
      <c r="K9708"/>
      <c r="N9708"/>
      <c r="U9708"/>
      <c r="V9708"/>
      <c r="X9708"/>
      <c r="AM9708"/>
      <c r="AO9708"/>
      <c r="AT9708"/>
      <c r="AV9708"/>
      <c r="AW9708"/>
      <c r="AX9708"/>
      <c r="AZ9708"/>
      <c r="BD9708"/>
      <c r="BE9708"/>
      <c r="BF9708"/>
      <c r="BG9708"/>
      <c r="DD9708"/>
    </row>
    <row r="9709" spans="2:108" x14ac:dyDescent="0.3">
      <c r="B9709"/>
      <c r="C9709"/>
      <c r="E9709"/>
      <c r="F9709"/>
      <c r="G9709"/>
      <c r="H9709"/>
      <c r="I9709"/>
      <c r="K9709"/>
      <c r="N9709"/>
      <c r="U9709"/>
      <c r="V9709"/>
      <c r="X9709"/>
      <c r="AM9709"/>
      <c r="AO9709"/>
      <c r="AT9709"/>
      <c r="AV9709"/>
      <c r="AW9709"/>
      <c r="AX9709"/>
      <c r="BA9709"/>
      <c r="DD9709"/>
    </row>
    <row r="9710" spans="2:108" x14ac:dyDescent="0.3">
      <c r="B9710"/>
      <c r="C9710"/>
      <c r="E9710"/>
      <c r="F9710"/>
      <c r="G9710"/>
      <c r="H9710"/>
      <c r="I9710"/>
      <c r="K9710"/>
      <c r="N9710"/>
      <c r="U9710"/>
      <c r="V9710"/>
      <c r="X9710"/>
      <c r="AM9710"/>
      <c r="AO9710"/>
      <c r="AT9710"/>
      <c r="AV9710"/>
      <c r="AW9710"/>
      <c r="AX9710"/>
      <c r="AZ9710"/>
      <c r="BD9710"/>
      <c r="BE9710"/>
      <c r="BF9710"/>
      <c r="BG9710"/>
      <c r="DD9710"/>
    </row>
    <row r="9711" spans="2:108" x14ac:dyDescent="0.3">
      <c r="B9711"/>
      <c r="C9711"/>
      <c r="E9711"/>
      <c r="F9711"/>
      <c r="G9711"/>
      <c r="H9711"/>
      <c r="I9711"/>
      <c r="K9711"/>
      <c r="N9711"/>
      <c r="U9711"/>
      <c r="V9711"/>
      <c r="X9711"/>
      <c r="AM9711"/>
      <c r="AO9711"/>
      <c r="AT9711"/>
      <c r="AV9711"/>
      <c r="AW9711"/>
      <c r="AX9711"/>
      <c r="BA9711"/>
    </row>
    <row r="9712" spans="2:108" x14ac:dyDescent="0.3">
      <c r="B9712"/>
      <c r="C9712"/>
      <c r="E9712"/>
      <c r="F9712"/>
      <c r="G9712"/>
      <c r="H9712"/>
      <c r="I9712"/>
      <c r="K9712"/>
      <c r="N9712"/>
      <c r="U9712"/>
      <c r="V9712"/>
      <c r="X9712"/>
      <c r="AM9712"/>
      <c r="AN9712"/>
      <c r="AO9712"/>
      <c r="AT9712"/>
      <c r="AV9712"/>
      <c r="AW9712"/>
      <c r="AX9712"/>
      <c r="AY9712"/>
      <c r="AZ9712"/>
      <c r="BD9712"/>
      <c r="BE9712"/>
      <c r="BF9712"/>
      <c r="BG9712"/>
    </row>
    <row r="9713" spans="2:108" x14ac:dyDescent="0.3">
      <c r="B9713"/>
      <c r="C9713"/>
      <c r="E9713"/>
      <c r="F9713"/>
      <c r="G9713"/>
      <c r="H9713"/>
      <c r="I9713"/>
      <c r="K9713"/>
      <c r="N9713"/>
      <c r="U9713"/>
      <c r="V9713"/>
      <c r="X9713"/>
      <c r="AM9713"/>
      <c r="AN9713"/>
      <c r="AO9713"/>
      <c r="AT9713"/>
      <c r="AV9713"/>
      <c r="AW9713"/>
      <c r="AX9713"/>
      <c r="AY9713"/>
      <c r="AZ9713"/>
      <c r="BD9713"/>
      <c r="BE9713"/>
      <c r="BF9713"/>
      <c r="BG9713"/>
    </row>
    <row r="9714" spans="2:108" x14ac:dyDescent="0.3">
      <c r="B9714"/>
      <c r="C9714"/>
      <c r="E9714"/>
      <c r="F9714"/>
      <c r="G9714"/>
      <c r="H9714"/>
      <c r="I9714"/>
      <c r="K9714"/>
      <c r="N9714"/>
      <c r="U9714"/>
      <c r="V9714"/>
      <c r="X9714"/>
      <c r="AM9714"/>
      <c r="AN9714"/>
      <c r="AO9714"/>
      <c r="AT9714"/>
      <c r="AV9714"/>
      <c r="AW9714"/>
      <c r="AX9714"/>
      <c r="AY9714"/>
      <c r="AZ9714"/>
      <c r="BD9714"/>
      <c r="BE9714"/>
      <c r="BF9714"/>
      <c r="BG9714"/>
      <c r="DD9714"/>
    </row>
    <row r="9715" spans="2:108" x14ac:dyDescent="0.3">
      <c r="B9715"/>
      <c r="C9715"/>
      <c r="E9715"/>
      <c r="F9715"/>
      <c r="G9715"/>
      <c r="H9715"/>
      <c r="I9715"/>
      <c r="K9715"/>
      <c r="N9715"/>
      <c r="U9715"/>
      <c r="V9715"/>
      <c r="X9715"/>
      <c r="AM9715"/>
      <c r="AO9715"/>
      <c r="AT9715"/>
      <c r="AV9715"/>
      <c r="AW9715"/>
      <c r="AX9715"/>
      <c r="AZ9715"/>
      <c r="BB9715"/>
      <c r="BC9715"/>
      <c r="DD9715"/>
    </row>
    <row r="9716" spans="2:108" x14ac:dyDescent="0.3">
      <c r="B9716"/>
      <c r="C9716"/>
      <c r="E9716"/>
      <c r="F9716"/>
      <c r="G9716"/>
      <c r="H9716"/>
      <c r="I9716"/>
      <c r="K9716"/>
      <c r="N9716"/>
      <c r="U9716"/>
      <c r="V9716"/>
      <c r="X9716"/>
      <c r="AM9716"/>
      <c r="AO9716"/>
      <c r="AT9716"/>
      <c r="AV9716"/>
      <c r="AW9716"/>
      <c r="AX9716"/>
      <c r="BA9716"/>
      <c r="DD9716"/>
    </row>
    <row r="9717" spans="2:108" x14ac:dyDescent="0.3">
      <c r="B9717"/>
      <c r="C9717"/>
      <c r="E9717"/>
      <c r="F9717"/>
      <c r="G9717"/>
      <c r="H9717"/>
      <c r="I9717"/>
      <c r="K9717"/>
      <c r="N9717"/>
      <c r="U9717"/>
      <c r="V9717"/>
      <c r="X9717"/>
      <c r="AM9717"/>
      <c r="AO9717"/>
      <c r="AT9717"/>
      <c r="AV9717"/>
      <c r="AW9717"/>
      <c r="AX9717"/>
      <c r="BA9717"/>
    </row>
    <row r="9718" spans="2:108" x14ac:dyDescent="0.3">
      <c r="B9718"/>
      <c r="C9718"/>
      <c r="E9718"/>
      <c r="F9718"/>
      <c r="G9718"/>
      <c r="H9718"/>
      <c r="I9718"/>
      <c r="K9718"/>
      <c r="N9718"/>
      <c r="U9718"/>
      <c r="V9718"/>
      <c r="X9718"/>
      <c r="AM9718"/>
      <c r="AO9718"/>
      <c r="AT9718"/>
      <c r="AV9718"/>
      <c r="AW9718"/>
      <c r="AX9718"/>
      <c r="BA9718"/>
    </row>
    <row r="9719" spans="2:108" x14ac:dyDescent="0.3">
      <c r="B9719"/>
      <c r="C9719"/>
      <c r="E9719"/>
      <c r="F9719"/>
      <c r="G9719"/>
      <c r="H9719"/>
      <c r="I9719"/>
      <c r="K9719"/>
      <c r="N9719"/>
      <c r="U9719"/>
      <c r="V9719"/>
      <c r="X9719"/>
      <c r="AM9719"/>
      <c r="AN9719"/>
      <c r="AO9719"/>
      <c r="AT9719"/>
      <c r="AV9719"/>
      <c r="AW9719"/>
      <c r="AX9719"/>
      <c r="AY9719"/>
      <c r="AZ9719"/>
      <c r="BD9719"/>
      <c r="BE9719"/>
      <c r="BF9719"/>
      <c r="BG9719"/>
    </row>
    <row r="9720" spans="2:108" x14ac:dyDescent="0.3">
      <c r="B9720"/>
      <c r="C9720"/>
      <c r="E9720"/>
      <c r="F9720"/>
      <c r="G9720"/>
      <c r="H9720"/>
      <c r="I9720"/>
      <c r="K9720"/>
      <c r="N9720"/>
      <c r="U9720"/>
      <c r="V9720"/>
      <c r="X9720"/>
      <c r="AM9720"/>
      <c r="AO9720"/>
      <c r="AT9720"/>
      <c r="AV9720"/>
      <c r="AW9720"/>
      <c r="AX9720"/>
      <c r="BA9720"/>
    </row>
    <row r="9721" spans="2:108" x14ac:dyDescent="0.3">
      <c r="B9721"/>
      <c r="C9721"/>
      <c r="E9721"/>
      <c r="F9721"/>
      <c r="G9721"/>
      <c r="H9721"/>
      <c r="I9721"/>
      <c r="K9721"/>
      <c r="N9721"/>
      <c r="U9721"/>
      <c r="V9721"/>
      <c r="X9721"/>
      <c r="AM9721"/>
      <c r="AO9721"/>
      <c r="AT9721"/>
      <c r="AV9721"/>
      <c r="AW9721"/>
      <c r="AX9721"/>
      <c r="BA9721"/>
      <c r="DD9721"/>
    </row>
    <row r="9722" spans="2:108" x14ac:dyDescent="0.3">
      <c r="B9722"/>
      <c r="C9722"/>
      <c r="E9722"/>
      <c r="F9722"/>
      <c r="G9722"/>
      <c r="H9722"/>
      <c r="I9722"/>
      <c r="K9722"/>
      <c r="N9722"/>
      <c r="U9722"/>
      <c r="V9722"/>
      <c r="X9722"/>
      <c r="AM9722"/>
      <c r="AN9722"/>
      <c r="AO9722"/>
      <c r="AT9722"/>
      <c r="AV9722"/>
      <c r="AW9722"/>
      <c r="AX9722"/>
      <c r="AY9722"/>
      <c r="AZ9722"/>
      <c r="BD9722"/>
      <c r="BE9722"/>
      <c r="BF9722"/>
      <c r="BG9722"/>
    </row>
    <row r="9723" spans="2:108" x14ac:dyDescent="0.3">
      <c r="B9723"/>
      <c r="C9723"/>
      <c r="E9723"/>
      <c r="F9723"/>
      <c r="G9723"/>
      <c r="H9723"/>
      <c r="I9723"/>
      <c r="K9723"/>
      <c r="N9723"/>
      <c r="U9723"/>
      <c r="V9723"/>
      <c r="X9723"/>
      <c r="AM9723"/>
      <c r="AO9723"/>
      <c r="AT9723"/>
      <c r="AV9723"/>
      <c r="AW9723"/>
      <c r="AX9723"/>
      <c r="BA9723"/>
      <c r="DD9723"/>
    </row>
    <row r="9724" spans="2:108" x14ac:dyDescent="0.3">
      <c r="B9724"/>
      <c r="C9724"/>
      <c r="E9724"/>
      <c r="F9724"/>
      <c r="G9724"/>
      <c r="H9724"/>
      <c r="I9724"/>
      <c r="K9724"/>
      <c r="N9724"/>
      <c r="U9724"/>
      <c r="V9724"/>
      <c r="X9724"/>
      <c r="AM9724"/>
      <c r="AN9724"/>
      <c r="AO9724"/>
      <c r="AT9724"/>
      <c r="AV9724"/>
      <c r="AW9724"/>
      <c r="AX9724"/>
      <c r="AY9724"/>
      <c r="AZ9724"/>
      <c r="BD9724"/>
      <c r="BE9724"/>
      <c r="BF9724"/>
      <c r="BG9724"/>
      <c r="DD9724"/>
    </row>
    <row r="9725" spans="2:108" x14ac:dyDescent="0.3">
      <c r="B9725"/>
      <c r="C9725"/>
      <c r="E9725"/>
      <c r="F9725"/>
      <c r="G9725"/>
      <c r="H9725"/>
      <c r="I9725"/>
      <c r="K9725"/>
      <c r="N9725"/>
      <c r="U9725"/>
      <c r="V9725"/>
      <c r="X9725"/>
      <c r="AM9725"/>
      <c r="AN9725"/>
      <c r="AO9725"/>
      <c r="AT9725"/>
      <c r="AV9725"/>
      <c r="AW9725"/>
      <c r="AX9725"/>
      <c r="AY9725"/>
      <c r="AZ9725"/>
      <c r="BD9725"/>
      <c r="BE9725"/>
      <c r="BF9725"/>
      <c r="BG9725"/>
      <c r="BH9725"/>
    </row>
    <row r="9726" spans="2:108" x14ac:dyDescent="0.3">
      <c r="B9726"/>
      <c r="C9726"/>
      <c r="E9726"/>
      <c r="F9726"/>
      <c r="G9726"/>
      <c r="H9726"/>
      <c r="I9726"/>
      <c r="K9726"/>
      <c r="N9726"/>
      <c r="U9726"/>
      <c r="V9726"/>
      <c r="X9726"/>
      <c r="AM9726"/>
      <c r="AO9726"/>
      <c r="AT9726"/>
      <c r="AV9726"/>
      <c r="AW9726"/>
      <c r="AX9726"/>
      <c r="BA9726"/>
    </row>
    <row r="9727" spans="2:108" x14ac:dyDescent="0.3">
      <c r="B9727"/>
      <c r="C9727"/>
      <c r="E9727"/>
      <c r="F9727"/>
      <c r="G9727"/>
      <c r="H9727"/>
      <c r="I9727"/>
      <c r="K9727"/>
      <c r="N9727"/>
      <c r="U9727"/>
      <c r="V9727"/>
      <c r="X9727"/>
      <c r="AM9727"/>
      <c r="AN9727"/>
      <c r="AO9727"/>
      <c r="AT9727"/>
      <c r="AV9727"/>
      <c r="AW9727"/>
      <c r="AX9727"/>
      <c r="AY9727"/>
      <c r="AZ9727"/>
      <c r="BD9727"/>
      <c r="BE9727"/>
      <c r="BF9727"/>
      <c r="BG9727"/>
      <c r="BH9727"/>
      <c r="BS9727"/>
    </row>
    <row r="9728" spans="2:108" x14ac:dyDescent="0.3">
      <c r="B9728"/>
      <c r="C9728"/>
      <c r="E9728"/>
      <c r="F9728"/>
      <c r="G9728"/>
      <c r="H9728"/>
      <c r="I9728"/>
      <c r="K9728"/>
      <c r="N9728"/>
      <c r="U9728"/>
      <c r="V9728"/>
      <c r="X9728"/>
      <c r="AM9728"/>
      <c r="AN9728"/>
      <c r="AO9728"/>
      <c r="AT9728"/>
      <c r="AV9728"/>
      <c r="AW9728"/>
      <c r="AX9728"/>
      <c r="AY9728"/>
      <c r="AZ9728"/>
      <c r="BD9728"/>
      <c r="BE9728"/>
      <c r="BF9728"/>
      <c r="BG9728"/>
    </row>
    <row r="9729" spans="2:108" x14ac:dyDescent="0.3">
      <c r="B9729"/>
      <c r="C9729"/>
      <c r="E9729"/>
      <c r="F9729"/>
      <c r="G9729"/>
      <c r="H9729"/>
      <c r="I9729"/>
      <c r="K9729"/>
      <c r="N9729"/>
      <c r="U9729"/>
      <c r="V9729"/>
      <c r="X9729"/>
      <c r="AM9729"/>
      <c r="AO9729"/>
      <c r="AT9729"/>
      <c r="AV9729"/>
      <c r="AW9729"/>
      <c r="AX9729"/>
      <c r="BA9729"/>
      <c r="DD9729"/>
    </row>
    <row r="9730" spans="2:108" x14ac:dyDescent="0.3">
      <c r="B9730"/>
      <c r="C9730"/>
      <c r="E9730"/>
      <c r="F9730"/>
      <c r="G9730"/>
      <c r="H9730"/>
      <c r="I9730"/>
      <c r="K9730"/>
      <c r="N9730"/>
      <c r="U9730"/>
      <c r="V9730"/>
      <c r="X9730"/>
      <c r="AM9730"/>
      <c r="AO9730"/>
      <c r="AT9730"/>
      <c r="AV9730"/>
      <c r="AW9730"/>
      <c r="AX9730"/>
      <c r="AZ9730"/>
      <c r="BD9730"/>
      <c r="BE9730"/>
      <c r="BF9730"/>
      <c r="BG9730"/>
    </row>
    <row r="9731" spans="2:108" x14ac:dyDescent="0.3">
      <c r="B9731"/>
      <c r="C9731"/>
      <c r="E9731"/>
      <c r="F9731"/>
      <c r="G9731"/>
      <c r="H9731"/>
      <c r="I9731"/>
      <c r="K9731"/>
      <c r="N9731"/>
      <c r="U9731"/>
      <c r="V9731"/>
      <c r="X9731"/>
      <c r="AM9731"/>
      <c r="AN9731"/>
      <c r="AO9731"/>
      <c r="AT9731"/>
      <c r="AV9731"/>
      <c r="AW9731"/>
      <c r="AX9731"/>
      <c r="AY9731"/>
      <c r="AZ9731"/>
      <c r="BD9731"/>
      <c r="BE9731"/>
      <c r="BF9731"/>
      <c r="BG9731"/>
      <c r="BH9731"/>
      <c r="BS9731"/>
    </row>
    <row r="9732" spans="2:108" x14ac:dyDescent="0.3">
      <c r="B9732"/>
      <c r="C9732"/>
      <c r="E9732"/>
      <c r="F9732"/>
      <c r="G9732"/>
      <c r="H9732"/>
      <c r="I9732"/>
      <c r="K9732"/>
      <c r="N9732"/>
      <c r="U9732"/>
      <c r="V9732"/>
      <c r="X9732"/>
      <c r="AM9732"/>
      <c r="AN9732"/>
      <c r="AO9732"/>
      <c r="AT9732"/>
      <c r="AV9732"/>
      <c r="AW9732"/>
      <c r="AX9732"/>
      <c r="AY9732"/>
      <c r="AZ9732"/>
      <c r="BD9732"/>
      <c r="BE9732"/>
      <c r="BF9732"/>
      <c r="BG9732"/>
    </row>
    <row r="9733" spans="2:108" x14ac:dyDescent="0.3">
      <c r="B9733"/>
      <c r="C9733"/>
      <c r="E9733"/>
      <c r="F9733"/>
      <c r="G9733"/>
      <c r="H9733"/>
      <c r="I9733"/>
      <c r="K9733"/>
      <c r="N9733"/>
      <c r="U9733"/>
      <c r="V9733"/>
      <c r="X9733"/>
      <c r="AM9733"/>
      <c r="AN9733"/>
      <c r="AO9733"/>
      <c r="AT9733"/>
      <c r="AV9733"/>
      <c r="AW9733"/>
      <c r="AX9733"/>
      <c r="AY9733"/>
      <c r="AZ9733"/>
      <c r="BD9733"/>
      <c r="BE9733"/>
      <c r="BF9733"/>
      <c r="BG9733"/>
    </row>
    <row r="9734" spans="2:108" x14ac:dyDescent="0.3">
      <c r="B9734"/>
      <c r="C9734"/>
      <c r="E9734"/>
      <c r="F9734"/>
      <c r="G9734"/>
      <c r="H9734"/>
      <c r="I9734"/>
      <c r="K9734"/>
      <c r="N9734"/>
      <c r="U9734"/>
      <c r="V9734"/>
      <c r="X9734"/>
      <c r="AM9734"/>
      <c r="AN9734"/>
      <c r="AO9734"/>
      <c r="AT9734"/>
      <c r="AV9734"/>
      <c r="AW9734"/>
      <c r="AX9734"/>
      <c r="AY9734"/>
      <c r="AZ9734"/>
      <c r="BD9734"/>
      <c r="BE9734"/>
      <c r="BF9734"/>
      <c r="BG9734"/>
    </row>
    <row r="9735" spans="2:108" x14ac:dyDescent="0.3">
      <c r="B9735"/>
      <c r="C9735"/>
      <c r="E9735"/>
      <c r="F9735"/>
      <c r="G9735"/>
      <c r="H9735"/>
      <c r="I9735"/>
      <c r="K9735"/>
      <c r="N9735"/>
      <c r="U9735"/>
      <c r="V9735"/>
      <c r="X9735"/>
      <c r="AM9735"/>
      <c r="AO9735"/>
      <c r="AT9735"/>
      <c r="AV9735"/>
      <c r="AW9735"/>
      <c r="AX9735"/>
      <c r="BA9735"/>
      <c r="DD9735"/>
    </row>
    <row r="9736" spans="2:108" x14ac:dyDescent="0.3">
      <c r="B9736"/>
      <c r="C9736"/>
      <c r="E9736"/>
      <c r="F9736"/>
      <c r="G9736"/>
      <c r="H9736"/>
      <c r="I9736"/>
      <c r="K9736"/>
      <c r="N9736"/>
      <c r="U9736"/>
      <c r="V9736"/>
      <c r="X9736"/>
      <c r="AM9736"/>
      <c r="AO9736"/>
      <c r="AT9736"/>
      <c r="AV9736"/>
      <c r="AW9736"/>
      <c r="AX9736"/>
      <c r="AZ9736"/>
      <c r="BA9736"/>
      <c r="DD9736"/>
    </row>
    <row r="9737" spans="2:108" x14ac:dyDescent="0.3">
      <c r="B9737"/>
      <c r="C9737"/>
      <c r="E9737"/>
      <c r="F9737"/>
      <c r="G9737"/>
      <c r="H9737"/>
      <c r="I9737"/>
      <c r="K9737"/>
      <c r="N9737"/>
      <c r="U9737"/>
      <c r="V9737"/>
      <c r="X9737"/>
      <c r="AM9737"/>
      <c r="AN9737"/>
      <c r="AO9737"/>
      <c r="AT9737"/>
      <c r="AV9737"/>
      <c r="AW9737"/>
      <c r="AX9737"/>
      <c r="AY9737"/>
      <c r="AZ9737"/>
      <c r="BD9737"/>
      <c r="BE9737"/>
      <c r="BF9737"/>
      <c r="BG9737"/>
      <c r="DD9737"/>
    </row>
    <row r="9738" spans="2:108" x14ac:dyDescent="0.3">
      <c r="B9738"/>
      <c r="C9738"/>
      <c r="E9738"/>
      <c r="F9738"/>
      <c r="G9738"/>
      <c r="H9738"/>
      <c r="I9738"/>
      <c r="K9738"/>
      <c r="N9738"/>
      <c r="U9738"/>
      <c r="V9738"/>
      <c r="X9738"/>
      <c r="AM9738"/>
      <c r="AO9738"/>
      <c r="AT9738"/>
      <c r="AV9738"/>
      <c r="AW9738"/>
      <c r="AX9738"/>
      <c r="BA9738"/>
      <c r="DD9738"/>
    </row>
    <row r="9739" spans="2:108" x14ac:dyDescent="0.3">
      <c r="B9739"/>
      <c r="C9739"/>
      <c r="E9739"/>
      <c r="F9739"/>
      <c r="G9739"/>
      <c r="H9739"/>
      <c r="I9739"/>
      <c r="K9739"/>
      <c r="N9739"/>
      <c r="U9739"/>
      <c r="V9739"/>
      <c r="X9739"/>
      <c r="AM9739"/>
      <c r="AO9739"/>
      <c r="AT9739"/>
      <c r="AV9739"/>
      <c r="AW9739"/>
      <c r="AX9739"/>
      <c r="BA9739"/>
      <c r="DD9739"/>
    </row>
    <row r="9740" spans="2:108" x14ac:dyDescent="0.3">
      <c r="B9740"/>
      <c r="C9740"/>
      <c r="E9740"/>
      <c r="F9740"/>
      <c r="G9740"/>
      <c r="H9740"/>
      <c r="I9740"/>
      <c r="K9740"/>
      <c r="N9740"/>
      <c r="U9740"/>
      <c r="V9740"/>
      <c r="X9740"/>
      <c r="AM9740"/>
      <c r="AN9740"/>
      <c r="AO9740"/>
      <c r="AT9740"/>
      <c r="AV9740"/>
      <c r="AW9740"/>
      <c r="AX9740"/>
      <c r="AY9740"/>
      <c r="AZ9740"/>
      <c r="BD9740"/>
      <c r="BE9740"/>
      <c r="BF9740"/>
      <c r="BG9740"/>
      <c r="DD9740"/>
    </row>
    <row r="9741" spans="2:108" x14ac:dyDescent="0.3">
      <c r="B9741"/>
      <c r="C9741"/>
      <c r="E9741"/>
      <c r="F9741"/>
      <c r="G9741"/>
      <c r="H9741"/>
      <c r="I9741"/>
      <c r="K9741"/>
      <c r="N9741"/>
      <c r="U9741"/>
      <c r="V9741"/>
      <c r="X9741"/>
      <c r="AM9741"/>
      <c r="AN9741"/>
      <c r="AO9741"/>
      <c r="AT9741"/>
      <c r="AV9741"/>
      <c r="AW9741"/>
      <c r="AX9741"/>
      <c r="AY9741"/>
      <c r="AZ9741"/>
      <c r="BD9741"/>
      <c r="BE9741"/>
      <c r="BF9741"/>
      <c r="BG9741"/>
      <c r="DD9741"/>
    </row>
    <row r="9742" spans="2:108" x14ac:dyDescent="0.3">
      <c r="B9742"/>
      <c r="C9742"/>
      <c r="E9742"/>
      <c r="F9742"/>
      <c r="G9742"/>
      <c r="H9742"/>
      <c r="I9742"/>
      <c r="K9742"/>
      <c r="N9742"/>
      <c r="U9742"/>
      <c r="V9742"/>
      <c r="X9742"/>
      <c r="AM9742"/>
      <c r="AO9742"/>
      <c r="AT9742"/>
      <c r="AV9742"/>
      <c r="AW9742"/>
      <c r="AX9742"/>
      <c r="BA9742"/>
      <c r="DD9742"/>
    </row>
    <row r="9743" spans="2:108" x14ac:dyDescent="0.3">
      <c r="B9743"/>
      <c r="C9743"/>
      <c r="E9743"/>
      <c r="F9743"/>
      <c r="G9743"/>
      <c r="H9743"/>
      <c r="I9743"/>
      <c r="K9743"/>
      <c r="N9743"/>
      <c r="U9743"/>
      <c r="V9743"/>
      <c r="X9743"/>
      <c r="AM9743"/>
      <c r="AO9743"/>
      <c r="AT9743"/>
      <c r="AV9743"/>
      <c r="AW9743"/>
      <c r="AX9743"/>
      <c r="BA9743"/>
      <c r="DD9743"/>
    </row>
    <row r="9744" spans="2:108" x14ac:dyDescent="0.3">
      <c r="B9744"/>
      <c r="C9744"/>
      <c r="E9744"/>
      <c r="F9744"/>
      <c r="G9744"/>
      <c r="H9744"/>
      <c r="I9744"/>
      <c r="K9744"/>
      <c r="N9744"/>
      <c r="U9744"/>
      <c r="V9744"/>
      <c r="X9744"/>
      <c r="AM9744"/>
      <c r="AO9744"/>
      <c r="AT9744"/>
      <c r="AV9744"/>
      <c r="AW9744"/>
      <c r="AX9744"/>
      <c r="BA9744"/>
      <c r="DD9744"/>
    </row>
    <row r="9745" spans="2:108" x14ac:dyDescent="0.3">
      <c r="B9745"/>
      <c r="C9745"/>
      <c r="E9745"/>
      <c r="F9745"/>
      <c r="G9745"/>
      <c r="H9745"/>
      <c r="I9745"/>
      <c r="K9745"/>
      <c r="N9745"/>
      <c r="U9745"/>
      <c r="V9745"/>
      <c r="X9745"/>
      <c r="AM9745"/>
      <c r="AN9745"/>
      <c r="AO9745"/>
      <c r="AT9745"/>
      <c r="AV9745"/>
      <c r="AW9745"/>
      <c r="AX9745"/>
      <c r="AY9745"/>
      <c r="AZ9745"/>
      <c r="BD9745"/>
      <c r="BE9745"/>
      <c r="BF9745"/>
      <c r="BG9745"/>
      <c r="DD9745"/>
    </row>
    <row r="9746" spans="2:108" x14ac:dyDescent="0.3">
      <c r="B9746"/>
      <c r="C9746"/>
      <c r="E9746"/>
      <c r="F9746"/>
      <c r="G9746"/>
      <c r="H9746"/>
      <c r="I9746"/>
      <c r="K9746"/>
      <c r="N9746"/>
      <c r="U9746"/>
      <c r="V9746"/>
      <c r="X9746"/>
      <c r="AM9746"/>
      <c r="AO9746"/>
      <c r="AT9746"/>
      <c r="AV9746"/>
      <c r="AW9746"/>
      <c r="AX9746"/>
      <c r="BA9746"/>
      <c r="DD9746"/>
    </row>
    <row r="9747" spans="2:108" x14ac:dyDescent="0.3">
      <c r="B9747"/>
      <c r="C9747"/>
      <c r="E9747"/>
      <c r="F9747"/>
      <c r="G9747"/>
      <c r="H9747"/>
      <c r="I9747"/>
      <c r="K9747"/>
      <c r="N9747"/>
      <c r="U9747"/>
      <c r="V9747"/>
      <c r="X9747"/>
      <c r="AM9747"/>
      <c r="AO9747"/>
      <c r="AT9747"/>
      <c r="AV9747"/>
      <c r="AW9747"/>
      <c r="AX9747"/>
      <c r="BA9747"/>
      <c r="DD9747"/>
    </row>
    <row r="9748" spans="2:108" x14ac:dyDescent="0.3">
      <c r="B9748"/>
      <c r="C9748"/>
      <c r="E9748"/>
      <c r="F9748"/>
      <c r="G9748"/>
      <c r="H9748"/>
      <c r="I9748"/>
      <c r="K9748"/>
      <c r="N9748"/>
      <c r="U9748"/>
      <c r="V9748"/>
      <c r="X9748"/>
      <c r="AM9748"/>
      <c r="AN9748"/>
      <c r="AO9748"/>
      <c r="AT9748"/>
      <c r="AV9748"/>
      <c r="AW9748"/>
      <c r="AX9748"/>
      <c r="AY9748"/>
      <c r="AZ9748"/>
      <c r="BD9748"/>
      <c r="BE9748"/>
      <c r="BF9748"/>
      <c r="BG9748"/>
      <c r="DD9748"/>
    </row>
    <row r="9749" spans="2:108" x14ac:dyDescent="0.3">
      <c r="B9749"/>
      <c r="C9749"/>
      <c r="E9749"/>
      <c r="F9749"/>
      <c r="G9749"/>
      <c r="H9749"/>
      <c r="I9749"/>
      <c r="K9749"/>
      <c r="N9749"/>
      <c r="U9749"/>
      <c r="V9749"/>
      <c r="X9749"/>
      <c r="AM9749"/>
      <c r="AO9749"/>
      <c r="AT9749"/>
      <c r="AV9749"/>
      <c r="AW9749"/>
      <c r="AX9749"/>
      <c r="BA9749"/>
      <c r="DD9749"/>
    </row>
    <row r="9750" spans="2:108" x14ac:dyDescent="0.3">
      <c r="B9750"/>
      <c r="C9750"/>
      <c r="E9750"/>
      <c r="F9750"/>
      <c r="G9750"/>
      <c r="H9750"/>
      <c r="I9750"/>
      <c r="K9750"/>
      <c r="N9750"/>
      <c r="U9750"/>
      <c r="V9750"/>
      <c r="X9750"/>
      <c r="AM9750"/>
      <c r="AN9750"/>
      <c r="AO9750"/>
      <c r="AT9750"/>
      <c r="AV9750"/>
      <c r="AW9750"/>
      <c r="AX9750"/>
      <c r="AY9750"/>
      <c r="AZ9750"/>
      <c r="BD9750"/>
      <c r="BE9750"/>
      <c r="BF9750"/>
      <c r="BG9750"/>
      <c r="DD9750"/>
    </row>
    <row r="9751" spans="2:108" x14ac:dyDescent="0.3">
      <c r="B9751"/>
      <c r="C9751"/>
      <c r="E9751"/>
      <c r="F9751"/>
      <c r="G9751"/>
      <c r="H9751"/>
      <c r="I9751"/>
      <c r="K9751"/>
      <c r="N9751"/>
      <c r="U9751"/>
      <c r="V9751"/>
      <c r="X9751"/>
      <c r="AM9751"/>
      <c r="AO9751"/>
      <c r="AT9751"/>
      <c r="AV9751"/>
      <c r="AW9751"/>
      <c r="AX9751"/>
      <c r="BA9751"/>
      <c r="DD9751"/>
    </row>
    <row r="9752" spans="2:108" x14ac:dyDescent="0.3">
      <c r="B9752"/>
      <c r="C9752"/>
      <c r="E9752"/>
      <c r="F9752"/>
      <c r="G9752"/>
      <c r="H9752"/>
      <c r="I9752"/>
      <c r="K9752"/>
      <c r="N9752"/>
      <c r="U9752"/>
      <c r="V9752"/>
      <c r="X9752"/>
      <c r="AM9752"/>
      <c r="AO9752"/>
      <c r="AT9752"/>
      <c r="AV9752"/>
      <c r="AW9752"/>
      <c r="AX9752"/>
      <c r="AZ9752"/>
      <c r="BA9752"/>
      <c r="DD9752"/>
    </row>
    <row r="9753" spans="2:108" x14ac:dyDescent="0.3">
      <c r="B9753"/>
      <c r="C9753"/>
      <c r="E9753"/>
      <c r="F9753"/>
      <c r="G9753"/>
      <c r="H9753"/>
      <c r="I9753"/>
      <c r="K9753"/>
      <c r="N9753"/>
      <c r="U9753"/>
      <c r="V9753"/>
      <c r="X9753"/>
      <c r="AM9753"/>
      <c r="AO9753"/>
      <c r="AT9753"/>
      <c r="AV9753"/>
      <c r="AW9753"/>
      <c r="AX9753"/>
      <c r="AZ9753"/>
      <c r="BA9753"/>
      <c r="DD9753"/>
    </row>
    <row r="9754" spans="2:108" x14ac:dyDescent="0.3">
      <c r="B9754"/>
      <c r="C9754"/>
      <c r="E9754"/>
      <c r="F9754"/>
      <c r="G9754"/>
      <c r="H9754"/>
      <c r="I9754"/>
      <c r="K9754"/>
      <c r="N9754"/>
      <c r="U9754"/>
      <c r="V9754"/>
      <c r="X9754"/>
      <c r="AM9754"/>
      <c r="AO9754"/>
      <c r="AT9754"/>
      <c r="AV9754"/>
      <c r="AW9754"/>
      <c r="AX9754"/>
      <c r="BA9754"/>
      <c r="DD9754"/>
    </row>
    <row r="9755" spans="2:108" x14ac:dyDescent="0.3">
      <c r="B9755"/>
      <c r="C9755"/>
      <c r="E9755"/>
      <c r="F9755"/>
      <c r="G9755"/>
      <c r="H9755"/>
      <c r="I9755"/>
      <c r="K9755"/>
      <c r="N9755"/>
      <c r="U9755"/>
      <c r="V9755"/>
      <c r="X9755"/>
      <c r="AM9755"/>
      <c r="AO9755"/>
      <c r="AT9755"/>
      <c r="AV9755"/>
      <c r="AW9755"/>
      <c r="AX9755"/>
      <c r="BA9755"/>
      <c r="DD9755"/>
    </row>
    <row r="9756" spans="2:108" x14ac:dyDescent="0.3">
      <c r="B9756"/>
      <c r="C9756"/>
      <c r="E9756"/>
      <c r="F9756"/>
      <c r="G9756"/>
      <c r="H9756"/>
      <c r="I9756"/>
      <c r="K9756"/>
      <c r="N9756"/>
      <c r="U9756"/>
      <c r="V9756"/>
      <c r="X9756"/>
      <c r="AM9756"/>
      <c r="AO9756"/>
      <c r="AT9756"/>
      <c r="AV9756"/>
      <c r="AW9756"/>
      <c r="AX9756"/>
      <c r="BB9756"/>
      <c r="BC9756"/>
      <c r="DD9756"/>
    </row>
    <row r="9757" spans="2:108" x14ac:dyDescent="0.3">
      <c r="B9757"/>
      <c r="C9757"/>
      <c r="E9757"/>
      <c r="F9757"/>
      <c r="G9757"/>
      <c r="H9757"/>
      <c r="I9757"/>
      <c r="K9757"/>
      <c r="N9757"/>
      <c r="U9757"/>
      <c r="V9757"/>
      <c r="X9757"/>
      <c r="AM9757"/>
      <c r="AO9757"/>
      <c r="AT9757"/>
      <c r="AV9757"/>
      <c r="AW9757"/>
      <c r="AX9757"/>
      <c r="AZ9757"/>
      <c r="BA9757"/>
      <c r="DD9757"/>
    </row>
    <row r="9758" spans="2:108" x14ac:dyDescent="0.3">
      <c r="B9758"/>
      <c r="C9758"/>
      <c r="E9758"/>
      <c r="F9758"/>
      <c r="G9758"/>
      <c r="H9758"/>
      <c r="I9758"/>
      <c r="K9758"/>
      <c r="N9758"/>
      <c r="U9758"/>
      <c r="V9758"/>
      <c r="X9758"/>
      <c r="AM9758"/>
      <c r="AO9758"/>
      <c r="AT9758"/>
      <c r="AV9758"/>
      <c r="AW9758"/>
      <c r="AX9758"/>
      <c r="AZ9758"/>
      <c r="BD9758"/>
      <c r="BE9758"/>
      <c r="BF9758"/>
      <c r="BG9758"/>
      <c r="DD9758"/>
    </row>
    <row r="9759" spans="2:108" x14ac:dyDescent="0.3">
      <c r="B9759"/>
      <c r="C9759"/>
      <c r="E9759"/>
      <c r="F9759"/>
      <c r="G9759"/>
      <c r="H9759"/>
      <c r="I9759"/>
      <c r="K9759"/>
      <c r="N9759"/>
      <c r="U9759"/>
      <c r="V9759"/>
      <c r="X9759"/>
      <c r="AM9759"/>
      <c r="AO9759"/>
      <c r="AT9759"/>
      <c r="AV9759"/>
      <c r="AW9759"/>
      <c r="AX9759"/>
      <c r="BA9759"/>
      <c r="DD9759"/>
    </row>
    <row r="9760" spans="2:108" x14ac:dyDescent="0.3">
      <c r="B9760"/>
      <c r="C9760"/>
      <c r="E9760"/>
      <c r="F9760"/>
      <c r="G9760"/>
      <c r="H9760"/>
      <c r="I9760"/>
      <c r="K9760"/>
      <c r="N9760"/>
      <c r="U9760"/>
      <c r="V9760"/>
      <c r="X9760"/>
      <c r="AM9760"/>
      <c r="AO9760"/>
      <c r="AT9760"/>
      <c r="AV9760"/>
      <c r="AW9760"/>
      <c r="AX9760"/>
      <c r="BA9760"/>
      <c r="DD9760"/>
    </row>
    <row r="9761" spans="2:108" x14ac:dyDescent="0.3">
      <c r="B9761"/>
      <c r="C9761"/>
      <c r="E9761"/>
      <c r="F9761"/>
      <c r="G9761"/>
      <c r="H9761"/>
      <c r="I9761"/>
      <c r="K9761"/>
      <c r="N9761"/>
      <c r="U9761"/>
      <c r="V9761"/>
      <c r="X9761"/>
      <c r="AM9761"/>
      <c r="AN9761"/>
      <c r="AO9761"/>
      <c r="AT9761"/>
      <c r="AV9761"/>
      <c r="AW9761"/>
      <c r="AX9761"/>
      <c r="AY9761"/>
      <c r="AZ9761"/>
      <c r="BD9761"/>
      <c r="BE9761"/>
      <c r="BF9761"/>
      <c r="BG9761"/>
      <c r="BH9761"/>
      <c r="BS9761"/>
      <c r="DD9761"/>
    </row>
    <row r="9762" spans="2:108" x14ac:dyDescent="0.3">
      <c r="B9762"/>
      <c r="C9762"/>
      <c r="E9762"/>
      <c r="F9762"/>
      <c r="G9762"/>
      <c r="H9762"/>
      <c r="I9762"/>
      <c r="K9762"/>
      <c r="N9762"/>
      <c r="U9762"/>
      <c r="V9762"/>
      <c r="X9762"/>
      <c r="AM9762"/>
      <c r="AO9762"/>
      <c r="AT9762"/>
      <c r="AV9762"/>
      <c r="AW9762"/>
      <c r="AX9762"/>
      <c r="BA9762"/>
      <c r="DD9762"/>
    </row>
    <row r="9763" spans="2:108" x14ac:dyDescent="0.3">
      <c r="B9763"/>
      <c r="C9763"/>
      <c r="E9763"/>
      <c r="F9763"/>
      <c r="G9763"/>
      <c r="H9763"/>
      <c r="I9763"/>
      <c r="K9763"/>
      <c r="N9763"/>
      <c r="U9763"/>
      <c r="V9763"/>
      <c r="X9763"/>
      <c r="AM9763"/>
      <c r="AO9763"/>
      <c r="AT9763"/>
      <c r="AV9763"/>
      <c r="AW9763"/>
      <c r="AX9763"/>
      <c r="BA9763"/>
      <c r="DD9763"/>
    </row>
    <row r="9764" spans="2:108" x14ac:dyDescent="0.3">
      <c r="B9764"/>
      <c r="C9764"/>
      <c r="E9764"/>
      <c r="F9764"/>
      <c r="G9764"/>
      <c r="H9764"/>
      <c r="I9764"/>
      <c r="K9764"/>
      <c r="N9764"/>
      <c r="U9764"/>
      <c r="V9764"/>
      <c r="X9764"/>
      <c r="AM9764"/>
      <c r="AO9764"/>
      <c r="AT9764"/>
      <c r="AV9764"/>
      <c r="AW9764"/>
      <c r="AX9764"/>
      <c r="BA9764"/>
      <c r="DD9764"/>
    </row>
    <row r="9765" spans="2:108" x14ac:dyDescent="0.3">
      <c r="B9765"/>
      <c r="C9765"/>
      <c r="E9765"/>
      <c r="F9765"/>
      <c r="G9765"/>
      <c r="H9765"/>
      <c r="I9765"/>
      <c r="K9765"/>
      <c r="N9765"/>
      <c r="U9765"/>
      <c r="V9765"/>
      <c r="X9765"/>
      <c r="AM9765"/>
      <c r="AO9765"/>
      <c r="AT9765"/>
      <c r="AV9765"/>
      <c r="AW9765"/>
      <c r="AX9765"/>
      <c r="BA9765"/>
      <c r="DD9765"/>
    </row>
    <row r="9766" spans="2:108" x14ac:dyDescent="0.3">
      <c r="B9766"/>
      <c r="C9766"/>
      <c r="E9766"/>
      <c r="F9766"/>
      <c r="G9766"/>
      <c r="H9766"/>
      <c r="I9766"/>
      <c r="K9766"/>
      <c r="N9766"/>
      <c r="U9766"/>
      <c r="V9766"/>
      <c r="X9766"/>
      <c r="AM9766"/>
      <c r="AO9766"/>
      <c r="AT9766"/>
      <c r="AV9766"/>
      <c r="AW9766"/>
      <c r="AX9766"/>
      <c r="BA9766"/>
      <c r="DD9766"/>
    </row>
    <row r="9767" spans="2:108" x14ac:dyDescent="0.3">
      <c r="B9767"/>
      <c r="C9767"/>
      <c r="E9767"/>
      <c r="F9767"/>
      <c r="G9767"/>
      <c r="H9767"/>
      <c r="I9767"/>
      <c r="K9767"/>
      <c r="N9767"/>
      <c r="U9767"/>
      <c r="V9767"/>
      <c r="X9767"/>
      <c r="AM9767"/>
      <c r="AN9767"/>
      <c r="AO9767"/>
      <c r="AT9767"/>
      <c r="AV9767"/>
      <c r="AW9767"/>
      <c r="AX9767"/>
      <c r="AY9767"/>
      <c r="AZ9767"/>
      <c r="BD9767"/>
      <c r="BE9767"/>
      <c r="BF9767"/>
      <c r="BG9767"/>
      <c r="DD9767"/>
    </row>
    <row r="9768" spans="2:108" x14ac:dyDescent="0.3">
      <c r="B9768"/>
      <c r="C9768"/>
      <c r="E9768"/>
      <c r="F9768"/>
      <c r="G9768"/>
      <c r="H9768"/>
      <c r="I9768"/>
      <c r="K9768"/>
      <c r="N9768"/>
      <c r="U9768"/>
      <c r="V9768"/>
      <c r="X9768"/>
      <c r="AM9768"/>
      <c r="AO9768"/>
      <c r="AT9768"/>
      <c r="AV9768"/>
      <c r="AW9768"/>
      <c r="AX9768"/>
      <c r="BA9768"/>
      <c r="DD9768"/>
    </row>
    <row r="9769" spans="2:108" x14ac:dyDescent="0.3">
      <c r="B9769"/>
      <c r="C9769"/>
      <c r="E9769"/>
      <c r="F9769"/>
      <c r="G9769"/>
      <c r="H9769"/>
      <c r="I9769"/>
      <c r="K9769"/>
      <c r="N9769"/>
      <c r="U9769"/>
      <c r="V9769"/>
      <c r="X9769"/>
      <c r="AM9769"/>
      <c r="AO9769"/>
      <c r="AT9769"/>
      <c r="AV9769"/>
      <c r="AW9769"/>
      <c r="AX9769"/>
      <c r="BA9769"/>
      <c r="DD9769"/>
    </row>
    <row r="9770" spans="2:108" x14ac:dyDescent="0.3">
      <c r="B9770"/>
      <c r="C9770"/>
      <c r="E9770"/>
      <c r="F9770"/>
      <c r="G9770"/>
      <c r="H9770"/>
      <c r="I9770"/>
      <c r="K9770"/>
      <c r="N9770"/>
      <c r="U9770"/>
      <c r="V9770"/>
      <c r="X9770"/>
      <c r="AM9770"/>
      <c r="AO9770"/>
      <c r="AT9770"/>
      <c r="AV9770"/>
      <c r="AW9770"/>
      <c r="AX9770"/>
      <c r="AZ9770"/>
      <c r="BD9770"/>
      <c r="BE9770"/>
      <c r="BF9770"/>
      <c r="BG9770"/>
      <c r="DD9770"/>
    </row>
    <row r="9771" spans="2:108" x14ac:dyDescent="0.3">
      <c r="B9771"/>
      <c r="C9771"/>
      <c r="E9771"/>
      <c r="F9771"/>
      <c r="G9771"/>
      <c r="H9771"/>
      <c r="I9771"/>
      <c r="K9771"/>
      <c r="N9771"/>
      <c r="U9771"/>
      <c r="V9771"/>
      <c r="X9771"/>
      <c r="AM9771"/>
      <c r="AO9771"/>
      <c r="AT9771"/>
      <c r="AV9771"/>
      <c r="AW9771"/>
      <c r="AX9771"/>
      <c r="BA9771"/>
      <c r="DD9771"/>
    </row>
    <row r="9772" spans="2:108" x14ac:dyDescent="0.3">
      <c r="B9772"/>
      <c r="C9772"/>
      <c r="E9772"/>
      <c r="F9772"/>
      <c r="G9772"/>
      <c r="H9772"/>
      <c r="I9772"/>
      <c r="K9772"/>
      <c r="N9772"/>
      <c r="U9772"/>
      <c r="V9772"/>
      <c r="X9772"/>
      <c r="AM9772"/>
      <c r="AO9772"/>
      <c r="AT9772"/>
      <c r="AV9772"/>
      <c r="AW9772"/>
      <c r="AX9772"/>
      <c r="BA9772"/>
      <c r="DD9772"/>
    </row>
    <row r="9773" spans="2:108" x14ac:dyDescent="0.3">
      <c r="B9773"/>
      <c r="C9773"/>
      <c r="E9773"/>
      <c r="F9773"/>
      <c r="G9773"/>
      <c r="H9773"/>
      <c r="I9773"/>
      <c r="K9773"/>
      <c r="N9773"/>
      <c r="U9773"/>
      <c r="V9773"/>
      <c r="X9773"/>
      <c r="AM9773"/>
      <c r="AO9773"/>
      <c r="AT9773"/>
      <c r="AV9773"/>
      <c r="AW9773"/>
      <c r="AX9773"/>
      <c r="BA9773"/>
      <c r="DD9773"/>
    </row>
    <row r="9774" spans="2:108" x14ac:dyDescent="0.3">
      <c r="B9774"/>
      <c r="C9774"/>
      <c r="E9774"/>
      <c r="F9774"/>
      <c r="G9774"/>
      <c r="H9774"/>
      <c r="I9774"/>
      <c r="K9774"/>
      <c r="N9774"/>
      <c r="U9774"/>
      <c r="V9774"/>
      <c r="X9774"/>
      <c r="AM9774"/>
      <c r="AO9774"/>
      <c r="AT9774"/>
      <c r="AV9774"/>
      <c r="AW9774"/>
      <c r="AX9774"/>
      <c r="BA9774"/>
      <c r="DD9774"/>
    </row>
    <row r="9775" spans="2:108" x14ac:dyDescent="0.3">
      <c r="B9775"/>
      <c r="C9775"/>
      <c r="E9775"/>
      <c r="F9775"/>
      <c r="G9775"/>
      <c r="H9775"/>
      <c r="I9775"/>
      <c r="K9775"/>
      <c r="N9775"/>
      <c r="U9775"/>
      <c r="V9775"/>
      <c r="X9775"/>
      <c r="AM9775"/>
      <c r="AO9775"/>
      <c r="AT9775"/>
      <c r="AV9775"/>
      <c r="AW9775"/>
      <c r="AX9775"/>
      <c r="BA9775"/>
      <c r="DD9775"/>
    </row>
    <row r="9776" spans="2:108" x14ac:dyDescent="0.3">
      <c r="B9776"/>
      <c r="C9776"/>
      <c r="E9776"/>
      <c r="F9776"/>
      <c r="G9776"/>
      <c r="H9776"/>
      <c r="I9776"/>
      <c r="K9776"/>
      <c r="N9776"/>
      <c r="U9776"/>
      <c r="V9776"/>
      <c r="X9776"/>
      <c r="AM9776"/>
      <c r="AO9776"/>
      <c r="AT9776"/>
      <c r="AV9776"/>
      <c r="AW9776"/>
      <c r="AX9776"/>
      <c r="BA9776"/>
      <c r="DD9776"/>
    </row>
    <row r="9777" spans="2:108" x14ac:dyDescent="0.3">
      <c r="B9777"/>
      <c r="C9777"/>
      <c r="E9777"/>
      <c r="F9777"/>
      <c r="G9777"/>
      <c r="H9777"/>
      <c r="I9777"/>
      <c r="K9777"/>
      <c r="N9777"/>
      <c r="U9777"/>
      <c r="V9777"/>
      <c r="X9777"/>
      <c r="AM9777"/>
      <c r="AO9777"/>
      <c r="AT9777"/>
      <c r="AV9777"/>
      <c r="AW9777"/>
      <c r="AX9777"/>
      <c r="AZ9777"/>
      <c r="BB9777"/>
      <c r="BC9777"/>
      <c r="DD9777"/>
    </row>
    <row r="9778" spans="2:108" x14ac:dyDescent="0.3">
      <c r="B9778"/>
      <c r="C9778"/>
      <c r="E9778"/>
      <c r="F9778"/>
      <c r="G9778"/>
      <c r="H9778"/>
      <c r="I9778"/>
      <c r="K9778"/>
      <c r="N9778"/>
      <c r="U9778"/>
      <c r="V9778"/>
      <c r="X9778"/>
      <c r="AM9778"/>
      <c r="AO9778"/>
      <c r="AT9778"/>
      <c r="AV9778"/>
      <c r="AW9778"/>
      <c r="AX9778"/>
      <c r="AZ9778"/>
      <c r="BD9778"/>
      <c r="BE9778"/>
      <c r="BF9778"/>
      <c r="BG9778"/>
      <c r="DD9778"/>
    </row>
    <row r="9779" spans="2:108" x14ac:dyDescent="0.3">
      <c r="B9779"/>
      <c r="C9779"/>
      <c r="E9779"/>
      <c r="F9779"/>
      <c r="G9779"/>
      <c r="H9779"/>
      <c r="I9779"/>
      <c r="K9779"/>
      <c r="N9779"/>
      <c r="U9779"/>
      <c r="V9779"/>
      <c r="X9779"/>
      <c r="AM9779"/>
      <c r="AO9779"/>
      <c r="AT9779"/>
      <c r="AV9779"/>
      <c r="AW9779"/>
      <c r="AX9779"/>
      <c r="BA9779"/>
      <c r="DD9779"/>
    </row>
    <row r="9780" spans="2:108" x14ac:dyDescent="0.3">
      <c r="B9780"/>
      <c r="C9780"/>
      <c r="E9780"/>
      <c r="F9780"/>
      <c r="G9780"/>
      <c r="H9780"/>
      <c r="I9780"/>
      <c r="K9780"/>
      <c r="N9780"/>
      <c r="U9780"/>
      <c r="V9780"/>
      <c r="X9780"/>
      <c r="AM9780"/>
      <c r="AO9780"/>
      <c r="AT9780"/>
      <c r="AV9780"/>
      <c r="AW9780"/>
      <c r="AX9780"/>
      <c r="BA9780"/>
      <c r="DD9780"/>
    </row>
    <row r="9781" spans="2:108" x14ac:dyDescent="0.3">
      <c r="B9781"/>
      <c r="C9781"/>
      <c r="E9781"/>
      <c r="F9781"/>
      <c r="G9781"/>
      <c r="H9781"/>
      <c r="I9781"/>
      <c r="K9781"/>
      <c r="N9781"/>
      <c r="U9781"/>
      <c r="V9781"/>
      <c r="X9781"/>
      <c r="AM9781"/>
      <c r="AN9781"/>
      <c r="AO9781"/>
      <c r="AT9781"/>
      <c r="AV9781"/>
      <c r="AW9781"/>
      <c r="AX9781"/>
      <c r="AY9781"/>
      <c r="AZ9781"/>
      <c r="BD9781"/>
      <c r="BE9781"/>
      <c r="BF9781"/>
      <c r="BG9781"/>
      <c r="DD9781"/>
    </row>
    <row r="9782" spans="2:108" x14ac:dyDescent="0.3">
      <c r="B9782"/>
      <c r="C9782"/>
      <c r="E9782"/>
      <c r="F9782"/>
      <c r="G9782"/>
      <c r="H9782"/>
      <c r="I9782"/>
      <c r="K9782"/>
      <c r="N9782"/>
      <c r="U9782"/>
      <c r="V9782"/>
      <c r="X9782"/>
      <c r="AM9782"/>
      <c r="AN9782"/>
      <c r="AO9782"/>
      <c r="AT9782"/>
      <c r="AV9782"/>
      <c r="AW9782"/>
      <c r="AX9782"/>
      <c r="AY9782"/>
      <c r="AZ9782"/>
      <c r="BD9782"/>
      <c r="BE9782"/>
      <c r="BF9782"/>
      <c r="BG9782"/>
      <c r="BH9782"/>
    </row>
    <row r="9783" spans="2:108" x14ac:dyDescent="0.3">
      <c r="B9783"/>
      <c r="C9783"/>
      <c r="E9783"/>
      <c r="F9783"/>
      <c r="G9783"/>
      <c r="H9783"/>
      <c r="I9783"/>
      <c r="K9783"/>
      <c r="N9783"/>
      <c r="U9783"/>
      <c r="V9783"/>
      <c r="X9783"/>
      <c r="AM9783"/>
      <c r="AO9783"/>
      <c r="AT9783"/>
      <c r="AV9783"/>
      <c r="AW9783"/>
      <c r="AX9783"/>
      <c r="BA9783"/>
      <c r="DD9783"/>
    </row>
    <row r="9784" spans="2:108" x14ac:dyDescent="0.3">
      <c r="B9784"/>
      <c r="C9784"/>
      <c r="E9784"/>
      <c r="F9784"/>
      <c r="G9784"/>
      <c r="H9784"/>
      <c r="I9784"/>
      <c r="K9784"/>
      <c r="N9784"/>
      <c r="U9784"/>
      <c r="V9784"/>
      <c r="X9784"/>
      <c r="Y9784"/>
      <c r="AM9784"/>
      <c r="AO9784"/>
      <c r="AT9784"/>
      <c r="AV9784"/>
      <c r="AW9784"/>
      <c r="AX9784"/>
      <c r="BA9784"/>
      <c r="DD9784"/>
    </row>
    <row r="9785" spans="2:108" x14ac:dyDescent="0.3">
      <c r="B9785"/>
      <c r="C9785"/>
      <c r="E9785"/>
      <c r="F9785"/>
      <c r="G9785"/>
      <c r="H9785"/>
      <c r="I9785"/>
      <c r="K9785"/>
      <c r="N9785"/>
      <c r="U9785"/>
      <c r="V9785"/>
      <c r="X9785"/>
      <c r="AM9785"/>
      <c r="AO9785"/>
      <c r="AT9785"/>
      <c r="AV9785"/>
      <c r="AW9785"/>
      <c r="AX9785"/>
      <c r="BA9785"/>
      <c r="DD9785"/>
    </row>
    <row r="9786" spans="2:108" x14ac:dyDescent="0.3">
      <c r="B9786"/>
      <c r="C9786"/>
      <c r="E9786"/>
      <c r="F9786"/>
      <c r="G9786"/>
      <c r="H9786"/>
      <c r="I9786"/>
      <c r="K9786"/>
      <c r="N9786"/>
      <c r="U9786"/>
      <c r="V9786"/>
      <c r="X9786"/>
      <c r="AM9786"/>
      <c r="AN9786"/>
      <c r="AO9786"/>
      <c r="AT9786"/>
      <c r="AV9786"/>
      <c r="AW9786"/>
      <c r="AX9786"/>
      <c r="AY9786"/>
      <c r="AZ9786"/>
      <c r="BD9786"/>
      <c r="BE9786"/>
      <c r="BF9786"/>
      <c r="BG9786"/>
      <c r="BH9786"/>
    </row>
    <row r="9787" spans="2:108" x14ac:dyDescent="0.3">
      <c r="B9787"/>
      <c r="C9787"/>
      <c r="E9787"/>
      <c r="F9787"/>
      <c r="G9787"/>
      <c r="H9787"/>
      <c r="I9787"/>
      <c r="K9787"/>
      <c r="N9787"/>
      <c r="U9787"/>
      <c r="V9787"/>
      <c r="X9787"/>
      <c r="AM9787"/>
      <c r="AN9787"/>
      <c r="AO9787"/>
      <c r="AT9787"/>
      <c r="AV9787"/>
      <c r="AW9787"/>
      <c r="AX9787"/>
      <c r="AY9787"/>
      <c r="AZ9787"/>
      <c r="BD9787"/>
      <c r="BE9787"/>
      <c r="BF9787"/>
      <c r="BG9787"/>
      <c r="DD9787"/>
    </row>
    <row r="9788" spans="2:108" x14ac:dyDescent="0.3">
      <c r="B9788"/>
      <c r="C9788"/>
      <c r="E9788"/>
      <c r="F9788"/>
      <c r="G9788"/>
      <c r="H9788"/>
      <c r="I9788"/>
      <c r="K9788"/>
      <c r="N9788"/>
      <c r="U9788"/>
      <c r="V9788"/>
      <c r="X9788"/>
      <c r="AM9788"/>
      <c r="AN9788"/>
      <c r="AO9788"/>
      <c r="AT9788"/>
      <c r="AV9788"/>
      <c r="AW9788"/>
      <c r="AX9788"/>
      <c r="AY9788"/>
      <c r="AZ9788"/>
      <c r="BD9788"/>
      <c r="BE9788"/>
      <c r="BF9788"/>
      <c r="BG9788"/>
      <c r="DD9788"/>
    </row>
    <row r="9789" spans="2:108" x14ac:dyDescent="0.3">
      <c r="B9789"/>
      <c r="C9789"/>
      <c r="E9789"/>
      <c r="F9789"/>
      <c r="G9789"/>
      <c r="H9789"/>
      <c r="I9789"/>
      <c r="K9789"/>
      <c r="N9789"/>
      <c r="U9789"/>
      <c r="V9789"/>
      <c r="X9789"/>
      <c r="AM9789"/>
      <c r="AN9789"/>
      <c r="AO9789"/>
      <c r="AT9789"/>
      <c r="AV9789"/>
      <c r="AW9789"/>
      <c r="AX9789"/>
      <c r="AY9789"/>
      <c r="AZ9789"/>
      <c r="BD9789"/>
      <c r="BE9789"/>
      <c r="BF9789"/>
      <c r="BG9789"/>
      <c r="DD9789"/>
    </row>
    <row r="9790" spans="2:108" x14ac:dyDescent="0.3">
      <c r="B9790"/>
      <c r="C9790"/>
      <c r="E9790"/>
      <c r="F9790"/>
      <c r="G9790"/>
      <c r="H9790"/>
      <c r="I9790"/>
      <c r="K9790"/>
      <c r="N9790"/>
      <c r="U9790"/>
      <c r="V9790"/>
      <c r="X9790"/>
      <c r="AM9790"/>
      <c r="AO9790"/>
      <c r="AT9790"/>
      <c r="AV9790"/>
      <c r="AW9790"/>
      <c r="AX9790"/>
      <c r="BA9790"/>
      <c r="DD9790"/>
    </row>
    <row r="9791" spans="2:108" x14ac:dyDescent="0.3">
      <c r="B9791"/>
      <c r="C9791"/>
      <c r="E9791"/>
      <c r="F9791"/>
      <c r="G9791"/>
      <c r="H9791"/>
      <c r="I9791"/>
      <c r="K9791"/>
      <c r="N9791"/>
      <c r="U9791"/>
      <c r="V9791"/>
      <c r="X9791"/>
      <c r="AM9791"/>
      <c r="AO9791"/>
      <c r="AT9791"/>
      <c r="AV9791"/>
      <c r="AW9791"/>
      <c r="AX9791"/>
      <c r="BA9791"/>
      <c r="DD9791"/>
    </row>
    <row r="9792" spans="2:108" x14ac:dyDescent="0.3">
      <c r="B9792"/>
      <c r="C9792"/>
      <c r="E9792"/>
      <c r="F9792"/>
      <c r="G9792"/>
      <c r="H9792"/>
      <c r="I9792"/>
      <c r="K9792"/>
      <c r="N9792"/>
      <c r="U9792"/>
      <c r="V9792"/>
      <c r="X9792"/>
      <c r="AM9792"/>
      <c r="AN9792"/>
      <c r="AO9792"/>
      <c r="AT9792"/>
      <c r="AV9792"/>
      <c r="AW9792"/>
      <c r="AX9792"/>
      <c r="AY9792"/>
      <c r="AZ9792"/>
      <c r="BD9792"/>
      <c r="BE9792"/>
      <c r="BF9792"/>
      <c r="BG9792"/>
      <c r="DD9792"/>
    </row>
    <row r="9793" spans="2:108" x14ac:dyDescent="0.3">
      <c r="B9793"/>
      <c r="C9793"/>
      <c r="E9793"/>
      <c r="F9793"/>
      <c r="G9793"/>
      <c r="H9793"/>
      <c r="I9793"/>
      <c r="K9793"/>
      <c r="N9793"/>
      <c r="U9793"/>
      <c r="V9793"/>
      <c r="X9793"/>
      <c r="AM9793"/>
      <c r="AN9793"/>
      <c r="AO9793"/>
      <c r="AT9793"/>
      <c r="AV9793"/>
      <c r="AW9793"/>
      <c r="AX9793"/>
      <c r="AY9793"/>
      <c r="AZ9793"/>
      <c r="BD9793"/>
      <c r="BE9793"/>
      <c r="BF9793"/>
      <c r="BG9793"/>
      <c r="BH9793"/>
      <c r="DD9793"/>
    </row>
    <row r="9794" spans="2:108" x14ac:dyDescent="0.3">
      <c r="B9794"/>
      <c r="C9794"/>
      <c r="E9794"/>
      <c r="F9794"/>
      <c r="G9794"/>
      <c r="H9794"/>
      <c r="I9794"/>
      <c r="K9794"/>
      <c r="N9794"/>
      <c r="U9794"/>
      <c r="V9794"/>
      <c r="X9794"/>
      <c r="AM9794"/>
      <c r="AO9794"/>
      <c r="AT9794"/>
      <c r="AV9794"/>
      <c r="AW9794"/>
      <c r="AX9794"/>
      <c r="BA9794"/>
      <c r="DD9794"/>
    </row>
    <row r="9795" spans="2:108" x14ac:dyDescent="0.3">
      <c r="B9795"/>
      <c r="C9795"/>
      <c r="E9795"/>
      <c r="F9795"/>
      <c r="G9795"/>
      <c r="H9795"/>
      <c r="I9795"/>
      <c r="K9795"/>
      <c r="N9795"/>
      <c r="U9795"/>
      <c r="V9795"/>
      <c r="X9795"/>
      <c r="AM9795"/>
      <c r="AO9795"/>
      <c r="AT9795"/>
      <c r="AV9795"/>
      <c r="AW9795"/>
      <c r="AX9795"/>
      <c r="BA9795"/>
      <c r="DD9795"/>
    </row>
    <row r="9796" spans="2:108" x14ac:dyDescent="0.3">
      <c r="B9796"/>
      <c r="C9796"/>
      <c r="E9796"/>
      <c r="F9796"/>
      <c r="G9796"/>
      <c r="H9796"/>
      <c r="I9796"/>
      <c r="K9796"/>
      <c r="N9796"/>
      <c r="U9796"/>
      <c r="V9796"/>
      <c r="X9796"/>
      <c r="AM9796"/>
      <c r="AN9796"/>
      <c r="AO9796"/>
      <c r="AT9796"/>
      <c r="AV9796"/>
      <c r="AW9796"/>
      <c r="AX9796"/>
      <c r="AY9796"/>
      <c r="AZ9796"/>
      <c r="BD9796"/>
      <c r="BE9796"/>
      <c r="BF9796"/>
      <c r="BG9796"/>
      <c r="DD9796"/>
    </row>
    <row r="9797" spans="2:108" x14ac:dyDescent="0.3">
      <c r="B9797"/>
      <c r="C9797"/>
      <c r="E9797"/>
      <c r="F9797"/>
      <c r="G9797"/>
      <c r="H9797"/>
      <c r="I9797"/>
      <c r="K9797"/>
      <c r="N9797"/>
      <c r="U9797"/>
      <c r="V9797"/>
      <c r="X9797"/>
      <c r="AM9797"/>
      <c r="AO9797"/>
      <c r="AT9797"/>
      <c r="AV9797"/>
      <c r="AW9797"/>
      <c r="AX9797"/>
      <c r="AZ9797"/>
      <c r="BA9797"/>
      <c r="DD9797"/>
    </row>
    <row r="9798" spans="2:108" x14ac:dyDescent="0.3">
      <c r="B9798"/>
      <c r="C9798"/>
      <c r="E9798"/>
      <c r="F9798"/>
      <c r="G9798"/>
      <c r="H9798"/>
      <c r="I9798"/>
      <c r="K9798"/>
      <c r="N9798"/>
      <c r="U9798"/>
      <c r="V9798"/>
      <c r="X9798"/>
      <c r="AM9798"/>
      <c r="AO9798"/>
      <c r="AT9798"/>
      <c r="AV9798"/>
      <c r="AW9798"/>
      <c r="AX9798"/>
      <c r="BA9798"/>
      <c r="DD9798"/>
    </row>
    <row r="9799" spans="2:108" x14ac:dyDescent="0.3">
      <c r="B9799"/>
      <c r="C9799"/>
      <c r="E9799"/>
      <c r="F9799"/>
      <c r="G9799"/>
      <c r="H9799"/>
      <c r="I9799"/>
      <c r="K9799"/>
      <c r="N9799"/>
      <c r="U9799"/>
      <c r="V9799"/>
      <c r="X9799"/>
      <c r="AM9799"/>
      <c r="AN9799"/>
      <c r="AO9799"/>
      <c r="AT9799"/>
      <c r="AV9799"/>
      <c r="AW9799"/>
      <c r="AX9799"/>
      <c r="AY9799"/>
      <c r="AZ9799"/>
      <c r="BD9799"/>
      <c r="BE9799"/>
      <c r="BF9799"/>
      <c r="BG9799"/>
      <c r="DD9799"/>
    </row>
    <row r="9800" spans="2:108" x14ac:dyDescent="0.3">
      <c r="B9800"/>
      <c r="C9800"/>
      <c r="E9800"/>
      <c r="F9800"/>
      <c r="G9800"/>
      <c r="H9800"/>
      <c r="I9800"/>
      <c r="K9800"/>
      <c r="N9800"/>
      <c r="U9800"/>
      <c r="V9800"/>
      <c r="X9800"/>
      <c r="AM9800"/>
      <c r="AO9800"/>
      <c r="AT9800"/>
      <c r="AV9800"/>
      <c r="AW9800"/>
      <c r="AX9800"/>
      <c r="BA9800"/>
      <c r="DD9800"/>
    </row>
    <row r="9801" spans="2:108" x14ac:dyDescent="0.3">
      <c r="B9801"/>
      <c r="C9801"/>
      <c r="E9801"/>
      <c r="F9801"/>
      <c r="G9801"/>
      <c r="H9801"/>
      <c r="I9801"/>
      <c r="K9801"/>
      <c r="N9801"/>
      <c r="U9801"/>
      <c r="V9801"/>
      <c r="X9801"/>
      <c r="AM9801"/>
      <c r="AO9801"/>
      <c r="AT9801"/>
      <c r="AV9801"/>
      <c r="AW9801"/>
      <c r="AX9801"/>
      <c r="BA9801"/>
      <c r="DD9801"/>
    </row>
    <row r="9802" spans="2:108" x14ac:dyDescent="0.3">
      <c r="B9802"/>
      <c r="C9802"/>
      <c r="E9802"/>
      <c r="F9802"/>
      <c r="G9802"/>
      <c r="H9802"/>
      <c r="I9802"/>
      <c r="K9802"/>
      <c r="N9802"/>
      <c r="U9802"/>
      <c r="V9802"/>
      <c r="X9802"/>
      <c r="AM9802"/>
      <c r="AO9802"/>
      <c r="AT9802"/>
      <c r="AV9802"/>
      <c r="AW9802"/>
      <c r="AX9802"/>
      <c r="AZ9802"/>
      <c r="BD9802"/>
      <c r="BE9802"/>
      <c r="BF9802"/>
      <c r="BG9802"/>
      <c r="DD9802"/>
    </row>
    <row r="9803" spans="2:108" x14ac:dyDescent="0.3">
      <c r="B9803"/>
      <c r="C9803"/>
      <c r="E9803"/>
      <c r="F9803"/>
      <c r="G9803"/>
      <c r="H9803"/>
      <c r="I9803"/>
      <c r="K9803"/>
      <c r="N9803"/>
      <c r="U9803"/>
      <c r="V9803"/>
      <c r="X9803"/>
      <c r="AM9803"/>
      <c r="AO9803"/>
      <c r="AT9803"/>
      <c r="AV9803"/>
      <c r="AW9803"/>
      <c r="AX9803"/>
      <c r="BA9803"/>
      <c r="DD9803"/>
    </row>
    <row r="9804" spans="2:108" x14ac:dyDescent="0.3">
      <c r="B9804"/>
      <c r="C9804"/>
      <c r="E9804"/>
      <c r="F9804"/>
      <c r="G9804"/>
      <c r="H9804"/>
      <c r="I9804"/>
      <c r="K9804"/>
      <c r="N9804"/>
      <c r="U9804"/>
      <c r="V9804"/>
      <c r="X9804"/>
      <c r="AM9804"/>
      <c r="AN9804"/>
      <c r="AO9804"/>
      <c r="AT9804"/>
      <c r="AV9804"/>
      <c r="AW9804"/>
      <c r="AX9804"/>
      <c r="AY9804"/>
      <c r="AZ9804"/>
      <c r="BD9804"/>
      <c r="BE9804"/>
      <c r="BF9804"/>
      <c r="BG9804"/>
      <c r="DD9804"/>
    </row>
    <row r="9805" spans="2:108" x14ac:dyDescent="0.3">
      <c r="B9805"/>
      <c r="C9805"/>
      <c r="E9805"/>
      <c r="F9805"/>
      <c r="G9805"/>
      <c r="H9805"/>
      <c r="I9805"/>
      <c r="K9805"/>
      <c r="N9805"/>
      <c r="U9805"/>
      <c r="V9805"/>
      <c r="X9805"/>
      <c r="AM9805"/>
      <c r="AN9805"/>
      <c r="AO9805"/>
      <c r="AT9805"/>
      <c r="AV9805"/>
      <c r="AW9805"/>
      <c r="AX9805"/>
      <c r="AY9805"/>
      <c r="AZ9805"/>
      <c r="BD9805"/>
      <c r="BE9805"/>
      <c r="BF9805"/>
      <c r="BG9805"/>
      <c r="DD9805"/>
    </row>
    <row r="9806" spans="2:108" x14ac:dyDescent="0.3">
      <c r="B9806"/>
      <c r="C9806"/>
      <c r="E9806"/>
      <c r="F9806"/>
      <c r="G9806"/>
      <c r="H9806"/>
      <c r="I9806"/>
      <c r="K9806"/>
      <c r="N9806"/>
      <c r="U9806"/>
      <c r="V9806"/>
      <c r="X9806"/>
      <c r="AM9806"/>
      <c r="AO9806"/>
      <c r="AT9806"/>
      <c r="AV9806"/>
      <c r="AW9806"/>
      <c r="AX9806"/>
      <c r="BA9806"/>
      <c r="DD9806"/>
    </row>
    <row r="9807" spans="2:108" x14ac:dyDescent="0.3">
      <c r="B9807"/>
      <c r="C9807"/>
      <c r="E9807"/>
      <c r="F9807"/>
      <c r="G9807"/>
      <c r="H9807"/>
      <c r="I9807"/>
      <c r="K9807"/>
      <c r="N9807"/>
      <c r="U9807"/>
      <c r="V9807"/>
      <c r="X9807"/>
      <c r="AM9807"/>
      <c r="AN9807"/>
      <c r="AO9807"/>
      <c r="AT9807"/>
      <c r="AV9807"/>
      <c r="AW9807"/>
      <c r="AX9807"/>
      <c r="AY9807"/>
      <c r="AZ9807"/>
      <c r="BD9807"/>
      <c r="BE9807"/>
      <c r="BF9807"/>
      <c r="BG9807"/>
    </row>
    <row r="9808" spans="2:108" x14ac:dyDescent="0.3">
      <c r="B9808"/>
      <c r="C9808"/>
      <c r="E9808"/>
      <c r="F9808"/>
      <c r="G9808"/>
      <c r="H9808"/>
      <c r="I9808"/>
      <c r="K9808"/>
      <c r="N9808"/>
      <c r="U9808"/>
      <c r="V9808"/>
      <c r="X9808"/>
      <c r="AM9808"/>
      <c r="AO9808"/>
      <c r="AT9808"/>
      <c r="AV9808"/>
      <c r="AW9808"/>
      <c r="AX9808"/>
      <c r="AZ9808"/>
      <c r="BD9808"/>
      <c r="BE9808"/>
      <c r="BF9808"/>
      <c r="BG9808"/>
      <c r="DD9808"/>
    </row>
    <row r="9809" spans="2:108" x14ac:dyDescent="0.3">
      <c r="B9809"/>
      <c r="C9809"/>
      <c r="E9809"/>
      <c r="F9809"/>
      <c r="G9809"/>
      <c r="H9809"/>
      <c r="I9809"/>
      <c r="K9809"/>
      <c r="N9809"/>
      <c r="U9809"/>
      <c r="V9809"/>
      <c r="X9809"/>
      <c r="AM9809"/>
      <c r="AO9809"/>
      <c r="AT9809"/>
      <c r="AV9809"/>
      <c r="AW9809"/>
      <c r="AX9809"/>
      <c r="AZ9809"/>
      <c r="BD9809"/>
      <c r="BE9809"/>
      <c r="BF9809"/>
      <c r="BG9809"/>
      <c r="DD9809"/>
    </row>
    <row r="9810" spans="2:108" x14ac:dyDescent="0.3">
      <c r="B9810"/>
      <c r="C9810"/>
      <c r="E9810"/>
      <c r="F9810"/>
      <c r="G9810"/>
      <c r="H9810"/>
      <c r="I9810"/>
      <c r="K9810"/>
      <c r="N9810"/>
      <c r="U9810"/>
      <c r="V9810"/>
      <c r="X9810"/>
      <c r="AM9810"/>
      <c r="AO9810"/>
      <c r="AT9810"/>
      <c r="AV9810"/>
      <c r="AW9810"/>
      <c r="AX9810"/>
      <c r="BA9810"/>
      <c r="DD9810"/>
    </row>
    <row r="9811" spans="2:108" x14ac:dyDescent="0.3">
      <c r="B9811"/>
      <c r="C9811"/>
      <c r="E9811"/>
      <c r="F9811"/>
      <c r="G9811"/>
      <c r="H9811"/>
      <c r="I9811"/>
      <c r="K9811"/>
      <c r="N9811"/>
      <c r="U9811"/>
      <c r="V9811"/>
      <c r="X9811"/>
      <c r="AM9811"/>
      <c r="AO9811"/>
      <c r="AT9811"/>
      <c r="AV9811"/>
      <c r="AW9811"/>
      <c r="AX9811"/>
      <c r="AZ9811"/>
      <c r="BA9811"/>
      <c r="DD9811"/>
    </row>
    <row r="9812" spans="2:108" x14ac:dyDescent="0.3">
      <c r="B9812"/>
      <c r="C9812"/>
      <c r="E9812"/>
      <c r="F9812"/>
      <c r="G9812"/>
      <c r="H9812"/>
      <c r="I9812"/>
      <c r="K9812"/>
      <c r="N9812"/>
      <c r="U9812"/>
      <c r="V9812"/>
      <c r="X9812"/>
      <c r="AM9812"/>
      <c r="AO9812"/>
      <c r="AT9812"/>
      <c r="AV9812"/>
      <c r="AW9812"/>
      <c r="AX9812"/>
      <c r="BA9812"/>
      <c r="DD9812"/>
    </row>
    <row r="9813" spans="2:108" x14ac:dyDescent="0.3">
      <c r="B9813"/>
      <c r="C9813"/>
      <c r="E9813"/>
      <c r="F9813"/>
      <c r="G9813"/>
      <c r="H9813"/>
      <c r="I9813"/>
      <c r="K9813"/>
      <c r="N9813"/>
      <c r="U9813"/>
      <c r="V9813"/>
      <c r="X9813"/>
      <c r="AM9813"/>
      <c r="AO9813"/>
      <c r="AT9813"/>
      <c r="AV9813"/>
      <c r="AW9813"/>
      <c r="AX9813"/>
      <c r="BA9813"/>
      <c r="DD9813"/>
    </row>
    <row r="9814" spans="2:108" x14ac:dyDescent="0.3">
      <c r="B9814"/>
      <c r="C9814"/>
      <c r="E9814"/>
      <c r="F9814"/>
      <c r="G9814"/>
      <c r="H9814"/>
      <c r="I9814"/>
      <c r="K9814"/>
      <c r="N9814"/>
      <c r="U9814"/>
      <c r="V9814"/>
      <c r="X9814"/>
      <c r="AM9814"/>
      <c r="AO9814"/>
      <c r="AT9814"/>
      <c r="AV9814"/>
      <c r="AW9814"/>
      <c r="AX9814"/>
      <c r="AZ9814"/>
      <c r="BD9814"/>
      <c r="BE9814"/>
      <c r="BF9814"/>
      <c r="BG9814"/>
      <c r="DD9814"/>
    </row>
    <row r="9815" spans="2:108" x14ac:dyDescent="0.3">
      <c r="B9815"/>
      <c r="C9815"/>
      <c r="E9815"/>
      <c r="F9815"/>
      <c r="G9815"/>
      <c r="H9815"/>
      <c r="I9815"/>
      <c r="K9815"/>
      <c r="N9815"/>
      <c r="U9815"/>
      <c r="V9815"/>
      <c r="X9815"/>
      <c r="AM9815"/>
      <c r="AN9815"/>
      <c r="AO9815"/>
      <c r="AT9815"/>
      <c r="AV9815"/>
      <c r="AW9815"/>
      <c r="AX9815"/>
      <c r="AY9815"/>
      <c r="AZ9815"/>
      <c r="BD9815"/>
      <c r="BE9815"/>
      <c r="BF9815"/>
      <c r="BG9815"/>
      <c r="DD9815"/>
    </row>
    <row r="9816" spans="2:108" x14ac:dyDescent="0.3">
      <c r="B9816"/>
      <c r="C9816"/>
      <c r="E9816"/>
      <c r="F9816"/>
      <c r="G9816"/>
      <c r="H9816"/>
      <c r="I9816"/>
      <c r="K9816"/>
      <c r="N9816"/>
      <c r="U9816"/>
      <c r="V9816"/>
      <c r="X9816"/>
      <c r="AM9816"/>
      <c r="AO9816"/>
      <c r="AT9816"/>
      <c r="AV9816"/>
      <c r="AW9816"/>
      <c r="AX9816"/>
      <c r="AZ9816"/>
      <c r="BA9816"/>
      <c r="DD9816"/>
    </row>
    <row r="9817" spans="2:108" x14ac:dyDescent="0.3">
      <c r="B9817"/>
      <c r="C9817"/>
      <c r="E9817"/>
      <c r="F9817"/>
      <c r="G9817"/>
      <c r="H9817"/>
      <c r="I9817"/>
      <c r="K9817"/>
      <c r="N9817"/>
      <c r="U9817"/>
      <c r="V9817"/>
      <c r="X9817"/>
      <c r="AM9817"/>
      <c r="AO9817"/>
      <c r="AT9817"/>
      <c r="AV9817"/>
      <c r="AW9817"/>
      <c r="AX9817"/>
      <c r="BA9817"/>
      <c r="DD9817"/>
    </row>
    <row r="9818" spans="2:108" x14ac:dyDescent="0.3">
      <c r="B9818"/>
      <c r="C9818"/>
      <c r="E9818"/>
      <c r="F9818"/>
      <c r="G9818"/>
      <c r="H9818"/>
      <c r="I9818"/>
      <c r="K9818"/>
      <c r="N9818"/>
      <c r="U9818"/>
      <c r="V9818"/>
      <c r="X9818"/>
      <c r="Y9818"/>
      <c r="AM9818"/>
      <c r="AN9818"/>
      <c r="AO9818"/>
      <c r="AT9818"/>
      <c r="AV9818"/>
      <c r="AW9818"/>
      <c r="AX9818"/>
      <c r="AY9818"/>
      <c r="AZ9818"/>
      <c r="BD9818"/>
      <c r="BE9818"/>
      <c r="BF9818"/>
      <c r="BG9818"/>
      <c r="BH9818"/>
    </row>
    <row r="9819" spans="2:108" x14ac:dyDescent="0.3">
      <c r="B9819"/>
      <c r="C9819"/>
      <c r="E9819"/>
      <c r="F9819"/>
      <c r="G9819"/>
      <c r="H9819"/>
      <c r="I9819"/>
      <c r="K9819"/>
      <c r="N9819"/>
      <c r="U9819"/>
      <c r="V9819"/>
      <c r="X9819"/>
      <c r="AM9819"/>
      <c r="AN9819"/>
      <c r="AO9819"/>
      <c r="AT9819"/>
      <c r="AV9819"/>
      <c r="AW9819"/>
      <c r="AX9819"/>
      <c r="AY9819"/>
      <c r="AZ9819"/>
      <c r="BD9819"/>
      <c r="BE9819"/>
      <c r="BF9819"/>
      <c r="BG9819"/>
      <c r="DD9819"/>
    </row>
    <row r="9820" spans="2:108" x14ac:dyDescent="0.3">
      <c r="B9820"/>
      <c r="C9820"/>
      <c r="E9820"/>
      <c r="F9820"/>
      <c r="G9820"/>
      <c r="H9820"/>
      <c r="I9820"/>
      <c r="K9820"/>
      <c r="N9820"/>
      <c r="U9820"/>
      <c r="V9820"/>
      <c r="X9820"/>
      <c r="AM9820"/>
      <c r="AO9820"/>
      <c r="AT9820"/>
      <c r="AV9820"/>
      <c r="AW9820"/>
      <c r="AX9820"/>
      <c r="BA9820"/>
      <c r="DD9820"/>
    </row>
    <row r="9821" spans="2:108" x14ac:dyDescent="0.3">
      <c r="B9821"/>
      <c r="C9821"/>
      <c r="E9821"/>
      <c r="F9821"/>
      <c r="G9821"/>
      <c r="H9821"/>
      <c r="I9821"/>
      <c r="K9821"/>
      <c r="N9821"/>
      <c r="U9821"/>
      <c r="V9821"/>
      <c r="X9821"/>
      <c r="AM9821"/>
      <c r="AO9821"/>
      <c r="AT9821"/>
      <c r="AV9821"/>
      <c r="AW9821"/>
      <c r="AX9821"/>
      <c r="BA9821"/>
      <c r="DD9821"/>
    </row>
    <row r="9822" spans="2:108" x14ac:dyDescent="0.3">
      <c r="B9822"/>
      <c r="C9822"/>
      <c r="E9822"/>
      <c r="F9822"/>
      <c r="G9822"/>
      <c r="H9822"/>
      <c r="I9822"/>
      <c r="K9822"/>
      <c r="N9822"/>
      <c r="U9822"/>
      <c r="V9822"/>
      <c r="X9822"/>
      <c r="AM9822"/>
      <c r="AO9822"/>
      <c r="AT9822"/>
      <c r="AV9822"/>
      <c r="AW9822"/>
      <c r="AX9822"/>
      <c r="BA9822"/>
      <c r="DD9822"/>
    </row>
    <row r="9823" spans="2:108" x14ac:dyDescent="0.3">
      <c r="B9823"/>
      <c r="C9823"/>
      <c r="E9823"/>
      <c r="F9823"/>
      <c r="G9823"/>
      <c r="H9823"/>
      <c r="I9823"/>
      <c r="K9823"/>
      <c r="N9823"/>
      <c r="U9823"/>
      <c r="V9823"/>
      <c r="X9823"/>
      <c r="AM9823"/>
      <c r="AO9823"/>
      <c r="AT9823"/>
      <c r="AV9823"/>
      <c r="AW9823"/>
      <c r="AX9823"/>
      <c r="BA9823"/>
      <c r="DD9823"/>
    </row>
    <row r="9824" spans="2:108" x14ac:dyDescent="0.3">
      <c r="B9824"/>
      <c r="C9824"/>
      <c r="E9824"/>
      <c r="F9824"/>
      <c r="G9824"/>
      <c r="H9824"/>
      <c r="I9824"/>
      <c r="K9824"/>
      <c r="N9824"/>
      <c r="U9824"/>
      <c r="V9824"/>
      <c r="X9824"/>
      <c r="AM9824"/>
      <c r="AN9824"/>
      <c r="AO9824"/>
      <c r="AT9824"/>
      <c r="AV9824"/>
      <c r="AW9824"/>
      <c r="AX9824"/>
      <c r="AY9824"/>
      <c r="AZ9824"/>
      <c r="BD9824"/>
      <c r="BE9824"/>
      <c r="BF9824"/>
      <c r="BG9824"/>
      <c r="DD9824"/>
    </row>
    <row r="9825" spans="2:108" x14ac:dyDescent="0.3">
      <c r="B9825"/>
      <c r="C9825"/>
      <c r="E9825"/>
      <c r="F9825"/>
      <c r="G9825"/>
      <c r="H9825"/>
      <c r="I9825"/>
      <c r="K9825"/>
      <c r="N9825"/>
      <c r="U9825"/>
      <c r="V9825"/>
      <c r="X9825"/>
      <c r="AM9825"/>
      <c r="AN9825"/>
      <c r="AO9825"/>
      <c r="AT9825"/>
      <c r="AV9825"/>
      <c r="AW9825"/>
      <c r="AX9825"/>
      <c r="AY9825"/>
      <c r="AZ9825"/>
      <c r="BD9825"/>
      <c r="BE9825"/>
      <c r="BF9825"/>
      <c r="BG9825"/>
      <c r="DD9825"/>
    </row>
    <row r="9826" spans="2:108" x14ac:dyDescent="0.3">
      <c r="B9826"/>
      <c r="C9826"/>
      <c r="E9826"/>
      <c r="F9826"/>
      <c r="G9826"/>
      <c r="H9826"/>
      <c r="I9826"/>
      <c r="K9826"/>
      <c r="N9826"/>
      <c r="U9826"/>
      <c r="V9826"/>
      <c r="X9826"/>
      <c r="AM9826"/>
      <c r="AO9826"/>
      <c r="AT9826"/>
      <c r="AV9826"/>
      <c r="AW9826"/>
      <c r="AX9826"/>
      <c r="BA9826"/>
      <c r="DD9826"/>
    </row>
    <row r="9827" spans="2:108" x14ac:dyDescent="0.3">
      <c r="B9827"/>
      <c r="C9827"/>
      <c r="E9827"/>
      <c r="F9827"/>
      <c r="G9827"/>
      <c r="H9827"/>
      <c r="I9827"/>
      <c r="K9827"/>
      <c r="N9827"/>
      <c r="U9827"/>
      <c r="V9827"/>
      <c r="X9827"/>
      <c r="AM9827"/>
      <c r="AO9827"/>
      <c r="AT9827"/>
      <c r="AV9827"/>
      <c r="AW9827"/>
      <c r="AX9827"/>
      <c r="BA9827"/>
      <c r="DD9827"/>
    </row>
    <row r="9828" spans="2:108" x14ac:dyDescent="0.3">
      <c r="B9828"/>
      <c r="C9828"/>
      <c r="E9828"/>
      <c r="F9828"/>
      <c r="G9828"/>
      <c r="H9828"/>
      <c r="I9828"/>
      <c r="K9828"/>
      <c r="N9828"/>
      <c r="U9828"/>
      <c r="V9828"/>
      <c r="X9828"/>
      <c r="AM9828"/>
      <c r="AO9828"/>
      <c r="AT9828"/>
      <c r="AV9828"/>
      <c r="AW9828"/>
      <c r="AX9828"/>
      <c r="BA9828"/>
      <c r="DD9828"/>
    </row>
    <row r="9829" spans="2:108" x14ac:dyDescent="0.3">
      <c r="B9829"/>
      <c r="C9829"/>
      <c r="E9829"/>
      <c r="F9829"/>
      <c r="G9829"/>
      <c r="H9829"/>
      <c r="I9829"/>
      <c r="K9829"/>
      <c r="N9829"/>
      <c r="U9829"/>
      <c r="V9829"/>
      <c r="X9829"/>
      <c r="AM9829"/>
      <c r="AO9829"/>
      <c r="AT9829"/>
      <c r="AV9829"/>
      <c r="AW9829"/>
      <c r="AX9829"/>
      <c r="BA9829"/>
      <c r="DD9829"/>
    </row>
    <row r="9830" spans="2:108" x14ac:dyDescent="0.3">
      <c r="B9830"/>
      <c r="C9830"/>
      <c r="E9830"/>
      <c r="F9830"/>
      <c r="G9830"/>
      <c r="H9830"/>
      <c r="I9830"/>
      <c r="K9830"/>
      <c r="N9830"/>
      <c r="U9830"/>
      <c r="V9830"/>
      <c r="X9830"/>
      <c r="AM9830"/>
      <c r="AN9830"/>
      <c r="AO9830"/>
      <c r="AT9830"/>
      <c r="AV9830"/>
      <c r="AW9830"/>
      <c r="AX9830"/>
      <c r="AY9830"/>
      <c r="AZ9830"/>
      <c r="BD9830"/>
      <c r="BE9830"/>
      <c r="BF9830"/>
      <c r="BG9830"/>
      <c r="DD9830"/>
    </row>
    <row r="9831" spans="2:108" x14ac:dyDescent="0.3">
      <c r="B9831"/>
      <c r="C9831"/>
      <c r="E9831"/>
      <c r="F9831"/>
      <c r="G9831"/>
      <c r="H9831"/>
      <c r="I9831"/>
      <c r="K9831"/>
      <c r="N9831"/>
      <c r="U9831"/>
      <c r="V9831"/>
      <c r="X9831"/>
      <c r="AM9831"/>
      <c r="AO9831"/>
      <c r="AT9831"/>
      <c r="AV9831"/>
      <c r="AW9831"/>
      <c r="AX9831"/>
      <c r="AZ9831"/>
      <c r="BB9831"/>
      <c r="BC9831"/>
      <c r="DD9831"/>
    </row>
    <row r="9832" spans="2:108" x14ac:dyDescent="0.3">
      <c r="B9832"/>
      <c r="C9832"/>
      <c r="E9832"/>
      <c r="F9832"/>
      <c r="G9832"/>
      <c r="H9832"/>
      <c r="I9832"/>
      <c r="K9832"/>
      <c r="N9832"/>
      <c r="U9832"/>
      <c r="V9832"/>
      <c r="X9832"/>
      <c r="AM9832"/>
      <c r="AO9832"/>
      <c r="AT9832"/>
      <c r="AV9832"/>
      <c r="AW9832"/>
      <c r="AX9832"/>
      <c r="BA9832"/>
      <c r="DD9832"/>
    </row>
    <row r="9833" spans="2:108" x14ac:dyDescent="0.3">
      <c r="B9833"/>
      <c r="C9833"/>
      <c r="E9833"/>
      <c r="F9833"/>
      <c r="G9833"/>
      <c r="H9833"/>
      <c r="I9833"/>
      <c r="K9833"/>
      <c r="N9833"/>
      <c r="U9833"/>
      <c r="V9833"/>
      <c r="X9833"/>
      <c r="AM9833"/>
      <c r="AO9833"/>
      <c r="AT9833"/>
      <c r="AV9833"/>
      <c r="AW9833"/>
      <c r="AX9833"/>
      <c r="BA9833"/>
      <c r="DD9833"/>
    </row>
    <row r="9834" spans="2:108" x14ac:dyDescent="0.3">
      <c r="B9834"/>
      <c r="C9834"/>
      <c r="E9834"/>
      <c r="F9834"/>
      <c r="G9834"/>
      <c r="H9834"/>
      <c r="I9834"/>
      <c r="K9834"/>
      <c r="N9834"/>
      <c r="U9834"/>
      <c r="V9834"/>
      <c r="X9834"/>
      <c r="AM9834"/>
      <c r="AN9834"/>
      <c r="AO9834"/>
      <c r="AT9834"/>
      <c r="AV9834"/>
      <c r="AW9834"/>
      <c r="AX9834"/>
      <c r="AY9834"/>
      <c r="AZ9834"/>
      <c r="BD9834"/>
      <c r="BE9834"/>
      <c r="BF9834"/>
      <c r="BG9834"/>
      <c r="DD9834"/>
    </row>
    <row r="9835" spans="2:108" x14ac:dyDescent="0.3">
      <c r="B9835"/>
      <c r="C9835"/>
      <c r="E9835"/>
      <c r="F9835"/>
      <c r="G9835"/>
      <c r="H9835"/>
      <c r="I9835"/>
      <c r="K9835"/>
      <c r="N9835"/>
      <c r="U9835"/>
      <c r="V9835"/>
      <c r="X9835"/>
      <c r="AM9835"/>
      <c r="AO9835"/>
      <c r="AT9835"/>
      <c r="AV9835"/>
      <c r="AW9835"/>
      <c r="AX9835"/>
      <c r="AZ9835"/>
      <c r="BD9835"/>
      <c r="BE9835"/>
      <c r="BF9835"/>
      <c r="BG9835"/>
      <c r="DD9835"/>
    </row>
    <row r="9836" spans="2:108" x14ac:dyDescent="0.3">
      <c r="B9836"/>
      <c r="C9836"/>
      <c r="E9836"/>
      <c r="F9836"/>
      <c r="G9836"/>
      <c r="H9836"/>
      <c r="I9836"/>
      <c r="K9836"/>
      <c r="N9836"/>
      <c r="U9836"/>
      <c r="V9836"/>
      <c r="X9836"/>
      <c r="AM9836"/>
      <c r="AN9836"/>
      <c r="AO9836"/>
      <c r="AT9836"/>
      <c r="AV9836"/>
      <c r="AW9836"/>
      <c r="AX9836"/>
      <c r="AY9836"/>
      <c r="AZ9836"/>
      <c r="BD9836"/>
      <c r="BE9836"/>
      <c r="BF9836"/>
      <c r="BG9836"/>
      <c r="BH9836"/>
      <c r="BS9836"/>
    </row>
    <row r="9837" spans="2:108" x14ac:dyDescent="0.3">
      <c r="B9837"/>
      <c r="C9837"/>
      <c r="E9837"/>
      <c r="F9837"/>
      <c r="G9837"/>
      <c r="H9837"/>
      <c r="I9837"/>
      <c r="K9837"/>
      <c r="N9837"/>
      <c r="U9837"/>
      <c r="V9837"/>
      <c r="X9837"/>
      <c r="AM9837"/>
      <c r="AO9837"/>
      <c r="AT9837"/>
      <c r="AV9837"/>
      <c r="AW9837"/>
      <c r="AX9837"/>
      <c r="AZ9837"/>
      <c r="BD9837"/>
      <c r="BE9837"/>
      <c r="BF9837"/>
      <c r="BG9837"/>
      <c r="DD9837"/>
    </row>
    <row r="9838" spans="2:108" x14ac:dyDescent="0.3">
      <c r="B9838"/>
      <c r="C9838"/>
      <c r="E9838"/>
      <c r="F9838"/>
      <c r="G9838"/>
      <c r="H9838"/>
      <c r="I9838"/>
      <c r="K9838"/>
      <c r="N9838"/>
      <c r="U9838"/>
      <c r="V9838"/>
      <c r="X9838"/>
      <c r="AT9838"/>
      <c r="AV9838"/>
      <c r="AW9838"/>
      <c r="AX9838"/>
      <c r="BD9838"/>
      <c r="BE9838"/>
      <c r="BF9838"/>
      <c r="BG9838"/>
      <c r="BH9838"/>
      <c r="BS9838"/>
    </row>
    <row r="9839" spans="2:108" x14ac:dyDescent="0.3">
      <c r="B9839"/>
      <c r="C9839"/>
      <c r="E9839"/>
      <c r="F9839"/>
      <c r="G9839"/>
      <c r="H9839"/>
      <c r="I9839"/>
      <c r="K9839"/>
      <c r="N9839"/>
      <c r="U9839"/>
      <c r="V9839"/>
      <c r="X9839"/>
      <c r="AM9839"/>
      <c r="AO9839"/>
      <c r="AT9839"/>
      <c r="AV9839"/>
      <c r="AW9839"/>
      <c r="AX9839"/>
      <c r="BA9839"/>
    </row>
    <row r="9840" spans="2:108" x14ac:dyDescent="0.3">
      <c r="B9840"/>
      <c r="C9840"/>
      <c r="E9840"/>
      <c r="F9840"/>
      <c r="G9840"/>
      <c r="H9840"/>
      <c r="I9840"/>
      <c r="K9840"/>
      <c r="N9840"/>
      <c r="U9840"/>
      <c r="V9840"/>
      <c r="X9840"/>
      <c r="AM9840"/>
      <c r="AO9840"/>
      <c r="AT9840"/>
      <c r="AV9840"/>
      <c r="AW9840"/>
      <c r="AX9840"/>
      <c r="AZ9840"/>
      <c r="BD9840"/>
      <c r="BE9840"/>
      <c r="BF9840"/>
      <c r="BG9840"/>
      <c r="DD9840"/>
    </row>
    <row r="9841" spans="2:108" x14ac:dyDescent="0.3">
      <c r="B9841"/>
      <c r="C9841"/>
      <c r="E9841"/>
      <c r="F9841"/>
      <c r="G9841"/>
      <c r="H9841"/>
      <c r="I9841"/>
      <c r="K9841"/>
      <c r="N9841"/>
      <c r="U9841"/>
      <c r="V9841"/>
      <c r="X9841"/>
      <c r="AM9841"/>
      <c r="AO9841"/>
      <c r="AT9841"/>
      <c r="AV9841"/>
      <c r="AW9841"/>
      <c r="AX9841"/>
      <c r="BA9841"/>
      <c r="DD9841"/>
    </row>
    <row r="9842" spans="2:108" x14ac:dyDescent="0.3">
      <c r="B9842"/>
      <c r="C9842"/>
      <c r="E9842"/>
      <c r="F9842"/>
      <c r="G9842"/>
      <c r="H9842"/>
      <c r="I9842"/>
      <c r="K9842"/>
      <c r="N9842"/>
      <c r="U9842"/>
      <c r="V9842"/>
      <c r="X9842"/>
      <c r="AM9842"/>
      <c r="AO9842"/>
      <c r="AT9842"/>
      <c r="AV9842"/>
      <c r="AW9842"/>
      <c r="AX9842"/>
      <c r="AZ9842"/>
      <c r="BD9842"/>
      <c r="BE9842"/>
      <c r="BF9842"/>
      <c r="BG9842"/>
      <c r="DD9842"/>
    </row>
    <row r="9843" spans="2:108" x14ac:dyDescent="0.3">
      <c r="B9843"/>
      <c r="C9843"/>
      <c r="E9843"/>
      <c r="F9843"/>
      <c r="G9843"/>
      <c r="H9843"/>
      <c r="I9843"/>
      <c r="K9843"/>
      <c r="N9843"/>
      <c r="U9843"/>
      <c r="V9843"/>
      <c r="X9843"/>
      <c r="AM9843"/>
      <c r="AN9843"/>
      <c r="AO9843"/>
      <c r="AT9843"/>
      <c r="AV9843"/>
      <c r="AW9843"/>
      <c r="AX9843"/>
      <c r="AY9843"/>
      <c r="AZ9843"/>
      <c r="BD9843"/>
      <c r="BE9843"/>
      <c r="BF9843"/>
      <c r="BG9843"/>
      <c r="BH9843"/>
    </row>
    <row r="9844" spans="2:108" x14ac:dyDescent="0.3">
      <c r="B9844"/>
      <c r="C9844"/>
      <c r="E9844"/>
      <c r="F9844"/>
      <c r="G9844"/>
      <c r="H9844"/>
      <c r="I9844"/>
      <c r="K9844"/>
      <c r="N9844"/>
      <c r="U9844"/>
      <c r="V9844"/>
      <c r="X9844"/>
      <c r="AM9844"/>
      <c r="AO9844"/>
      <c r="AT9844"/>
      <c r="AV9844"/>
      <c r="AW9844"/>
      <c r="AX9844"/>
      <c r="BA9844"/>
      <c r="DD9844"/>
    </row>
    <row r="9845" spans="2:108" x14ac:dyDescent="0.3">
      <c r="B9845"/>
      <c r="C9845"/>
      <c r="E9845"/>
      <c r="F9845"/>
      <c r="G9845"/>
      <c r="H9845"/>
      <c r="I9845"/>
      <c r="K9845"/>
      <c r="N9845"/>
      <c r="U9845"/>
      <c r="V9845"/>
      <c r="X9845"/>
      <c r="AM9845"/>
      <c r="AO9845"/>
      <c r="AT9845"/>
      <c r="AV9845"/>
      <c r="AW9845"/>
      <c r="AX9845"/>
      <c r="BA9845"/>
      <c r="DD9845"/>
    </row>
    <row r="9846" spans="2:108" x14ac:dyDescent="0.3">
      <c r="B9846"/>
      <c r="C9846"/>
      <c r="E9846"/>
      <c r="F9846"/>
      <c r="G9846"/>
      <c r="H9846"/>
      <c r="I9846"/>
      <c r="K9846"/>
      <c r="N9846"/>
      <c r="U9846"/>
      <c r="V9846"/>
      <c r="X9846"/>
      <c r="AM9846"/>
      <c r="AO9846"/>
      <c r="AT9846"/>
      <c r="AV9846"/>
      <c r="AW9846"/>
      <c r="AX9846"/>
      <c r="BA9846"/>
      <c r="DD9846"/>
    </row>
    <row r="9847" spans="2:108" x14ac:dyDescent="0.3">
      <c r="B9847"/>
      <c r="C9847"/>
      <c r="E9847"/>
      <c r="F9847"/>
      <c r="G9847"/>
      <c r="H9847"/>
      <c r="I9847"/>
      <c r="K9847"/>
      <c r="N9847"/>
      <c r="U9847"/>
      <c r="V9847"/>
      <c r="X9847"/>
      <c r="AM9847"/>
      <c r="AN9847"/>
      <c r="AO9847"/>
      <c r="AT9847"/>
      <c r="AV9847"/>
      <c r="AW9847"/>
      <c r="AX9847"/>
      <c r="AY9847"/>
      <c r="AZ9847"/>
      <c r="BD9847"/>
      <c r="BE9847"/>
      <c r="BF9847"/>
      <c r="BG9847"/>
      <c r="DD9847"/>
    </row>
    <row r="9848" spans="2:108" x14ac:dyDescent="0.3">
      <c r="B9848"/>
      <c r="C9848"/>
      <c r="E9848"/>
      <c r="F9848"/>
      <c r="G9848"/>
      <c r="H9848"/>
      <c r="I9848"/>
      <c r="K9848"/>
      <c r="N9848"/>
      <c r="U9848"/>
      <c r="V9848"/>
      <c r="X9848"/>
      <c r="AM9848"/>
      <c r="AO9848"/>
      <c r="AT9848"/>
      <c r="AV9848"/>
      <c r="AW9848"/>
      <c r="AX9848"/>
      <c r="BA9848"/>
      <c r="DD9848"/>
    </row>
    <row r="9849" spans="2:108" x14ac:dyDescent="0.3">
      <c r="B9849"/>
      <c r="C9849"/>
      <c r="E9849"/>
      <c r="F9849"/>
      <c r="G9849"/>
      <c r="H9849"/>
      <c r="I9849"/>
      <c r="K9849"/>
      <c r="N9849"/>
      <c r="U9849"/>
      <c r="V9849"/>
      <c r="X9849"/>
      <c r="AM9849"/>
      <c r="AO9849"/>
      <c r="AT9849"/>
      <c r="AV9849"/>
      <c r="AW9849"/>
      <c r="AX9849"/>
      <c r="AZ9849"/>
      <c r="BD9849"/>
      <c r="BE9849"/>
      <c r="BF9849"/>
      <c r="BG9849"/>
      <c r="DD9849"/>
    </row>
    <row r="9850" spans="2:108" x14ac:dyDescent="0.3">
      <c r="B9850"/>
      <c r="C9850"/>
      <c r="E9850"/>
      <c r="F9850"/>
      <c r="G9850"/>
      <c r="H9850"/>
      <c r="I9850"/>
      <c r="K9850"/>
      <c r="N9850"/>
      <c r="U9850"/>
      <c r="V9850"/>
      <c r="X9850"/>
      <c r="AM9850"/>
      <c r="AO9850"/>
      <c r="AT9850"/>
      <c r="AV9850"/>
      <c r="AW9850"/>
      <c r="AX9850"/>
      <c r="AZ9850"/>
      <c r="BB9850"/>
      <c r="BC9850"/>
      <c r="DD9850"/>
    </row>
    <row r="9851" spans="2:108" x14ac:dyDescent="0.3">
      <c r="B9851"/>
      <c r="C9851"/>
      <c r="E9851"/>
      <c r="F9851"/>
      <c r="G9851"/>
      <c r="H9851"/>
      <c r="I9851"/>
      <c r="K9851"/>
      <c r="N9851"/>
      <c r="U9851"/>
      <c r="V9851"/>
      <c r="X9851"/>
      <c r="AM9851"/>
      <c r="AN9851"/>
      <c r="AO9851"/>
      <c r="AT9851"/>
      <c r="AV9851"/>
      <c r="AW9851"/>
      <c r="AX9851"/>
      <c r="AY9851"/>
      <c r="AZ9851"/>
      <c r="BD9851"/>
      <c r="BE9851"/>
      <c r="BF9851"/>
      <c r="BG9851"/>
      <c r="BH9851"/>
      <c r="BS9851"/>
    </row>
    <row r="9852" spans="2:108" x14ac:dyDescent="0.3">
      <c r="B9852"/>
      <c r="C9852"/>
      <c r="E9852"/>
      <c r="F9852"/>
      <c r="G9852"/>
      <c r="H9852"/>
      <c r="I9852"/>
      <c r="K9852"/>
      <c r="N9852"/>
      <c r="U9852"/>
      <c r="V9852"/>
      <c r="X9852"/>
      <c r="AM9852"/>
      <c r="AO9852"/>
      <c r="AT9852"/>
      <c r="AV9852"/>
      <c r="AW9852"/>
      <c r="AX9852"/>
      <c r="BA9852"/>
      <c r="DD9852"/>
    </row>
    <row r="9853" spans="2:108" x14ac:dyDescent="0.3">
      <c r="B9853"/>
      <c r="C9853"/>
      <c r="E9853"/>
      <c r="F9853"/>
      <c r="G9853"/>
      <c r="H9853"/>
      <c r="I9853"/>
      <c r="K9853"/>
      <c r="N9853"/>
      <c r="U9853"/>
      <c r="V9853"/>
      <c r="X9853"/>
      <c r="AM9853"/>
      <c r="AN9853"/>
      <c r="AO9853"/>
      <c r="AT9853"/>
      <c r="AV9853"/>
      <c r="AW9853"/>
      <c r="AX9853"/>
      <c r="AY9853"/>
      <c r="AZ9853"/>
      <c r="BD9853"/>
      <c r="BE9853"/>
      <c r="BF9853"/>
      <c r="BG9853"/>
      <c r="DD9853"/>
    </row>
    <row r="9854" spans="2:108" x14ac:dyDescent="0.3">
      <c r="B9854"/>
      <c r="C9854"/>
      <c r="E9854"/>
      <c r="F9854"/>
      <c r="G9854"/>
      <c r="H9854"/>
      <c r="I9854"/>
      <c r="K9854"/>
      <c r="N9854"/>
      <c r="U9854"/>
      <c r="V9854"/>
      <c r="X9854"/>
      <c r="AM9854"/>
      <c r="AO9854"/>
      <c r="AT9854"/>
      <c r="AV9854"/>
      <c r="AW9854"/>
      <c r="AX9854"/>
      <c r="BA9854"/>
      <c r="DD9854"/>
    </row>
    <row r="9855" spans="2:108" x14ac:dyDescent="0.3">
      <c r="B9855"/>
      <c r="C9855"/>
      <c r="E9855"/>
      <c r="F9855"/>
      <c r="G9855"/>
      <c r="H9855"/>
      <c r="I9855"/>
      <c r="K9855"/>
      <c r="N9855"/>
      <c r="U9855"/>
      <c r="V9855"/>
      <c r="X9855"/>
      <c r="AM9855"/>
      <c r="AO9855"/>
      <c r="AT9855"/>
      <c r="AV9855"/>
      <c r="AW9855"/>
      <c r="AX9855"/>
      <c r="BA9855"/>
      <c r="DD9855"/>
    </row>
    <row r="9856" spans="2:108" x14ac:dyDescent="0.3">
      <c r="B9856"/>
      <c r="C9856"/>
      <c r="E9856"/>
      <c r="F9856"/>
      <c r="G9856"/>
      <c r="H9856"/>
      <c r="I9856"/>
      <c r="K9856"/>
      <c r="N9856"/>
      <c r="U9856"/>
      <c r="V9856"/>
      <c r="X9856"/>
      <c r="AM9856"/>
      <c r="AO9856"/>
      <c r="AT9856"/>
      <c r="AV9856"/>
      <c r="AW9856"/>
      <c r="AX9856"/>
      <c r="BA9856"/>
      <c r="DD9856"/>
    </row>
    <row r="9857" spans="2:108" x14ac:dyDescent="0.3">
      <c r="B9857"/>
      <c r="C9857"/>
      <c r="E9857"/>
      <c r="F9857"/>
      <c r="G9857"/>
      <c r="H9857"/>
      <c r="I9857"/>
      <c r="K9857"/>
      <c r="N9857"/>
      <c r="U9857"/>
      <c r="V9857"/>
      <c r="X9857"/>
      <c r="AM9857"/>
      <c r="AN9857"/>
      <c r="AO9857"/>
      <c r="AT9857"/>
      <c r="AV9857"/>
      <c r="AW9857"/>
      <c r="AX9857"/>
      <c r="AY9857"/>
      <c r="AZ9857"/>
      <c r="BD9857"/>
      <c r="BE9857"/>
      <c r="BF9857"/>
      <c r="BG9857"/>
      <c r="DD9857"/>
    </row>
    <row r="9858" spans="2:108" x14ac:dyDescent="0.3">
      <c r="B9858"/>
      <c r="C9858"/>
      <c r="E9858"/>
      <c r="F9858"/>
      <c r="G9858"/>
      <c r="H9858"/>
      <c r="I9858"/>
      <c r="K9858"/>
      <c r="N9858"/>
      <c r="U9858"/>
      <c r="V9858"/>
      <c r="X9858"/>
      <c r="AM9858"/>
      <c r="AO9858"/>
      <c r="AT9858"/>
      <c r="AV9858"/>
      <c r="AW9858"/>
      <c r="AX9858"/>
      <c r="BA9858"/>
      <c r="DD9858"/>
    </row>
    <row r="9859" spans="2:108" x14ac:dyDescent="0.3">
      <c r="B9859"/>
      <c r="C9859"/>
      <c r="E9859"/>
      <c r="F9859"/>
      <c r="G9859"/>
      <c r="H9859"/>
      <c r="I9859"/>
      <c r="K9859"/>
      <c r="N9859"/>
      <c r="U9859"/>
      <c r="V9859"/>
      <c r="X9859"/>
      <c r="AM9859"/>
      <c r="AO9859"/>
      <c r="AT9859"/>
      <c r="AV9859"/>
      <c r="AW9859"/>
      <c r="AX9859"/>
      <c r="BA9859"/>
      <c r="DD9859"/>
    </row>
    <row r="9860" spans="2:108" x14ac:dyDescent="0.3">
      <c r="B9860"/>
      <c r="C9860"/>
      <c r="E9860"/>
      <c r="F9860"/>
      <c r="G9860"/>
      <c r="H9860"/>
      <c r="I9860"/>
      <c r="K9860"/>
      <c r="N9860"/>
      <c r="U9860"/>
      <c r="V9860"/>
      <c r="X9860"/>
      <c r="AM9860"/>
      <c r="AO9860"/>
      <c r="AT9860"/>
      <c r="AV9860"/>
      <c r="AW9860"/>
      <c r="AX9860"/>
      <c r="BA9860"/>
      <c r="DD9860"/>
    </row>
    <row r="9861" spans="2:108" x14ac:dyDescent="0.3">
      <c r="B9861"/>
      <c r="C9861"/>
      <c r="E9861"/>
      <c r="F9861"/>
      <c r="G9861"/>
      <c r="H9861"/>
      <c r="I9861"/>
      <c r="K9861"/>
      <c r="N9861"/>
      <c r="U9861"/>
      <c r="V9861"/>
      <c r="X9861"/>
      <c r="AM9861"/>
      <c r="AN9861"/>
      <c r="AO9861"/>
      <c r="AT9861"/>
      <c r="AV9861"/>
      <c r="AW9861"/>
      <c r="AX9861"/>
      <c r="AY9861"/>
      <c r="AZ9861"/>
      <c r="BD9861"/>
      <c r="BE9861"/>
      <c r="BF9861"/>
      <c r="BG9861"/>
    </row>
    <row r="9862" spans="2:108" x14ac:dyDescent="0.3">
      <c r="B9862"/>
      <c r="C9862"/>
      <c r="E9862"/>
      <c r="F9862"/>
      <c r="G9862"/>
      <c r="H9862"/>
      <c r="I9862"/>
      <c r="K9862"/>
      <c r="N9862"/>
      <c r="U9862"/>
      <c r="V9862"/>
      <c r="X9862"/>
      <c r="AM9862"/>
      <c r="AO9862"/>
      <c r="AT9862"/>
      <c r="AV9862"/>
      <c r="AW9862"/>
      <c r="AX9862"/>
      <c r="BA9862"/>
      <c r="DD9862"/>
    </row>
    <row r="9863" spans="2:108" x14ac:dyDescent="0.3">
      <c r="B9863"/>
      <c r="C9863"/>
      <c r="E9863"/>
      <c r="F9863"/>
      <c r="G9863"/>
      <c r="H9863"/>
      <c r="I9863"/>
      <c r="K9863"/>
      <c r="N9863"/>
      <c r="U9863"/>
      <c r="V9863"/>
      <c r="X9863"/>
      <c r="AM9863"/>
      <c r="AN9863"/>
      <c r="AO9863"/>
      <c r="AT9863"/>
      <c r="AV9863"/>
      <c r="AW9863"/>
      <c r="AX9863"/>
      <c r="AY9863"/>
      <c r="AZ9863"/>
      <c r="BD9863"/>
      <c r="BE9863"/>
      <c r="BF9863"/>
      <c r="BG9863"/>
      <c r="DD9863"/>
    </row>
    <row r="9864" spans="2:108" x14ac:dyDescent="0.3">
      <c r="B9864"/>
      <c r="C9864"/>
      <c r="E9864"/>
      <c r="F9864"/>
      <c r="G9864"/>
      <c r="H9864"/>
      <c r="I9864"/>
      <c r="K9864"/>
      <c r="N9864"/>
      <c r="U9864"/>
      <c r="V9864"/>
      <c r="X9864"/>
      <c r="AM9864"/>
      <c r="AO9864"/>
      <c r="AT9864"/>
      <c r="AV9864"/>
      <c r="AW9864"/>
      <c r="AX9864"/>
      <c r="BA9864"/>
      <c r="DD9864"/>
    </row>
    <row r="9865" spans="2:108" x14ac:dyDescent="0.3">
      <c r="B9865"/>
      <c r="C9865"/>
      <c r="E9865"/>
      <c r="F9865"/>
      <c r="G9865"/>
      <c r="H9865"/>
      <c r="I9865"/>
      <c r="K9865"/>
      <c r="N9865"/>
      <c r="U9865"/>
      <c r="V9865"/>
      <c r="X9865"/>
      <c r="AM9865"/>
      <c r="AN9865"/>
      <c r="AO9865"/>
      <c r="AT9865"/>
      <c r="AV9865"/>
      <c r="AW9865"/>
      <c r="AX9865"/>
      <c r="AY9865"/>
      <c r="AZ9865"/>
      <c r="BD9865"/>
      <c r="BE9865"/>
      <c r="BF9865"/>
      <c r="BG9865"/>
      <c r="DD9865"/>
    </row>
    <row r="9866" spans="2:108" x14ac:dyDescent="0.3">
      <c r="B9866"/>
      <c r="C9866"/>
      <c r="E9866"/>
      <c r="F9866"/>
      <c r="G9866"/>
      <c r="H9866"/>
      <c r="I9866"/>
      <c r="K9866"/>
      <c r="N9866"/>
      <c r="U9866"/>
      <c r="V9866"/>
      <c r="X9866"/>
      <c r="AM9866"/>
      <c r="AN9866"/>
      <c r="AO9866"/>
      <c r="AT9866"/>
      <c r="AV9866"/>
      <c r="AW9866"/>
      <c r="AX9866"/>
      <c r="AY9866"/>
      <c r="AZ9866"/>
      <c r="BD9866"/>
      <c r="BE9866"/>
      <c r="BF9866"/>
      <c r="BG9866"/>
      <c r="DD9866"/>
    </row>
    <row r="9867" spans="2:108" x14ac:dyDescent="0.3">
      <c r="B9867"/>
      <c r="C9867"/>
      <c r="E9867"/>
      <c r="F9867"/>
      <c r="G9867"/>
      <c r="H9867"/>
      <c r="I9867"/>
      <c r="K9867"/>
      <c r="N9867"/>
      <c r="U9867"/>
      <c r="V9867"/>
      <c r="X9867"/>
      <c r="AM9867"/>
      <c r="AN9867"/>
      <c r="AO9867"/>
      <c r="AT9867"/>
      <c r="AV9867"/>
      <c r="AW9867"/>
      <c r="AX9867"/>
      <c r="AY9867"/>
      <c r="AZ9867"/>
      <c r="BD9867"/>
      <c r="BE9867"/>
      <c r="BF9867"/>
      <c r="BG9867"/>
    </row>
    <row r="9868" spans="2:108" x14ac:dyDescent="0.3">
      <c r="B9868"/>
      <c r="C9868"/>
      <c r="E9868"/>
      <c r="F9868"/>
      <c r="G9868"/>
      <c r="H9868"/>
      <c r="I9868"/>
      <c r="K9868"/>
      <c r="N9868"/>
      <c r="U9868"/>
      <c r="V9868"/>
      <c r="X9868"/>
      <c r="AM9868"/>
      <c r="AO9868"/>
      <c r="AT9868"/>
      <c r="AV9868"/>
      <c r="AW9868"/>
      <c r="AX9868"/>
      <c r="BA9868"/>
      <c r="DD9868"/>
    </row>
    <row r="9869" spans="2:108" x14ac:dyDescent="0.3">
      <c r="B9869"/>
      <c r="C9869"/>
      <c r="E9869"/>
      <c r="F9869"/>
      <c r="G9869"/>
      <c r="H9869"/>
      <c r="I9869"/>
      <c r="K9869"/>
      <c r="N9869"/>
      <c r="U9869"/>
      <c r="V9869"/>
      <c r="X9869"/>
      <c r="AM9869"/>
      <c r="AO9869"/>
      <c r="AT9869"/>
      <c r="AV9869"/>
      <c r="AW9869"/>
      <c r="AX9869"/>
      <c r="AZ9869"/>
      <c r="BA9869"/>
      <c r="DD9869"/>
    </row>
    <row r="9870" spans="2:108" x14ac:dyDescent="0.3">
      <c r="B9870"/>
      <c r="C9870"/>
      <c r="E9870"/>
      <c r="F9870"/>
      <c r="G9870"/>
      <c r="H9870"/>
      <c r="I9870"/>
      <c r="K9870"/>
      <c r="N9870"/>
      <c r="U9870"/>
      <c r="V9870"/>
      <c r="X9870"/>
      <c r="AM9870"/>
      <c r="AO9870"/>
      <c r="AT9870"/>
      <c r="AV9870"/>
      <c r="AW9870"/>
      <c r="AX9870"/>
      <c r="BA9870"/>
      <c r="DD9870"/>
    </row>
    <row r="9871" spans="2:108" x14ac:dyDescent="0.3">
      <c r="B9871"/>
      <c r="C9871"/>
      <c r="E9871"/>
      <c r="F9871"/>
      <c r="G9871"/>
      <c r="H9871"/>
      <c r="I9871"/>
      <c r="K9871"/>
      <c r="N9871"/>
      <c r="U9871"/>
      <c r="V9871"/>
      <c r="X9871"/>
      <c r="AM9871"/>
      <c r="AO9871"/>
      <c r="AT9871"/>
      <c r="AV9871"/>
      <c r="AW9871"/>
      <c r="AX9871"/>
      <c r="AZ9871"/>
      <c r="BA9871"/>
      <c r="DD9871"/>
    </row>
    <row r="9872" spans="2:108" x14ac:dyDescent="0.3">
      <c r="B9872"/>
      <c r="C9872"/>
      <c r="E9872"/>
      <c r="F9872"/>
      <c r="G9872"/>
      <c r="H9872"/>
      <c r="I9872"/>
      <c r="K9872"/>
      <c r="N9872"/>
      <c r="U9872"/>
      <c r="V9872"/>
      <c r="X9872"/>
      <c r="AM9872"/>
      <c r="AO9872"/>
      <c r="AT9872"/>
      <c r="AV9872"/>
      <c r="AW9872"/>
      <c r="AX9872"/>
      <c r="BA9872"/>
      <c r="DD9872"/>
    </row>
    <row r="9873" spans="2:108" x14ac:dyDescent="0.3">
      <c r="B9873"/>
      <c r="C9873"/>
      <c r="E9873"/>
      <c r="F9873"/>
      <c r="G9873"/>
      <c r="H9873"/>
      <c r="I9873"/>
      <c r="K9873"/>
      <c r="N9873"/>
      <c r="U9873"/>
      <c r="V9873"/>
      <c r="X9873"/>
      <c r="AM9873"/>
      <c r="AN9873"/>
      <c r="AO9873"/>
      <c r="AT9873"/>
      <c r="AV9873"/>
      <c r="AW9873"/>
      <c r="AX9873"/>
      <c r="AY9873"/>
      <c r="AZ9873"/>
      <c r="BD9873"/>
      <c r="BE9873"/>
      <c r="BF9873"/>
      <c r="BG9873"/>
      <c r="DD9873"/>
    </row>
    <row r="9874" spans="2:108" x14ac:dyDescent="0.3">
      <c r="B9874"/>
      <c r="C9874"/>
      <c r="E9874"/>
      <c r="F9874"/>
      <c r="G9874"/>
      <c r="H9874"/>
      <c r="I9874"/>
      <c r="K9874"/>
      <c r="N9874"/>
      <c r="U9874"/>
      <c r="V9874"/>
      <c r="X9874"/>
      <c r="AM9874"/>
      <c r="AO9874"/>
      <c r="AT9874"/>
      <c r="AV9874"/>
      <c r="AW9874"/>
      <c r="AX9874"/>
      <c r="BA9874"/>
      <c r="DD9874"/>
    </row>
    <row r="9875" spans="2:108" x14ac:dyDescent="0.3">
      <c r="B9875"/>
      <c r="C9875"/>
      <c r="E9875"/>
      <c r="F9875"/>
      <c r="G9875"/>
      <c r="H9875"/>
      <c r="I9875"/>
      <c r="K9875"/>
      <c r="N9875"/>
      <c r="U9875"/>
      <c r="V9875"/>
      <c r="X9875"/>
      <c r="AM9875"/>
      <c r="AO9875"/>
      <c r="AT9875"/>
      <c r="AV9875"/>
      <c r="AW9875"/>
      <c r="AX9875"/>
      <c r="BA9875"/>
      <c r="DD9875"/>
    </row>
    <row r="9876" spans="2:108" x14ac:dyDescent="0.3">
      <c r="B9876"/>
      <c r="C9876"/>
      <c r="E9876"/>
      <c r="F9876"/>
      <c r="G9876"/>
      <c r="H9876"/>
      <c r="I9876"/>
      <c r="K9876"/>
      <c r="N9876"/>
      <c r="U9876"/>
      <c r="V9876"/>
      <c r="X9876"/>
      <c r="AM9876"/>
      <c r="AO9876"/>
      <c r="AT9876"/>
      <c r="AV9876"/>
      <c r="AW9876"/>
      <c r="AX9876"/>
      <c r="BA9876"/>
      <c r="DD9876"/>
    </row>
    <row r="9877" spans="2:108" x14ac:dyDescent="0.3">
      <c r="B9877"/>
      <c r="C9877"/>
      <c r="E9877"/>
      <c r="F9877"/>
      <c r="G9877"/>
      <c r="H9877"/>
      <c r="I9877"/>
      <c r="K9877"/>
      <c r="N9877"/>
      <c r="U9877"/>
      <c r="V9877"/>
      <c r="X9877"/>
      <c r="AM9877"/>
      <c r="AO9877"/>
      <c r="AT9877"/>
      <c r="AV9877"/>
      <c r="AW9877"/>
      <c r="AX9877"/>
      <c r="BA9877"/>
      <c r="DD9877"/>
    </row>
    <row r="9878" spans="2:108" x14ac:dyDescent="0.3">
      <c r="B9878"/>
      <c r="C9878"/>
      <c r="E9878"/>
      <c r="F9878"/>
      <c r="G9878"/>
      <c r="H9878"/>
      <c r="I9878"/>
      <c r="K9878"/>
      <c r="N9878"/>
      <c r="U9878"/>
      <c r="V9878"/>
      <c r="X9878"/>
      <c r="AM9878"/>
      <c r="AO9878"/>
      <c r="AT9878"/>
      <c r="AV9878"/>
      <c r="AW9878"/>
      <c r="AX9878"/>
      <c r="BA9878"/>
      <c r="DD9878"/>
    </row>
    <row r="9879" spans="2:108" x14ac:dyDescent="0.3">
      <c r="B9879"/>
      <c r="C9879"/>
      <c r="E9879"/>
      <c r="F9879"/>
      <c r="G9879"/>
      <c r="H9879"/>
      <c r="I9879"/>
      <c r="K9879"/>
      <c r="N9879"/>
      <c r="U9879"/>
      <c r="V9879"/>
      <c r="X9879"/>
      <c r="AM9879"/>
      <c r="AO9879"/>
      <c r="AT9879"/>
      <c r="AV9879"/>
      <c r="AW9879"/>
      <c r="AX9879"/>
      <c r="AZ9879"/>
      <c r="BA9879"/>
      <c r="DD9879"/>
    </row>
    <row r="9880" spans="2:108" x14ac:dyDescent="0.3">
      <c r="B9880"/>
      <c r="C9880"/>
      <c r="E9880"/>
      <c r="F9880"/>
      <c r="G9880"/>
      <c r="H9880"/>
      <c r="I9880"/>
      <c r="K9880"/>
      <c r="N9880"/>
      <c r="U9880"/>
      <c r="V9880"/>
      <c r="X9880"/>
      <c r="AM9880"/>
      <c r="AO9880"/>
      <c r="AT9880"/>
      <c r="AV9880"/>
      <c r="AW9880"/>
      <c r="AX9880"/>
      <c r="AZ9880"/>
      <c r="BB9880"/>
      <c r="BC9880"/>
      <c r="DD9880"/>
    </row>
    <row r="9881" spans="2:108" x14ac:dyDescent="0.3">
      <c r="B9881"/>
      <c r="C9881"/>
      <c r="E9881"/>
      <c r="F9881"/>
      <c r="G9881"/>
      <c r="H9881"/>
      <c r="I9881"/>
      <c r="K9881"/>
      <c r="N9881"/>
      <c r="U9881"/>
      <c r="V9881"/>
      <c r="X9881"/>
      <c r="AM9881"/>
      <c r="AO9881"/>
      <c r="AT9881"/>
      <c r="AV9881"/>
      <c r="AW9881"/>
      <c r="AX9881"/>
      <c r="BA9881"/>
      <c r="DD9881"/>
    </row>
    <row r="9882" spans="2:108" x14ac:dyDescent="0.3">
      <c r="B9882"/>
      <c r="C9882"/>
      <c r="E9882"/>
      <c r="F9882"/>
      <c r="G9882"/>
      <c r="H9882"/>
      <c r="I9882"/>
      <c r="K9882"/>
      <c r="N9882"/>
      <c r="U9882"/>
      <c r="V9882"/>
      <c r="X9882"/>
      <c r="AM9882"/>
      <c r="AN9882"/>
      <c r="AO9882"/>
      <c r="AT9882"/>
      <c r="AV9882"/>
      <c r="AW9882"/>
      <c r="AX9882"/>
      <c r="AY9882"/>
      <c r="AZ9882"/>
      <c r="BD9882"/>
      <c r="BE9882"/>
      <c r="BF9882"/>
      <c r="BG9882"/>
      <c r="DD9882"/>
    </row>
    <row r="9883" spans="2:108" x14ac:dyDescent="0.3">
      <c r="B9883"/>
      <c r="C9883"/>
      <c r="E9883"/>
      <c r="F9883"/>
      <c r="G9883"/>
      <c r="H9883"/>
      <c r="I9883"/>
      <c r="K9883"/>
      <c r="N9883"/>
      <c r="U9883"/>
      <c r="V9883"/>
      <c r="X9883"/>
      <c r="AM9883"/>
      <c r="AO9883"/>
      <c r="AT9883"/>
      <c r="AV9883"/>
      <c r="AW9883"/>
      <c r="AX9883"/>
      <c r="AZ9883"/>
      <c r="BB9883"/>
      <c r="BC9883"/>
      <c r="DD9883"/>
    </row>
    <row r="9884" spans="2:108" x14ac:dyDescent="0.3">
      <c r="B9884"/>
      <c r="C9884"/>
      <c r="E9884"/>
      <c r="F9884"/>
      <c r="G9884"/>
      <c r="H9884"/>
      <c r="I9884"/>
      <c r="K9884"/>
      <c r="N9884"/>
      <c r="U9884"/>
      <c r="V9884"/>
      <c r="X9884"/>
      <c r="AM9884"/>
      <c r="AO9884"/>
      <c r="AT9884"/>
      <c r="AV9884"/>
      <c r="AW9884"/>
      <c r="AX9884"/>
      <c r="BA9884"/>
      <c r="DD9884"/>
    </row>
    <row r="9885" spans="2:108" x14ac:dyDescent="0.3">
      <c r="B9885"/>
      <c r="C9885"/>
      <c r="E9885"/>
      <c r="F9885"/>
      <c r="G9885"/>
      <c r="H9885"/>
      <c r="I9885"/>
      <c r="K9885"/>
      <c r="N9885"/>
      <c r="U9885"/>
      <c r="V9885"/>
      <c r="X9885"/>
      <c r="AM9885"/>
      <c r="AO9885"/>
      <c r="AT9885"/>
      <c r="AV9885"/>
      <c r="AW9885"/>
      <c r="AX9885"/>
      <c r="BA9885"/>
      <c r="DD9885"/>
    </row>
    <row r="9886" spans="2:108" x14ac:dyDescent="0.3">
      <c r="B9886"/>
      <c r="C9886"/>
      <c r="E9886"/>
      <c r="F9886"/>
      <c r="G9886"/>
      <c r="H9886"/>
      <c r="I9886"/>
      <c r="K9886"/>
      <c r="N9886"/>
      <c r="U9886"/>
      <c r="V9886"/>
      <c r="X9886"/>
      <c r="AM9886"/>
      <c r="AO9886"/>
      <c r="AT9886"/>
      <c r="AV9886"/>
      <c r="AW9886"/>
      <c r="AX9886"/>
      <c r="AZ9886"/>
      <c r="BA9886"/>
      <c r="DD9886"/>
    </row>
    <row r="9887" spans="2:108" x14ac:dyDescent="0.3">
      <c r="B9887"/>
      <c r="C9887"/>
      <c r="E9887"/>
      <c r="F9887"/>
      <c r="G9887"/>
      <c r="H9887"/>
      <c r="I9887"/>
      <c r="K9887"/>
      <c r="N9887"/>
      <c r="U9887"/>
      <c r="V9887"/>
      <c r="X9887"/>
      <c r="AM9887"/>
      <c r="AO9887"/>
      <c r="AT9887"/>
      <c r="AV9887"/>
      <c r="AW9887"/>
      <c r="AX9887"/>
      <c r="BA9887"/>
      <c r="DD9887"/>
    </row>
    <row r="9888" spans="2:108" x14ac:dyDescent="0.3">
      <c r="B9888"/>
      <c r="C9888"/>
      <c r="E9888"/>
      <c r="F9888"/>
      <c r="G9888"/>
      <c r="H9888"/>
      <c r="I9888"/>
      <c r="K9888"/>
      <c r="N9888"/>
      <c r="U9888"/>
      <c r="V9888"/>
      <c r="X9888"/>
      <c r="AM9888"/>
      <c r="AO9888"/>
      <c r="AT9888"/>
      <c r="AV9888"/>
      <c r="AW9888"/>
      <c r="AX9888"/>
      <c r="BA9888"/>
      <c r="DD9888"/>
    </row>
    <row r="9889" spans="2:108" x14ac:dyDescent="0.3">
      <c r="B9889"/>
      <c r="C9889"/>
      <c r="E9889"/>
      <c r="F9889"/>
      <c r="G9889"/>
      <c r="H9889"/>
      <c r="I9889"/>
      <c r="K9889"/>
      <c r="N9889"/>
      <c r="U9889"/>
      <c r="V9889"/>
      <c r="X9889"/>
      <c r="AM9889"/>
      <c r="AO9889"/>
      <c r="AT9889"/>
      <c r="AV9889"/>
      <c r="AW9889"/>
      <c r="AX9889"/>
      <c r="BA9889"/>
      <c r="DD9889"/>
    </row>
    <row r="9890" spans="2:108" x14ac:dyDescent="0.3">
      <c r="B9890"/>
      <c r="C9890"/>
      <c r="E9890"/>
      <c r="F9890"/>
      <c r="G9890"/>
      <c r="H9890"/>
      <c r="I9890"/>
      <c r="K9890"/>
      <c r="N9890"/>
      <c r="U9890"/>
      <c r="V9890"/>
      <c r="X9890"/>
      <c r="AM9890"/>
      <c r="AN9890"/>
      <c r="AO9890"/>
      <c r="AT9890"/>
      <c r="AV9890"/>
      <c r="AW9890"/>
      <c r="AX9890"/>
      <c r="AY9890"/>
      <c r="AZ9890"/>
      <c r="BD9890"/>
      <c r="BE9890"/>
      <c r="BF9890"/>
      <c r="BG9890"/>
    </row>
    <row r="9891" spans="2:108" x14ac:dyDescent="0.3">
      <c r="B9891"/>
      <c r="C9891"/>
      <c r="E9891"/>
      <c r="F9891"/>
      <c r="G9891"/>
      <c r="H9891"/>
      <c r="I9891"/>
      <c r="K9891"/>
      <c r="N9891"/>
      <c r="U9891"/>
      <c r="V9891"/>
      <c r="X9891"/>
      <c r="AM9891"/>
      <c r="AN9891"/>
      <c r="AO9891"/>
      <c r="AT9891"/>
      <c r="AV9891"/>
      <c r="AW9891"/>
      <c r="AX9891"/>
      <c r="AY9891"/>
      <c r="AZ9891"/>
      <c r="BD9891"/>
      <c r="BE9891"/>
      <c r="BF9891"/>
      <c r="BG9891"/>
      <c r="BH9891"/>
      <c r="BS9891"/>
      <c r="DD9891"/>
    </row>
    <row r="9892" spans="2:108" x14ac:dyDescent="0.3">
      <c r="B9892"/>
      <c r="C9892"/>
      <c r="E9892"/>
      <c r="F9892"/>
      <c r="G9892"/>
      <c r="H9892"/>
      <c r="I9892"/>
      <c r="K9892"/>
      <c r="N9892"/>
      <c r="U9892"/>
      <c r="V9892"/>
      <c r="X9892"/>
      <c r="AM9892"/>
      <c r="AO9892"/>
      <c r="AT9892"/>
      <c r="AV9892"/>
      <c r="AW9892"/>
      <c r="AX9892"/>
      <c r="BA9892"/>
      <c r="DD9892"/>
    </row>
    <row r="9893" spans="2:108" x14ac:dyDescent="0.3">
      <c r="B9893"/>
      <c r="C9893"/>
      <c r="E9893"/>
      <c r="F9893"/>
      <c r="G9893"/>
      <c r="H9893"/>
      <c r="I9893"/>
      <c r="K9893"/>
      <c r="N9893"/>
      <c r="U9893"/>
      <c r="V9893"/>
      <c r="X9893"/>
      <c r="AM9893"/>
      <c r="AO9893"/>
      <c r="AT9893"/>
      <c r="AV9893"/>
      <c r="AW9893"/>
      <c r="AX9893"/>
      <c r="AZ9893"/>
      <c r="BD9893"/>
      <c r="BE9893"/>
      <c r="BF9893"/>
      <c r="BG9893"/>
      <c r="DD9893"/>
    </row>
    <row r="9894" spans="2:108" x14ac:dyDescent="0.3">
      <c r="B9894"/>
      <c r="C9894"/>
      <c r="E9894"/>
      <c r="F9894"/>
      <c r="G9894"/>
      <c r="H9894"/>
      <c r="I9894"/>
      <c r="K9894"/>
      <c r="N9894"/>
      <c r="U9894"/>
      <c r="V9894"/>
      <c r="X9894"/>
      <c r="AM9894"/>
      <c r="AO9894"/>
      <c r="AT9894"/>
      <c r="AV9894"/>
      <c r="AW9894"/>
      <c r="AX9894"/>
      <c r="BA9894"/>
      <c r="DD9894"/>
    </row>
    <row r="9895" spans="2:108" x14ac:dyDescent="0.3">
      <c r="B9895"/>
      <c r="C9895"/>
      <c r="E9895"/>
      <c r="F9895"/>
      <c r="G9895"/>
      <c r="H9895"/>
      <c r="I9895"/>
      <c r="K9895"/>
      <c r="N9895"/>
      <c r="U9895"/>
      <c r="V9895"/>
      <c r="X9895"/>
      <c r="AM9895"/>
      <c r="AN9895"/>
      <c r="AO9895"/>
      <c r="AT9895"/>
      <c r="AV9895"/>
      <c r="AW9895"/>
      <c r="AX9895"/>
      <c r="AY9895"/>
      <c r="AZ9895"/>
      <c r="BD9895"/>
      <c r="BE9895"/>
      <c r="BF9895"/>
      <c r="BG9895"/>
      <c r="BH9895"/>
      <c r="BS9895"/>
    </row>
    <row r="9896" spans="2:108" x14ac:dyDescent="0.3">
      <c r="B9896"/>
      <c r="C9896"/>
      <c r="E9896"/>
      <c r="F9896"/>
      <c r="G9896"/>
      <c r="H9896"/>
      <c r="I9896"/>
      <c r="K9896"/>
      <c r="N9896"/>
      <c r="U9896"/>
      <c r="V9896"/>
      <c r="X9896"/>
      <c r="AM9896"/>
      <c r="AO9896"/>
      <c r="AT9896"/>
      <c r="AV9896"/>
      <c r="AW9896"/>
      <c r="AX9896"/>
      <c r="BA9896"/>
      <c r="DD9896"/>
    </row>
    <row r="9897" spans="2:108" x14ac:dyDescent="0.3">
      <c r="B9897"/>
      <c r="C9897"/>
      <c r="E9897"/>
      <c r="F9897"/>
      <c r="G9897"/>
      <c r="H9897"/>
      <c r="I9897"/>
      <c r="K9897"/>
      <c r="N9897"/>
      <c r="U9897"/>
      <c r="V9897"/>
      <c r="X9897"/>
      <c r="AM9897"/>
      <c r="AO9897"/>
      <c r="AT9897"/>
      <c r="AV9897"/>
      <c r="AW9897"/>
      <c r="AX9897"/>
      <c r="BA9897"/>
      <c r="DD9897"/>
    </row>
    <row r="9898" spans="2:108" x14ac:dyDescent="0.3">
      <c r="B9898"/>
      <c r="C9898"/>
      <c r="E9898"/>
      <c r="F9898"/>
      <c r="G9898"/>
      <c r="H9898"/>
      <c r="I9898"/>
      <c r="K9898"/>
      <c r="N9898"/>
      <c r="U9898"/>
      <c r="V9898"/>
      <c r="X9898"/>
      <c r="AM9898"/>
      <c r="AO9898"/>
      <c r="AT9898"/>
      <c r="AV9898"/>
      <c r="AW9898"/>
      <c r="AX9898"/>
      <c r="AZ9898"/>
      <c r="BD9898"/>
      <c r="BE9898"/>
      <c r="BF9898"/>
      <c r="BG9898"/>
      <c r="DD9898"/>
    </row>
    <row r="9899" spans="2:108" x14ac:dyDescent="0.3">
      <c r="B9899"/>
      <c r="C9899"/>
      <c r="E9899"/>
      <c r="F9899"/>
      <c r="G9899"/>
      <c r="H9899"/>
      <c r="I9899"/>
      <c r="K9899"/>
      <c r="N9899"/>
      <c r="U9899"/>
      <c r="V9899"/>
      <c r="X9899"/>
      <c r="AM9899"/>
      <c r="AO9899"/>
      <c r="AT9899"/>
      <c r="AV9899"/>
      <c r="AW9899"/>
      <c r="AX9899"/>
      <c r="BA9899"/>
      <c r="DD9899"/>
    </row>
    <row r="9900" spans="2:108" x14ac:dyDescent="0.3">
      <c r="B9900"/>
      <c r="C9900"/>
      <c r="E9900"/>
      <c r="F9900"/>
      <c r="G9900"/>
      <c r="H9900"/>
      <c r="I9900"/>
      <c r="K9900"/>
      <c r="N9900"/>
      <c r="U9900"/>
      <c r="V9900"/>
      <c r="X9900"/>
      <c r="AM9900"/>
      <c r="AO9900"/>
      <c r="AT9900"/>
      <c r="AV9900"/>
      <c r="AW9900"/>
      <c r="AX9900"/>
      <c r="BA9900"/>
      <c r="DD9900"/>
    </row>
    <row r="9901" spans="2:108" x14ac:dyDescent="0.3">
      <c r="B9901"/>
      <c r="C9901"/>
      <c r="E9901"/>
      <c r="F9901"/>
      <c r="G9901"/>
      <c r="H9901"/>
      <c r="I9901"/>
      <c r="K9901"/>
      <c r="N9901"/>
      <c r="U9901"/>
      <c r="V9901"/>
      <c r="X9901"/>
      <c r="AM9901"/>
      <c r="AN9901"/>
      <c r="AO9901"/>
      <c r="AT9901"/>
      <c r="AV9901"/>
      <c r="AW9901"/>
      <c r="AX9901"/>
      <c r="AY9901"/>
      <c r="AZ9901"/>
      <c r="BD9901"/>
      <c r="BE9901"/>
      <c r="BF9901"/>
      <c r="BG9901"/>
      <c r="BH9901"/>
    </row>
    <row r="9902" spans="2:108" x14ac:dyDescent="0.3">
      <c r="B9902"/>
      <c r="C9902"/>
      <c r="E9902"/>
      <c r="F9902"/>
      <c r="G9902"/>
      <c r="H9902"/>
      <c r="I9902"/>
      <c r="K9902"/>
      <c r="N9902"/>
      <c r="U9902"/>
      <c r="V9902"/>
      <c r="X9902"/>
      <c r="AM9902"/>
      <c r="AO9902"/>
      <c r="AT9902"/>
      <c r="AV9902"/>
      <c r="AW9902"/>
      <c r="AX9902"/>
      <c r="BA9902"/>
      <c r="DD9902"/>
    </row>
    <row r="9903" spans="2:108" x14ac:dyDescent="0.3">
      <c r="B9903"/>
      <c r="C9903"/>
      <c r="E9903"/>
      <c r="F9903"/>
      <c r="G9903"/>
      <c r="H9903"/>
      <c r="I9903"/>
      <c r="K9903"/>
      <c r="N9903"/>
      <c r="U9903"/>
      <c r="V9903"/>
      <c r="X9903"/>
      <c r="AM9903"/>
      <c r="AN9903"/>
      <c r="AO9903"/>
      <c r="AT9903"/>
      <c r="AV9903"/>
      <c r="AW9903"/>
      <c r="AX9903"/>
      <c r="AY9903"/>
      <c r="AZ9903"/>
      <c r="BD9903"/>
      <c r="BE9903"/>
      <c r="BF9903"/>
      <c r="BG9903"/>
    </row>
    <row r="9904" spans="2:108" x14ac:dyDescent="0.3">
      <c r="B9904"/>
      <c r="C9904"/>
      <c r="E9904"/>
      <c r="F9904"/>
      <c r="G9904"/>
      <c r="H9904"/>
      <c r="I9904"/>
      <c r="K9904"/>
      <c r="N9904"/>
      <c r="U9904"/>
      <c r="V9904"/>
      <c r="X9904"/>
      <c r="AM9904"/>
      <c r="AN9904"/>
      <c r="AO9904"/>
      <c r="AT9904"/>
      <c r="AV9904"/>
      <c r="AW9904"/>
      <c r="AX9904"/>
      <c r="AY9904"/>
      <c r="AZ9904"/>
      <c r="BD9904"/>
      <c r="BE9904"/>
      <c r="BF9904"/>
      <c r="BG9904"/>
      <c r="DD9904"/>
    </row>
    <row r="9905" spans="2:108" x14ac:dyDescent="0.3">
      <c r="B9905"/>
      <c r="C9905"/>
      <c r="E9905"/>
      <c r="F9905"/>
      <c r="G9905"/>
      <c r="H9905"/>
      <c r="I9905"/>
      <c r="K9905"/>
      <c r="N9905"/>
      <c r="U9905"/>
      <c r="V9905"/>
      <c r="X9905"/>
      <c r="AM9905"/>
      <c r="AO9905"/>
      <c r="AT9905"/>
      <c r="AV9905"/>
      <c r="AW9905"/>
      <c r="AX9905"/>
      <c r="BA9905"/>
      <c r="DD9905"/>
    </row>
    <row r="9906" spans="2:108" x14ac:dyDescent="0.3">
      <c r="B9906"/>
      <c r="C9906"/>
      <c r="E9906"/>
      <c r="F9906"/>
      <c r="G9906"/>
      <c r="H9906"/>
      <c r="I9906"/>
      <c r="K9906"/>
      <c r="N9906"/>
      <c r="U9906"/>
      <c r="V9906"/>
      <c r="X9906"/>
      <c r="AM9906"/>
      <c r="AO9906"/>
      <c r="AT9906"/>
      <c r="AV9906"/>
      <c r="AW9906"/>
      <c r="AX9906"/>
      <c r="BA9906"/>
      <c r="DD9906"/>
    </row>
    <row r="9907" spans="2:108" x14ac:dyDescent="0.3">
      <c r="B9907"/>
      <c r="C9907"/>
      <c r="E9907"/>
      <c r="F9907"/>
      <c r="G9907"/>
      <c r="H9907"/>
      <c r="I9907"/>
      <c r="K9907"/>
      <c r="N9907"/>
      <c r="U9907"/>
      <c r="V9907"/>
      <c r="X9907"/>
      <c r="AM9907"/>
      <c r="AO9907"/>
      <c r="AT9907"/>
      <c r="AV9907"/>
      <c r="AW9907"/>
      <c r="AX9907"/>
      <c r="BA9907"/>
      <c r="DD9907"/>
    </row>
    <row r="9908" spans="2:108" x14ac:dyDescent="0.3">
      <c r="B9908"/>
      <c r="C9908"/>
      <c r="E9908"/>
      <c r="F9908"/>
      <c r="G9908"/>
      <c r="H9908"/>
      <c r="I9908"/>
      <c r="K9908"/>
      <c r="N9908"/>
      <c r="U9908"/>
      <c r="V9908"/>
      <c r="X9908"/>
      <c r="AM9908"/>
      <c r="AO9908"/>
      <c r="AT9908"/>
      <c r="AV9908"/>
      <c r="AW9908"/>
      <c r="AX9908"/>
      <c r="AZ9908"/>
      <c r="BB9908"/>
      <c r="BC9908"/>
      <c r="DD9908"/>
    </row>
    <row r="9909" spans="2:108" x14ac:dyDescent="0.3">
      <c r="B9909"/>
      <c r="C9909"/>
      <c r="E9909"/>
      <c r="F9909"/>
      <c r="G9909"/>
      <c r="H9909"/>
      <c r="I9909"/>
      <c r="K9909"/>
      <c r="N9909"/>
      <c r="U9909"/>
      <c r="V9909"/>
      <c r="X9909"/>
      <c r="AM9909"/>
      <c r="AO9909"/>
      <c r="AT9909"/>
      <c r="AV9909"/>
      <c r="AW9909"/>
      <c r="AX9909"/>
      <c r="BA9909"/>
      <c r="DD9909"/>
    </row>
    <row r="9910" spans="2:108" x14ac:dyDescent="0.3">
      <c r="B9910"/>
      <c r="C9910"/>
      <c r="E9910"/>
      <c r="F9910"/>
      <c r="G9910"/>
      <c r="H9910"/>
      <c r="I9910"/>
      <c r="K9910"/>
      <c r="N9910"/>
      <c r="U9910"/>
      <c r="V9910"/>
      <c r="X9910"/>
      <c r="AM9910"/>
      <c r="AO9910"/>
      <c r="AT9910"/>
      <c r="AV9910"/>
      <c r="AW9910"/>
      <c r="AX9910"/>
      <c r="BA9910"/>
      <c r="DD9910"/>
    </row>
    <row r="9911" spans="2:108" x14ac:dyDescent="0.3">
      <c r="B9911"/>
      <c r="C9911"/>
      <c r="E9911"/>
      <c r="F9911"/>
      <c r="G9911"/>
      <c r="H9911"/>
      <c r="I9911"/>
      <c r="K9911"/>
      <c r="N9911"/>
      <c r="U9911"/>
      <c r="V9911"/>
      <c r="X9911"/>
      <c r="AM9911"/>
      <c r="AO9911"/>
      <c r="AT9911"/>
      <c r="AV9911"/>
      <c r="AW9911"/>
      <c r="AX9911"/>
      <c r="BA9911"/>
      <c r="DD9911"/>
    </row>
    <row r="9912" spans="2:108" x14ac:dyDescent="0.3">
      <c r="B9912"/>
      <c r="C9912"/>
      <c r="E9912"/>
      <c r="F9912"/>
      <c r="G9912"/>
      <c r="H9912"/>
      <c r="I9912"/>
      <c r="K9912"/>
      <c r="N9912"/>
      <c r="U9912"/>
      <c r="V9912"/>
      <c r="X9912"/>
      <c r="AM9912"/>
      <c r="AO9912"/>
      <c r="AT9912"/>
      <c r="AV9912"/>
      <c r="AW9912"/>
      <c r="AX9912"/>
      <c r="AZ9912"/>
      <c r="BB9912"/>
      <c r="BC9912"/>
      <c r="DD9912"/>
    </row>
    <row r="9913" spans="2:108" x14ac:dyDescent="0.3">
      <c r="B9913"/>
      <c r="C9913"/>
      <c r="E9913"/>
      <c r="F9913"/>
      <c r="G9913"/>
      <c r="H9913"/>
      <c r="I9913"/>
      <c r="K9913"/>
      <c r="N9913"/>
      <c r="U9913"/>
      <c r="V9913"/>
      <c r="X9913"/>
      <c r="AM9913"/>
      <c r="AO9913"/>
      <c r="AT9913"/>
      <c r="AV9913"/>
      <c r="AW9913"/>
      <c r="AX9913"/>
      <c r="BA9913"/>
      <c r="DD9913"/>
    </row>
    <row r="9914" spans="2:108" x14ac:dyDescent="0.3">
      <c r="B9914"/>
      <c r="C9914"/>
      <c r="E9914"/>
      <c r="F9914"/>
      <c r="G9914"/>
      <c r="H9914"/>
      <c r="I9914"/>
      <c r="K9914"/>
      <c r="N9914"/>
      <c r="U9914"/>
      <c r="V9914"/>
      <c r="X9914"/>
      <c r="AM9914"/>
      <c r="AN9914"/>
      <c r="AO9914"/>
      <c r="AT9914"/>
      <c r="AV9914"/>
      <c r="AW9914"/>
      <c r="AX9914"/>
      <c r="AY9914"/>
      <c r="AZ9914"/>
      <c r="BD9914"/>
      <c r="BE9914"/>
      <c r="BF9914"/>
      <c r="BG9914"/>
      <c r="DD9914"/>
    </row>
    <row r="9915" spans="2:108" x14ac:dyDescent="0.3">
      <c r="B9915"/>
      <c r="C9915"/>
      <c r="E9915"/>
      <c r="F9915"/>
      <c r="G9915"/>
      <c r="H9915"/>
      <c r="I9915"/>
      <c r="K9915"/>
      <c r="N9915"/>
      <c r="U9915"/>
      <c r="V9915"/>
      <c r="X9915"/>
      <c r="AM9915"/>
      <c r="AN9915"/>
      <c r="AO9915"/>
      <c r="AT9915"/>
      <c r="AV9915"/>
      <c r="AW9915"/>
      <c r="AX9915"/>
      <c r="AY9915"/>
      <c r="AZ9915"/>
      <c r="BD9915"/>
      <c r="BE9915"/>
      <c r="BF9915"/>
      <c r="BG9915"/>
      <c r="DD9915"/>
    </row>
    <row r="9916" spans="2:108" x14ac:dyDescent="0.3">
      <c r="B9916"/>
      <c r="C9916"/>
      <c r="E9916"/>
      <c r="F9916"/>
      <c r="G9916"/>
      <c r="H9916"/>
      <c r="I9916"/>
      <c r="K9916"/>
      <c r="N9916"/>
      <c r="U9916"/>
      <c r="V9916"/>
      <c r="X9916"/>
      <c r="AM9916"/>
      <c r="AN9916"/>
      <c r="AO9916"/>
      <c r="AT9916"/>
      <c r="AV9916"/>
      <c r="AW9916"/>
      <c r="AX9916"/>
      <c r="AY9916"/>
      <c r="AZ9916"/>
      <c r="BD9916"/>
      <c r="BE9916"/>
      <c r="BF9916"/>
      <c r="BG9916"/>
      <c r="BH9916"/>
      <c r="BS9916"/>
    </row>
    <row r="9917" spans="2:108" x14ac:dyDescent="0.3">
      <c r="B9917"/>
      <c r="C9917"/>
      <c r="E9917"/>
      <c r="F9917"/>
      <c r="G9917"/>
      <c r="H9917"/>
      <c r="I9917"/>
      <c r="K9917"/>
      <c r="N9917"/>
      <c r="U9917"/>
      <c r="V9917"/>
      <c r="X9917"/>
      <c r="AM9917"/>
      <c r="AN9917"/>
      <c r="AO9917"/>
      <c r="AT9917"/>
      <c r="AV9917"/>
      <c r="AW9917"/>
      <c r="AX9917"/>
      <c r="AY9917"/>
      <c r="AZ9917"/>
      <c r="BD9917"/>
      <c r="BE9917"/>
      <c r="BF9917"/>
      <c r="BG9917"/>
    </row>
    <row r="9918" spans="2:108" x14ac:dyDescent="0.3">
      <c r="B9918"/>
      <c r="C9918"/>
      <c r="E9918"/>
      <c r="F9918"/>
      <c r="G9918"/>
      <c r="H9918"/>
      <c r="I9918"/>
      <c r="K9918"/>
      <c r="N9918"/>
      <c r="U9918"/>
      <c r="V9918"/>
      <c r="X9918"/>
      <c r="AM9918"/>
      <c r="AO9918"/>
      <c r="AT9918"/>
      <c r="AV9918"/>
      <c r="AW9918"/>
      <c r="AX9918"/>
      <c r="BA9918"/>
      <c r="DD9918"/>
    </row>
    <row r="9919" spans="2:108" x14ac:dyDescent="0.3">
      <c r="B9919"/>
      <c r="C9919"/>
      <c r="E9919"/>
      <c r="F9919"/>
      <c r="G9919"/>
      <c r="H9919"/>
      <c r="I9919"/>
      <c r="K9919"/>
      <c r="N9919"/>
      <c r="U9919"/>
      <c r="V9919"/>
      <c r="X9919"/>
      <c r="AM9919"/>
      <c r="AO9919"/>
      <c r="AT9919"/>
      <c r="AV9919"/>
      <c r="AW9919"/>
      <c r="AX9919"/>
      <c r="AZ9919"/>
      <c r="BD9919"/>
      <c r="BE9919"/>
      <c r="BF9919"/>
      <c r="BG9919"/>
      <c r="DD9919"/>
    </row>
    <row r="9920" spans="2:108" x14ac:dyDescent="0.3">
      <c r="B9920"/>
      <c r="C9920"/>
      <c r="E9920"/>
      <c r="F9920"/>
      <c r="G9920"/>
      <c r="H9920"/>
      <c r="I9920"/>
      <c r="K9920"/>
      <c r="N9920"/>
      <c r="U9920"/>
      <c r="V9920"/>
      <c r="X9920"/>
      <c r="AM9920"/>
      <c r="AN9920"/>
      <c r="AO9920"/>
      <c r="AT9920"/>
      <c r="AV9920"/>
      <c r="AW9920"/>
      <c r="AX9920"/>
      <c r="AY9920"/>
      <c r="AZ9920"/>
      <c r="BD9920"/>
      <c r="BE9920"/>
      <c r="BF9920"/>
      <c r="BG9920"/>
      <c r="DD9920"/>
    </row>
    <row r="9921" spans="2:108" x14ac:dyDescent="0.3">
      <c r="B9921"/>
      <c r="C9921"/>
      <c r="E9921"/>
      <c r="F9921"/>
      <c r="G9921"/>
      <c r="H9921"/>
      <c r="I9921"/>
      <c r="K9921"/>
      <c r="N9921"/>
      <c r="U9921"/>
      <c r="V9921"/>
      <c r="X9921"/>
      <c r="AM9921"/>
      <c r="AO9921"/>
      <c r="AT9921"/>
      <c r="AV9921"/>
      <c r="AW9921"/>
      <c r="AX9921"/>
      <c r="BA9921"/>
      <c r="DD9921"/>
    </row>
    <row r="9922" spans="2:108" x14ac:dyDescent="0.3">
      <c r="B9922"/>
      <c r="C9922"/>
      <c r="E9922"/>
      <c r="F9922"/>
      <c r="G9922"/>
      <c r="H9922"/>
      <c r="I9922"/>
      <c r="K9922"/>
      <c r="N9922"/>
      <c r="U9922"/>
      <c r="V9922"/>
      <c r="X9922"/>
      <c r="AM9922"/>
      <c r="AN9922"/>
      <c r="AO9922"/>
      <c r="AT9922"/>
      <c r="AV9922"/>
      <c r="AW9922"/>
      <c r="AX9922"/>
      <c r="AY9922"/>
      <c r="AZ9922"/>
      <c r="BD9922"/>
      <c r="BE9922"/>
      <c r="BF9922"/>
      <c r="BG9922"/>
      <c r="DD9922"/>
    </row>
    <row r="9923" spans="2:108" x14ac:dyDescent="0.3">
      <c r="B9923"/>
      <c r="C9923"/>
      <c r="E9923"/>
      <c r="F9923"/>
      <c r="G9923"/>
      <c r="H9923"/>
      <c r="I9923"/>
      <c r="K9923"/>
      <c r="N9923"/>
      <c r="U9923"/>
      <c r="V9923"/>
      <c r="X9923"/>
      <c r="Y9923"/>
      <c r="AM9923"/>
      <c r="AO9923"/>
      <c r="AT9923"/>
      <c r="AV9923"/>
      <c r="AW9923"/>
      <c r="AX9923"/>
      <c r="AZ9923"/>
      <c r="BB9923"/>
      <c r="BC9923"/>
      <c r="DD9923"/>
    </row>
    <row r="9924" spans="2:108" x14ac:dyDescent="0.3">
      <c r="B9924"/>
      <c r="C9924"/>
      <c r="E9924"/>
      <c r="F9924"/>
      <c r="G9924"/>
      <c r="H9924"/>
      <c r="I9924"/>
      <c r="K9924"/>
      <c r="N9924"/>
      <c r="U9924"/>
      <c r="V9924"/>
      <c r="X9924"/>
      <c r="AM9924"/>
      <c r="AO9924"/>
      <c r="AT9924"/>
      <c r="AV9924"/>
      <c r="AW9924"/>
      <c r="AX9924"/>
      <c r="BA9924"/>
      <c r="DD9924"/>
    </row>
    <row r="9925" spans="2:108" x14ac:dyDescent="0.3">
      <c r="B9925"/>
      <c r="C9925"/>
      <c r="E9925"/>
      <c r="F9925"/>
      <c r="G9925"/>
      <c r="H9925"/>
      <c r="I9925"/>
      <c r="K9925"/>
      <c r="N9925"/>
      <c r="U9925"/>
      <c r="V9925"/>
      <c r="X9925"/>
      <c r="AM9925"/>
      <c r="AN9925"/>
      <c r="AO9925"/>
      <c r="AT9925"/>
      <c r="AV9925"/>
      <c r="AW9925"/>
      <c r="AX9925"/>
      <c r="AY9925"/>
      <c r="AZ9925"/>
      <c r="BD9925"/>
      <c r="BE9925"/>
      <c r="BF9925"/>
      <c r="BG9925"/>
      <c r="BH9925"/>
      <c r="BS9925"/>
    </row>
    <row r="9926" spans="2:108" x14ac:dyDescent="0.3">
      <c r="B9926"/>
      <c r="C9926"/>
      <c r="E9926"/>
      <c r="F9926"/>
      <c r="G9926"/>
      <c r="H9926"/>
      <c r="I9926"/>
      <c r="K9926"/>
      <c r="N9926"/>
      <c r="U9926"/>
      <c r="V9926"/>
      <c r="X9926"/>
      <c r="AM9926"/>
      <c r="AN9926"/>
      <c r="AO9926"/>
      <c r="AT9926"/>
      <c r="AV9926"/>
      <c r="AW9926"/>
      <c r="AX9926"/>
      <c r="AY9926"/>
      <c r="AZ9926"/>
      <c r="BD9926"/>
      <c r="BE9926"/>
      <c r="BF9926"/>
      <c r="BG9926"/>
      <c r="DD9926"/>
    </row>
    <row r="9927" spans="2:108" x14ac:dyDescent="0.3">
      <c r="B9927"/>
      <c r="C9927"/>
      <c r="E9927"/>
      <c r="F9927"/>
      <c r="G9927"/>
      <c r="H9927"/>
      <c r="I9927"/>
      <c r="K9927"/>
      <c r="N9927"/>
      <c r="U9927"/>
      <c r="V9927"/>
      <c r="X9927"/>
      <c r="AM9927"/>
      <c r="AN9927"/>
      <c r="AO9927"/>
      <c r="AT9927"/>
      <c r="AV9927"/>
      <c r="AW9927"/>
      <c r="AX9927"/>
      <c r="AY9927"/>
      <c r="AZ9927"/>
      <c r="BD9927"/>
      <c r="BE9927"/>
      <c r="BF9927"/>
      <c r="BG9927"/>
      <c r="DD9927"/>
    </row>
    <row r="9928" spans="2:108" x14ac:dyDescent="0.3">
      <c r="B9928"/>
      <c r="C9928"/>
      <c r="E9928"/>
      <c r="F9928"/>
      <c r="G9928"/>
      <c r="H9928"/>
      <c r="I9928"/>
      <c r="K9928"/>
      <c r="N9928"/>
      <c r="U9928"/>
      <c r="V9928"/>
      <c r="X9928"/>
      <c r="AM9928"/>
      <c r="AN9928"/>
      <c r="AO9928"/>
      <c r="AT9928"/>
      <c r="AV9928"/>
      <c r="AW9928"/>
      <c r="AX9928"/>
      <c r="AY9928"/>
      <c r="AZ9928"/>
      <c r="BD9928"/>
      <c r="BE9928"/>
      <c r="BF9928"/>
      <c r="BG9928"/>
      <c r="DD9928"/>
    </row>
    <row r="9929" spans="2:108" x14ac:dyDescent="0.3">
      <c r="B9929"/>
      <c r="C9929"/>
      <c r="E9929"/>
      <c r="F9929"/>
      <c r="G9929"/>
      <c r="H9929"/>
      <c r="I9929"/>
      <c r="K9929"/>
      <c r="N9929"/>
      <c r="U9929"/>
      <c r="V9929"/>
      <c r="X9929"/>
      <c r="AM9929"/>
      <c r="AN9929"/>
      <c r="AO9929"/>
      <c r="AT9929"/>
      <c r="AV9929"/>
      <c r="AW9929"/>
      <c r="AX9929"/>
      <c r="AY9929"/>
      <c r="AZ9929"/>
      <c r="BD9929"/>
      <c r="BE9929"/>
      <c r="BF9929"/>
      <c r="BG9929"/>
      <c r="BH9929"/>
    </row>
    <row r="9930" spans="2:108" x14ac:dyDescent="0.3">
      <c r="B9930"/>
      <c r="C9930"/>
      <c r="E9930"/>
      <c r="F9930"/>
      <c r="G9930"/>
      <c r="H9930"/>
      <c r="I9930"/>
      <c r="K9930"/>
      <c r="N9930"/>
      <c r="U9930"/>
      <c r="V9930"/>
      <c r="X9930"/>
      <c r="AM9930"/>
      <c r="AO9930"/>
      <c r="AT9930"/>
      <c r="AV9930"/>
      <c r="AW9930"/>
      <c r="AX9930"/>
      <c r="BA9930"/>
      <c r="DD9930"/>
    </row>
    <row r="9931" spans="2:108" x14ac:dyDescent="0.3">
      <c r="B9931"/>
      <c r="C9931"/>
      <c r="E9931"/>
      <c r="F9931"/>
      <c r="G9931"/>
      <c r="H9931"/>
      <c r="I9931"/>
      <c r="K9931"/>
      <c r="N9931"/>
      <c r="U9931"/>
      <c r="V9931"/>
      <c r="X9931"/>
      <c r="AM9931"/>
      <c r="AN9931"/>
      <c r="AO9931"/>
      <c r="AT9931"/>
      <c r="AV9931"/>
      <c r="AW9931"/>
      <c r="AX9931"/>
      <c r="AY9931"/>
      <c r="AZ9931"/>
      <c r="BD9931"/>
      <c r="BE9931"/>
      <c r="BF9931"/>
      <c r="BG9931"/>
      <c r="DD9931"/>
    </row>
    <row r="9932" spans="2:108" x14ac:dyDescent="0.3">
      <c r="B9932"/>
      <c r="C9932"/>
      <c r="E9932"/>
      <c r="F9932"/>
      <c r="G9932"/>
      <c r="H9932"/>
      <c r="I9932"/>
      <c r="K9932"/>
      <c r="N9932"/>
      <c r="U9932"/>
      <c r="V9932"/>
      <c r="X9932"/>
      <c r="AM9932"/>
      <c r="AO9932"/>
      <c r="AT9932"/>
      <c r="AV9932"/>
      <c r="AW9932"/>
      <c r="AX9932"/>
      <c r="BA9932"/>
      <c r="DD9932"/>
    </row>
    <row r="9933" spans="2:108" x14ac:dyDescent="0.3">
      <c r="B9933"/>
      <c r="C9933"/>
      <c r="E9933"/>
      <c r="F9933"/>
      <c r="G9933"/>
      <c r="H9933"/>
      <c r="I9933"/>
      <c r="K9933"/>
      <c r="N9933"/>
      <c r="U9933"/>
      <c r="V9933"/>
      <c r="X9933"/>
      <c r="AM9933"/>
      <c r="AN9933"/>
      <c r="AO9933"/>
      <c r="AT9933"/>
      <c r="AV9933"/>
      <c r="AW9933"/>
      <c r="AX9933"/>
      <c r="AY9933"/>
      <c r="AZ9933"/>
      <c r="BD9933"/>
      <c r="BE9933"/>
      <c r="BF9933"/>
      <c r="BG9933"/>
      <c r="DD9933"/>
    </row>
    <row r="9934" spans="2:108" x14ac:dyDescent="0.3">
      <c r="B9934"/>
      <c r="C9934"/>
      <c r="E9934"/>
      <c r="F9934"/>
      <c r="G9934"/>
      <c r="H9934"/>
      <c r="I9934"/>
      <c r="K9934"/>
      <c r="N9934"/>
      <c r="U9934"/>
      <c r="V9934"/>
      <c r="X9934"/>
      <c r="AM9934"/>
      <c r="AN9934"/>
      <c r="AO9934"/>
      <c r="AT9934"/>
      <c r="AV9934"/>
      <c r="AW9934"/>
      <c r="AX9934"/>
      <c r="AY9934"/>
      <c r="AZ9934"/>
      <c r="BD9934"/>
      <c r="BE9934"/>
      <c r="BF9934"/>
      <c r="BG9934"/>
    </row>
    <row r="9935" spans="2:108" x14ac:dyDescent="0.3">
      <c r="B9935"/>
      <c r="C9935"/>
      <c r="E9935"/>
      <c r="F9935"/>
      <c r="G9935"/>
      <c r="H9935"/>
      <c r="I9935"/>
      <c r="K9935"/>
      <c r="N9935"/>
      <c r="U9935"/>
      <c r="V9935"/>
      <c r="X9935"/>
      <c r="AM9935"/>
      <c r="AN9935"/>
      <c r="AO9935"/>
      <c r="AT9935"/>
      <c r="AV9935"/>
      <c r="AW9935"/>
      <c r="AX9935"/>
      <c r="AY9935"/>
      <c r="AZ9935"/>
      <c r="BD9935"/>
      <c r="BE9935"/>
      <c r="BF9935"/>
      <c r="BG9935"/>
    </row>
    <row r="9936" spans="2:108" x14ac:dyDescent="0.3">
      <c r="B9936"/>
      <c r="C9936"/>
      <c r="E9936"/>
      <c r="F9936"/>
      <c r="G9936"/>
      <c r="H9936"/>
      <c r="I9936"/>
      <c r="K9936"/>
      <c r="N9936"/>
      <c r="U9936"/>
      <c r="V9936"/>
      <c r="X9936"/>
      <c r="AM9936"/>
      <c r="AN9936"/>
      <c r="AO9936"/>
      <c r="AT9936"/>
      <c r="AV9936"/>
      <c r="AW9936"/>
      <c r="AX9936"/>
      <c r="AY9936"/>
      <c r="AZ9936"/>
      <c r="BD9936"/>
      <c r="BE9936"/>
      <c r="BF9936"/>
      <c r="BG9936"/>
    </row>
    <row r="9937" spans="2:108" x14ac:dyDescent="0.3">
      <c r="B9937"/>
      <c r="C9937"/>
      <c r="E9937"/>
      <c r="F9937"/>
      <c r="G9937"/>
      <c r="H9937"/>
      <c r="I9937"/>
      <c r="K9937"/>
      <c r="N9937"/>
      <c r="U9937"/>
      <c r="V9937"/>
      <c r="X9937"/>
      <c r="AM9937"/>
      <c r="AN9937"/>
      <c r="AT9937"/>
      <c r="AV9937"/>
      <c r="AW9937"/>
      <c r="AX9937"/>
      <c r="AY9937"/>
      <c r="AZ9937"/>
      <c r="BD9937"/>
      <c r="BE9937"/>
      <c r="BF9937"/>
      <c r="BG9937"/>
      <c r="BH9937"/>
      <c r="DD9937"/>
    </row>
    <row r="9938" spans="2:108" x14ac:dyDescent="0.3">
      <c r="B9938"/>
      <c r="C9938"/>
      <c r="E9938"/>
      <c r="F9938"/>
      <c r="G9938"/>
      <c r="H9938"/>
      <c r="I9938"/>
      <c r="K9938"/>
      <c r="N9938"/>
      <c r="U9938"/>
      <c r="V9938"/>
      <c r="X9938"/>
      <c r="AM9938"/>
      <c r="AO9938"/>
      <c r="AT9938"/>
      <c r="AV9938"/>
      <c r="AW9938"/>
      <c r="AX9938"/>
      <c r="BA9938"/>
      <c r="DD9938"/>
    </row>
    <row r="9939" spans="2:108" x14ac:dyDescent="0.3">
      <c r="B9939"/>
      <c r="C9939"/>
      <c r="E9939"/>
      <c r="F9939"/>
      <c r="G9939"/>
      <c r="H9939"/>
      <c r="I9939"/>
      <c r="K9939"/>
      <c r="N9939"/>
      <c r="U9939"/>
      <c r="V9939"/>
      <c r="X9939"/>
      <c r="AM9939"/>
      <c r="AN9939"/>
      <c r="AO9939"/>
      <c r="AT9939"/>
      <c r="AV9939"/>
      <c r="AW9939"/>
      <c r="AX9939"/>
      <c r="AY9939"/>
      <c r="AZ9939"/>
      <c r="BD9939"/>
      <c r="BE9939"/>
      <c r="BF9939"/>
      <c r="BG9939"/>
      <c r="DD9939"/>
    </row>
    <row r="9940" spans="2:108" x14ac:dyDescent="0.3">
      <c r="B9940"/>
      <c r="C9940"/>
      <c r="E9940"/>
      <c r="F9940"/>
      <c r="G9940"/>
      <c r="H9940"/>
      <c r="I9940"/>
      <c r="K9940"/>
      <c r="N9940"/>
      <c r="U9940"/>
      <c r="V9940"/>
      <c r="X9940"/>
      <c r="AM9940"/>
      <c r="AO9940"/>
      <c r="AT9940"/>
      <c r="AV9940"/>
      <c r="AW9940"/>
      <c r="AX9940"/>
      <c r="BA9940"/>
      <c r="DD9940"/>
    </row>
    <row r="9941" spans="2:108" x14ac:dyDescent="0.3">
      <c r="B9941"/>
      <c r="C9941"/>
      <c r="E9941"/>
      <c r="F9941"/>
      <c r="G9941"/>
      <c r="H9941"/>
      <c r="I9941"/>
      <c r="K9941"/>
      <c r="N9941"/>
      <c r="U9941"/>
      <c r="V9941"/>
      <c r="X9941"/>
      <c r="AM9941"/>
      <c r="AO9941"/>
      <c r="AT9941"/>
      <c r="AV9941"/>
      <c r="AW9941"/>
      <c r="AX9941"/>
      <c r="BA9941"/>
      <c r="DD9941"/>
    </row>
    <row r="9942" spans="2:108" x14ac:dyDescent="0.3">
      <c r="B9942"/>
      <c r="C9942"/>
      <c r="E9942"/>
      <c r="F9942"/>
      <c r="G9942"/>
      <c r="H9942"/>
      <c r="I9942"/>
      <c r="K9942"/>
      <c r="N9942"/>
      <c r="U9942"/>
      <c r="V9942"/>
      <c r="X9942"/>
      <c r="AM9942"/>
      <c r="AO9942"/>
      <c r="AT9942"/>
      <c r="AV9942"/>
      <c r="AW9942"/>
      <c r="AX9942"/>
      <c r="BA9942"/>
      <c r="DD9942"/>
    </row>
    <row r="9943" spans="2:108" x14ac:dyDescent="0.3">
      <c r="B9943"/>
      <c r="C9943"/>
      <c r="E9943"/>
      <c r="F9943"/>
      <c r="G9943"/>
      <c r="H9943"/>
      <c r="I9943"/>
      <c r="K9943"/>
      <c r="N9943"/>
      <c r="U9943"/>
      <c r="V9943"/>
      <c r="X9943"/>
      <c r="AM9943"/>
      <c r="AN9943"/>
      <c r="AO9943"/>
      <c r="AT9943"/>
      <c r="AV9943"/>
      <c r="AW9943"/>
      <c r="AX9943"/>
      <c r="AY9943"/>
      <c r="AZ9943"/>
      <c r="BD9943"/>
      <c r="BE9943"/>
      <c r="BF9943"/>
      <c r="BG9943"/>
      <c r="DD9943"/>
    </row>
    <row r="9944" spans="2:108" x14ac:dyDescent="0.3">
      <c r="B9944"/>
      <c r="C9944"/>
      <c r="E9944"/>
      <c r="F9944"/>
      <c r="G9944"/>
      <c r="H9944"/>
      <c r="I9944"/>
      <c r="K9944"/>
      <c r="N9944"/>
      <c r="U9944"/>
      <c r="V9944"/>
      <c r="X9944"/>
      <c r="AM9944"/>
      <c r="AO9944"/>
      <c r="AT9944"/>
      <c r="AV9944"/>
      <c r="AW9944"/>
      <c r="AX9944"/>
      <c r="BA9944"/>
      <c r="DD9944"/>
    </row>
    <row r="9945" spans="2:108" x14ac:dyDescent="0.3">
      <c r="B9945"/>
      <c r="C9945"/>
      <c r="E9945"/>
      <c r="F9945"/>
      <c r="G9945"/>
      <c r="H9945"/>
      <c r="I9945"/>
      <c r="K9945"/>
      <c r="N9945"/>
      <c r="U9945"/>
      <c r="V9945"/>
      <c r="X9945"/>
      <c r="AM9945"/>
      <c r="AN9945"/>
      <c r="AO9945"/>
      <c r="AT9945"/>
      <c r="AV9945"/>
      <c r="AW9945"/>
      <c r="AX9945"/>
      <c r="AY9945"/>
      <c r="AZ9945"/>
      <c r="BD9945"/>
      <c r="BE9945"/>
      <c r="BF9945"/>
      <c r="BG9945"/>
      <c r="DD9945"/>
    </row>
    <row r="9946" spans="2:108" x14ac:dyDescent="0.3">
      <c r="B9946"/>
      <c r="C9946"/>
      <c r="E9946"/>
      <c r="F9946"/>
      <c r="G9946"/>
      <c r="H9946"/>
      <c r="I9946"/>
      <c r="K9946"/>
      <c r="N9946"/>
      <c r="U9946"/>
      <c r="V9946"/>
      <c r="X9946"/>
      <c r="AM9946"/>
      <c r="AN9946"/>
      <c r="AO9946"/>
      <c r="AT9946"/>
      <c r="AV9946"/>
      <c r="AW9946"/>
      <c r="AX9946"/>
      <c r="AY9946"/>
      <c r="AZ9946"/>
      <c r="BD9946"/>
      <c r="BE9946"/>
      <c r="BF9946"/>
      <c r="BG9946"/>
      <c r="DD9946"/>
    </row>
    <row r="9947" spans="2:108" x14ac:dyDescent="0.3">
      <c r="B9947"/>
      <c r="C9947"/>
      <c r="E9947"/>
      <c r="F9947"/>
      <c r="G9947"/>
      <c r="H9947"/>
      <c r="I9947"/>
      <c r="K9947"/>
      <c r="N9947"/>
      <c r="U9947"/>
      <c r="V9947"/>
      <c r="X9947"/>
      <c r="AM9947"/>
      <c r="AO9947"/>
      <c r="AT9947"/>
      <c r="AV9947"/>
      <c r="AW9947"/>
      <c r="AX9947"/>
      <c r="BA9947"/>
      <c r="DD9947"/>
    </row>
    <row r="9948" spans="2:108" x14ac:dyDescent="0.3">
      <c r="B9948"/>
      <c r="C9948"/>
      <c r="E9948"/>
      <c r="F9948"/>
      <c r="G9948"/>
      <c r="H9948"/>
      <c r="I9948"/>
      <c r="K9948"/>
      <c r="N9948"/>
      <c r="U9948"/>
      <c r="V9948"/>
      <c r="X9948"/>
      <c r="AM9948"/>
      <c r="AO9948"/>
      <c r="AT9948"/>
      <c r="AV9948"/>
      <c r="AW9948"/>
      <c r="AX9948"/>
      <c r="BA9948"/>
      <c r="DD9948"/>
    </row>
    <row r="9949" spans="2:108" x14ac:dyDescent="0.3">
      <c r="B9949"/>
      <c r="C9949"/>
      <c r="E9949"/>
      <c r="F9949"/>
      <c r="G9949"/>
      <c r="H9949"/>
      <c r="I9949"/>
      <c r="K9949"/>
      <c r="N9949"/>
      <c r="U9949"/>
      <c r="V9949"/>
      <c r="X9949"/>
      <c r="AM9949"/>
      <c r="AO9949"/>
      <c r="AT9949"/>
      <c r="AV9949"/>
      <c r="AW9949"/>
      <c r="AX9949"/>
      <c r="BA9949"/>
      <c r="DD9949"/>
    </row>
    <row r="9950" spans="2:108" x14ac:dyDescent="0.3">
      <c r="B9950"/>
      <c r="C9950"/>
      <c r="E9950"/>
      <c r="F9950"/>
      <c r="G9950"/>
      <c r="H9950"/>
      <c r="I9950"/>
      <c r="K9950"/>
      <c r="N9950"/>
      <c r="U9950"/>
      <c r="V9950"/>
      <c r="X9950"/>
      <c r="AM9950"/>
      <c r="AO9950"/>
      <c r="AT9950"/>
      <c r="AV9950"/>
      <c r="AW9950"/>
      <c r="AX9950"/>
      <c r="BA9950"/>
      <c r="DD9950"/>
    </row>
    <row r="9951" spans="2:108" x14ac:dyDescent="0.3">
      <c r="B9951"/>
      <c r="C9951"/>
      <c r="E9951"/>
      <c r="F9951"/>
      <c r="G9951"/>
      <c r="H9951"/>
      <c r="I9951"/>
      <c r="K9951"/>
      <c r="N9951"/>
      <c r="U9951"/>
      <c r="V9951"/>
      <c r="X9951"/>
      <c r="AM9951"/>
      <c r="AO9951"/>
      <c r="AT9951"/>
      <c r="AV9951"/>
      <c r="AW9951"/>
      <c r="AX9951"/>
      <c r="BA9951"/>
      <c r="DD9951"/>
    </row>
    <row r="9952" spans="2:108" x14ac:dyDescent="0.3">
      <c r="B9952"/>
      <c r="C9952"/>
      <c r="E9952"/>
      <c r="F9952"/>
      <c r="G9952"/>
      <c r="H9952"/>
      <c r="I9952"/>
      <c r="K9952"/>
      <c r="N9952"/>
      <c r="O9952"/>
      <c r="P9952"/>
      <c r="Q9952"/>
      <c r="U9952"/>
      <c r="V9952"/>
      <c r="X9952"/>
      <c r="Y9952"/>
      <c r="AM9952"/>
      <c r="AO9952"/>
      <c r="AT9952"/>
      <c r="AV9952"/>
      <c r="AW9952"/>
      <c r="AX9952"/>
      <c r="BA9952"/>
      <c r="DD9952"/>
    </row>
    <row r="9953" spans="2:108" x14ac:dyDescent="0.3">
      <c r="B9953"/>
      <c r="C9953"/>
      <c r="E9953"/>
      <c r="F9953"/>
      <c r="G9953"/>
      <c r="H9953"/>
      <c r="I9953"/>
      <c r="K9953"/>
      <c r="N9953"/>
      <c r="U9953"/>
      <c r="V9953"/>
      <c r="X9953"/>
      <c r="AM9953"/>
      <c r="AO9953"/>
      <c r="AT9953"/>
      <c r="AV9953"/>
      <c r="AW9953"/>
      <c r="AX9953"/>
      <c r="BA9953"/>
      <c r="DD9953"/>
    </row>
    <row r="9954" spans="2:108" x14ac:dyDescent="0.3">
      <c r="B9954"/>
      <c r="C9954"/>
      <c r="E9954"/>
      <c r="F9954"/>
      <c r="G9954"/>
      <c r="H9954"/>
      <c r="I9954"/>
      <c r="K9954"/>
      <c r="N9954"/>
      <c r="U9954"/>
      <c r="V9954"/>
      <c r="X9954"/>
      <c r="AM9954"/>
      <c r="AN9954"/>
      <c r="AO9954"/>
      <c r="AT9954"/>
      <c r="AV9954"/>
      <c r="AW9954"/>
      <c r="AX9954"/>
      <c r="AY9954"/>
      <c r="AZ9954"/>
      <c r="BD9954"/>
      <c r="BE9954"/>
      <c r="BF9954"/>
      <c r="BG9954"/>
      <c r="BH9954"/>
      <c r="DD9954"/>
    </row>
    <row r="9955" spans="2:108" x14ac:dyDescent="0.3">
      <c r="B9955"/>
      <c r="C9955"/>
      <c r="E9955"/>
      <c r="F9955"/>
      <c r="G9955"/>
      <c r="H9955"/>
      <c r="I9955"/>
      <c r="K9955"/>
      <c r="N9955"/>
      <c r="U9955"/>
      <c r="V9955"/>
      <c r="X9955"/>
      <c r="AM9955"/>
      <c r="AO9955"/>
      <c r="AT9955"/>
      <c r="AV9955"/>
      <c r="AW9955"/>
      <c r="AX9955"/>
      <c r="BA9955"/>
      <c r="DD9955"/>
    </row>
    <row r="9956" spans="2:108" x14ac:dyDescent="0.3">
      <c r="B9956"/>
      <c r="C9956"/>
      <c r="E9956"/>
      <c r="F9956"/>
      <c r="G9956"/>
      <c r="H9956"/>
      <c r="I9956"/>
      <c r="K9956"/>
      <c r="N9956"/>
      <c r="U9956"/>
      <c r="V9956"/>
      <c r="X9956"/>
      <c r="AM9956"/>
      <c r="AO9956"/>
      <c r="AT9956"/>
      <c r="AV9956"/>
      <c r="AW9956"/>
      <c r="AX9956"/>
      <c r="BA9956"/>
      <c r="DD9956"/>
    </row>
    <row r="9957" spans="2:108" x14ac:dyDescent="0.3">
      <c r="B9957"/>
      <c r="C9957"/>
      <c r="E9957"/>
      <c r="F9957"/>
      <c r="G9957"/>
      <c r="H9957"/>
      <c r="I9957"/>
      <c r="K9957"/>
      <c r="N9957"/>
      <c r="U9957"/>
      <c r="V9957"/>
      <c r="X9957"/>
      <c r="AM9957"/>
      <c r="AO9957"/>
      <c r="AT9957"/>
      <c r="AV9957"/>
      <c r="AW9957"/>
      <c r="AX9957"/>
      <c r="BA9957"/>
      <c r="DD9957"/>
    </row>
    <row r="9958" spans="2:108" x14ac:dyDescent="0.3">
      <c r="B9958"/>
      <c r="C9958"/>
      <c r="E9958"/>
      <c r="F9958"/>
      <c r="G9958"/>
      <c r="H9958"/>
      <c r="I9958"/>
      <c r="K9958"/>
      <c r="N9958"/>
      <c r="U9958"/>
      <c r="V9958"/>
      <c r="X9958"/>
      <c r="AM9958"/>
      <c r="AO9958"/>
      <c r="AT9958"/>
      <c r="AV9958"/>
      <c r="AW9958"/>
      <c r="AX9958"/>
      <c r="BA9958"/>
      <c r="DD9958"/>
    </row>
    <row r="9959" spans="2:108" x14ac:dyDescent="0.3">
      <c r="B9959"/>
      <c r="C9959"/>
      <c r="E9959"/>
      <c r="F9959"/>
      <c r="G9959"/>
      <c r="H9959"/>
      <c r="I9959"/>
      <c r="K9959"/>
      <c r="N9959"/>
      <c r="U9959"/>
      <c r="V9959"/>
      <c r="X9959"/>
      <c r="AM9959"/>
      <c r="AO9959"/>
      <c r="AT9959"/>
      <c r="AV9959"/>
      <c r="AW9959"/>
      <c r="AX9959"/>
      <c r="AZ9959"/>
      <c r="BB9959"/>
      <c r="BC9959"/>
      <c r="DD9959"/>
    </row>
    <row r="9960" spans="2:108" x14ac:dyDescent="0.3">
      <c r="B9960"/>
      <c r="C9960"/>
      <c r="E9960"/>
      <c r="F9960"/>
      <c r="G9960"/>
      <c r="H9960"/>
      <c r="I9960"/>
      <c r="K9960"/>
      <c r="N9960"/>
      <c r="U9960"/>
      <c r="V9960"/>
      <c r="X9960"/>
      <c r="AM9960"/>
      <c r="AO9960"/>
      <c r="AT9960"/>
      <c r="AV9960"/>
      <c r="AW9960"/>
      <c r="AX9960"/>
      <c r="BA9960"/>
      <c r="DD9960"/>
    </row>
    <row r="9961" spans="2:108" x14ac:dyDescent="0.3">
      <c r="B9961"/>
      <c r="C9961"/>
      <c r="E9961"/>
      <c r="F9961"/>
      <c r="G9961"/>
      <c r="H9961"/>
      <c r="I9961"/>
      <c r="K9961"/>
      <c r="N9961"/>
      <c r="U9961"/>
      <c r="V9961"/>
      <c r="X9961"/>
      <c r="AM9961"/>
      <c r="AO9961"/>
      <c r="AT9961"/>
      <c r="AV9961"/>
      <c r="AW9961"/>
      <c r="AX9961"/>
      <c r="AZ9961"/>
      <c r="BB9961"/>
      <c r="BC9961"/>
      <c r="DD9961"/>
    </row>
    <row r="9962" spans="2:108" x14ac:dyDescent="0.3">
      <c r="B9962"/>
      <c r="C9962"/>
      <c r="E9962"/>
      <c r="F9962"/>
      <c r="G9962"/>
      <c r="H9962"/>
      <c r="I9962"/>
      <c r="K9962"/>
      <c r="N9962"/>
      <c r="U9962"/>
      <c r="V9962"/>
      <c r="X9962"/>
      <c r="AM9962"/>
      <c r="AO9962"/>
      <c r="AT9962"/>
      <c r="AV9962"/>
      <c r="AW9962"/>
      <c r="AX9962"/>
      <c r="AZ9962"/>
      <c r="BD9962"/>
      <c r="BE9962"/>
      <c r="BF9962"/>
      <c r="BG9962"/>
      <c r="DD9962"/>
    </row>
    <row r="9963" spans="2:108" x14ac:dyDescent="0.3">
      <c r="B9963"/>
      <c r="C9963"/>
      <c r="E9963"/>
      <c r="F9963"/>
      <c r="G9963"/>
      <c r="H9963"/>
      <c r="I9963"/>
      <c r="K9963"/>
      <c r="N9963"/>
      <c r="U9963"/>
      <c r="V9963"/>
      <c r="X9963"/>
      <c r="Y9963"/>
      <c r="AM9963"/>
      <c r="AN9963"/>
      <c r="AO9963"/>
      <c r="AT9963"/>
      <c r="AV9963"/>
      <c r="AW9963"/>
      <c r="AX9963"/>
      <c r="AY9963"/>
      <c r="AZ9963"/>
      <c r="BD9963"/>
      <c r="BE9963"/>
      <c r="BF9963"/>
      <c r="BG9963"/>
      <c r="DD9963"/>
    </row>
    <row r="9964" spans="2:108" x14ac:dyDescent="0.3">
      <c r="B9964"/>
      <c r="C9964"/>
      <c r="E9964"/>
      <c r="F9964"/>
      <c r="G9964"/>
      <c r="H9964"/>
      <c r="I9964"/>
      <c r="K9964"/>
      <c r="N9964"/>
      <c r="U9964"/>
      <c r="V9964"/>
      <c r="X9964"/>
      <c r="AM9964"/>
      <c r="AO9964"/>
      <c r="AT9964"/>
      <c r="AV9964"/>
      <c r="AW9964"/>
      <c r="AX9964"/>
      <c r="BA9964"/>
      <c r="DD9964"/>
    </row>
    <row r="9965" spans="2:108" x14ac:dyDescent="0.3">
      <c r="B9965"/>
      <c r="C9965"/>
      <c r="E9965"/>
      <c r="F9965"/>
      <c r="G9965"/>
      <c r="H9965"/>
      <c r="I9965"/>
      <c r="K9965"/>
      <c r="N9965"/>
      <c r="U9965"/>
      <c r="V9965"/>
      <c r="X9965"/>
      <c r="AM9965"/>
      <c r="AO9965"/>
      <c r="AT9965"/>
      <c r="AV9965"/>
      <c r="AW9965"/>
      <c r="AX9965"/>
      <c r="BA9965"/>
      <c r="DD9965"/>
    </row>
    <row r="9966" spans="2:108" x14ac:dyDescent="0.3">
      <c r="B9966"/>
      <c r="C9966"/>
      <c r="E9966"/>
      <c r="F9966"/>
      <c r="G9966"/>
      <c r="H9966"/>
      <c r="I9966"/>
      <c r="K9966"/>
      <c r="N9966"/>
      <c r="U9966"/>
      <c r="V9966"/>
      <c r="X9966"/>
      <c r="AM9966"/>
      <c r="AN9966"/>
      <c r="AO9966"/>
      <c r="AT9966"/>
      <c r="AV9966"/>
      <c r="AW9966"/>
      <c r="AX9966"/>
      <c r="AY9966"/>
      <c r="AZ9966"/>
      <c r="BD9966"/>
      <c r="BE9966"/>
      <c r="BF9966"/>
      <c r="BG9966"/>
      <c r="DD9966"/>
    </row>
    <row r="9967" spans="2:108" x14ac:dyDescent="0.3">
      <c r="B9967"/>
      <c r="C9967"/>
      <c r="E9967"/>
      <c r="F9967"/>
      <c r="G9967"/>
      <c r="H9967"/>
      <c r="I9967"/>
      <c r="K9967"/>
      <c r="N9967"/>
      <c r="U9967"/>
      <c r="V9967"/>
      <c r="X9967"/>
      <c r="AM9967"/>
      <c r="AN9967"/>
      <c r="AO9967"/>
      <c r="AT9967"/>
      <c r="AV9967"/>
      <c r="AW9967"/>
      <c r="AX9967"/>
      <c r="AY9967"/>
      <c r="AZ9967"/>
      <c r="BD9967"/>
      <c r="BE9967"/>
      <c r="BF9967"/>
      <c r="BG9967"/>
      <c r="DD9967"/>
    </row>
    <row r="9968" spans="2:108" x14ac:dyDescent="0.3">
      <c r="B9968"/>
      <c r="C9968"/>
      <c r="E9968"/>
      <c r="F9968"/>
      <c r="G9968"/>
      <c r="H9968"/>
      <c r="I9968"/>
      <c r="K9968"/>
      <c r="N9968"/>
      <c r="U9968"/>
      <c r="V9968"/>
      <c r="X9968"/>
      <c r="AM9968"/>
      <c r="AO9968"/>
      <c r="AT9968"/>
      <c r="AV9968"/>
      <c r="AW9968"/>
      <c r="AX9968"/>
      <c r="BA9968"/>
      <c r="DD9968"/>
    </row>
    <row r="9969" spans="2:108" x14ac:dyDescent="0.3">
      <c r="B9969"/>
      <c r="C9969"/>
      <c r="E9969"/>
      <c r="F9969"/>
      <c r="G9969"/>
      <c r="H9969"/>
      <c r="I9969"/>
      <c r="K9969"/>
      <c r="N9969"/>
      <c r="U9969"/>
      <c r="V9969"/>
      <c r="X9969"/>
      <c r="AM9969"/>
      <c r="AO9969"/>
      <c r="AT9969"/>
      <c r="AV9969"/>
      <c r="AW9969"/>
      <c r="AX9969"/>
      <c r="AZ9969"/>
      <c r="BD9969"/>
      <c r="BE9969"/>
      <c r="BF9969"/>
      <c r="BG9969"/>
      <c r="DD9969"/>
    </row>
    <row r="9970" spans="2:108" x14ac:dyDescent="0.3">
      <c r="B9970"/>
      <c r="C9970"/>
      <c r="E9970"/>
      <c r="F9970"/>
      <c r="G9970"/>
      <c r="H9970"/>
      <c r="I9970"/>
      <c r="K9970"/>
      <c r="N9970"/>
      <c r="U9970"/>
      <c r="V9970"/>
      <c r="X9970"/>
      <c r="AM9970"/>
      <c r="AO9970"/>
      <c r="AT9970"/>
      <c r="AV9970"/>
      <c r="AW9970"/>
      <c r="AX9970"/>
      <c r="BA9970"/>
      <c r="DD9970"/>
    </row>
    <row r="9971" spans="2:108" x14ac:dyDescent="0.3">
      <c r="B9971"/>
      <c r="C9971"/>
      <c r="E9971"/>
      <c r="F9971"/>
      <c r="G9971"/>
      <c r="H9971"/>
      <c r="I9971"/>
      <c r="K9971"/>
      <c r="N9971"/>
      <c r="U9971"/>
      <c r="V9971"/>
      <c r="X9971"/>
      <c r="AM9971"/>
      <c r="AO9971"/>
      <c r="AT9971"/>
      <c r="AV9971"/>
      <c r="AW9971"/>
      <c r="AX9971"/>
      <c r="BA9971"/>
      <c r="DD9971"/>
    </row>
    <row r="9972" spans="2:108" x14ac:dyDescent="0.3">
      <c r="B9972"/>
      <c r="C9972"/>
      <c r="E9972"/>
      <c r="F9972"/>
      <c r="G9972"/>
      <c r="H9972"/>
      <c r="I9972"/>
      <c r="K9972"/>
      <c r="N9972"/>
      <c r="U9972"/>
      <c r="V9972"/>
      <c r="X9972"/>
      <c r="AM9972"/>
      <c r="AO9972"/>
      <c r="AT9972"/>
      <c r="AV9972"/>
      <c r="AW9972"/>
      <c r="AX9972"/>
      <c r="BA9972"/>
      <c r="DD9972"/>
    </row>
    <row r="9973" spans="2:108" x14ac:dyDescent="0.3">
      <c r="B9973"/>
      <c r="C9973"/>
      <c r="E9973"/>
      <c r="F9973"/>
      <c r="G9973"/>
      <c r="H9973"/>
      <c r="I9973"/>
      <c r="K9973"/>
      <c r="N9973"/>
      <c r="U9973"/>
      <c r="V9973"/>
      <c r="X9973"/>
      <c r="AM9973"/>
      <c r="AO9973"/>
      <c r="AT9973"/>
      <c r="AV9973"/>
      <c r="AW9973"/>
      <c r="AX9973"/>
      <c r="BA9973"/>
      <c r="DD9973"/>
    </row>
    <row r="9974" spans="2:108" x14ac:dyDescent="0.3">
      <c r="B9974"/>
      <c r="C9974"/>
      <c r="E9974"/>
      <c r="F9974"/>
      <c r="G9974"/>
      <c r="H9974"/>
      <c r="I9974"/>
      <c r="K9974"/>
      <c r="N9974"/>
      <c r="U9974"/>
      <c r="V9974"/>
      <c r="X9974"/>
      <c r="AM9974"/>
      <c r="AN9974"/>
      <c r="AO9974"/>
      <c r="AT9974"/>
      <c r="AV9974"/>
      <c r="AW9974"/>
      <c r="AX9974"/>
      <c r="AY9974"/>
      <c r="AZ9974"/>
      <c r="BD9974"/>
      <c r="BE9974"/>
      <c r="BF9974"/>
      <c r="BG9974"/>
      <c r="DD9974"/>
    </row>
    <row r="9975" spans="2:108" x14ac:dyDescent="0.3">
      <c r="B9975"/>
      <c r="C9975"/>
      <c r="E9975"/>
      <c r="F9975"/>
      <c r="G9975"/>
      <c r="H9975"/>
      <c r="I9975"/>
      <c r="K9975"/>
      <c r="N9975"/>
      <c r="U9975"/>
      <c r="V9975"/>
      <c r="X9975"/>
      <c r="AM9975"/>
      <c r="AN9975"/>
      <c r="AO9975"/>
      <c r="AT9975"/>
      <c r="AV9975"/>
      <c r="AW9975"/>
      <c r="AX9975"/>
      <c r="AY9975"/>
      <c r="AZ9975"/>
      <c r="BD9975"/>
      <c r="BE9975"/>
      <c r="BF9975"/>
      <c r="BG9975"/>
      <c r="DD9975"/>
    </row>
    <row r="9976" spans="2:108" x14ac:dyDescent="0.3">
      <c r="B9976"/>
      <c r="C9976"/>
      <c r="E9976"/>
      <c r="F9976"/>
      <c r="G9976"/>
      <c r="H9976"/>
      <c r="I9976"/>
      <c r="K9976"/>
      <c r="N9976"/>
      <c r="U9976"/>
      <c r="V9976"/>
      <c r="X9976"/>
      <c r="AM9976"/>
      <c r="AN9976"/>
      <c r="AO9976"/>
      <c r="AT9976"/>
      <c r="AV9976"/>
      <c r="AW9976"/>
      <c r="AX9976"/>
      <c r="AY9976"/>
      <c r="AZ9976"/>
      <c r="BD9976"/>
      <c r="BE9976"/>
      <c r="BF9976"/>
      <c r="BG9976"/>
      <c r="DD9976"/>
    </row>
    <row r="9977" spans="2:108" x14ac:dyDescent="0.3">
      <c r="B9977"/>
      <c r="C9977"/>
      <c r="E9977"/>
      <c r="F9977"/>
      <c r="G9977"/>
      <c r="H9977"/>
      <c r="I9977"/>
      <c r="K9977"/>
      <c r="N9977"/>
      <c r="U9977"/>
      <c r="V9977"/>
      <c r="X9977"/>
      <c r="Y9977"/>
      <c r="AM9977"/>
      <c r="AN9977"/>
      <c r="AO9977"/>
      <c r="AT9977"/>
      <c r="AV9977"/>
      <c r="AW9977"/>
      <c r="AX9977"/>
      <c r="AY9977"/>
      <c r="AZ9977"/>
      <c r="BD9977"/>
      <c r="BE9977"/>
      <c r="BF9977"/>
      <c r="BG9977"/>
      <c r="BH9977"/>
    </row>
    <row r="9978" spans="2:108" x14ac:dyDescent="0.3">
      <c r="B9978"/>
      <c r="C9978"/>
      <c r="E9978"/>
      <c r="F9978"/>
      <c r="G9978"/>
      <c r="H9978"/>
      <c r="I9978"/>
      <c r="K9978"/>
      <c r="N9978"/>
      <c r="U9978"/>
      <c r="V9978"/>
      <c r="X9978"/>
      <c r="AM9978"/>
      <c r="AO9978"/>
      <c r="AT9978"/>
      <c r="AV9978"/>
      <c r="AW9978"/>
      <c r="AX9978"/>
      <c r="BA9978"/>
      <c r="DD9978"/>
    </row>
    <row r="9979" spans="2:108" x14ac:dyDescent="0.3">
      <c r="B9979"/>
      <c r="C9979"/>
      <c r="E9979"/>
      <c r="F9979"/>
      <c r="G9979"/>
      <c r="H9979"/>
      <c r="I9979"/>
      <c r="K9979"/>
      <c r="N9979"/>
      <c r="U9979"/>
      <c r="V9979"/>
      <c r="X9979"/>
      <c r="AM9979"/>
      <c r="AN9979"/>
      <c r="AO9979"/>
      <c r="AT9979"/>
      <c r="AV9979"/>
      <c r="AW9979"/>
      <c r="AX9979"/>
      <c r="AY9979"/>
      <c r="AZ9979"/>
      <c r="BD9979"/>
      <c r="BE9979"/>
      <c r="BF9979"/>
      <c r="BG9979"/>
      <c r="DD9979"/>
    </row>
    <row r="9980" spans="2:108" x14ac:dyDescent="0.3">
      <c r="B9980"/>
      <c r="C9980"/>
      <c r="E9980"/>
      <c r="F9980"/>
      <c r="G9980"/>
      <c r="H9980"/>
      <c r="I9980"/>
      <c r="K9980"/>
      <c r="N9980"/>
      <c r="U9980"/>
      <c r="V9980"/>
      <c r="X9980"/>
      <c r="AM9980"/>
      <c r="AN9980"/>
      <c r="AO9980"/>
      <c r="AT9980"/>
      <c r="AV9980"/>
      <c r="AW9980"/>
      <c r="AX9980"/>
      <c r="AY9980"/>
      <c r="AZ9980"/>
      <c r="BD9980"/>
      <c r="BE9980"/>
      <c r="BF9980"/>
      <c r="BG9980"/>
      <c r="DD9980"/>
    </row>
    <row r="9981" spans="2:108" x14ac:dyDescent="0.3">
      <c r="B9981"/>
      <c r="C9981"/>
      <c r="E9981"/>
      <c r="F9981"/>
      <c r="G9981"/>
      <c r="H9981"/>
      <c r="I9981"/>
      <c r="K9981"/>
      <c r="N9981"/>
      <c r="U9981"/>
      <c r="V9981"/>
      <c r="X9981"/>
      <c r="AM9981"/>
      <c r="AO9981"/>
      <c r="AT9981"/>
      <c r="AV9981"/>
      <c r="AW9981"/>
      <c r="AX9981"/>
      <c r="BA9981"/>
      <c r="DD9981"/>
    </row>
    <row r="9982" spans="2:108" x14ac:dyDescent="0.3">
      <c r="B9982"/>
      <c r="C9982"/>
      <c r="E9982"/>
      <c r="F9982"/>
      <c r="G9982"/>
      <c r="H9982"/>
      <c r="I9982"/>
      <c r="K9982"/>
      <c r="N9982"/>
      <c r="U9982"/>
      <c r="V9982"/>
      <c r="X9982"/>
      <c r="AM9982"/>
      <c r="AO9982"/>
      <c r="AT9982"/>
      <c r="AV9982"/>
      <c r="AW9982"/>
      <c r="AX9982"/>
      <c r="AZ9982"/>
      <c r="BA9982"/>
      <c r="DD9982"/>
    </row>
    <row r="9983" spans="2:108" x14ac:dyDescent="0.3">
      <c r="B9983"/>
      <c r="C9983"/>
      <c r="E9983"/>
      <c r="F9983"/>
      <c r="G9983"/>
      <c r="H9983"/>
      <c r="I9983"/>
      <c r="K9983"/>
      <c r="N9983"/>
      <c r="U9983"/>
      <c r="V9983"/>
      <c r="X9983"/>
      <c r="AM9983"/>
      <c r="AN9983"/>
      <c r="AO9983"/>
      <c r="AT9983"/>
      <c r="AV9983"/>
      <c r="AW9983"/>
      <c r="AX9983"/>
      <c r="AY9983"/>
      <c r="AZ9983"/>
      <c r="BD9983"/>
      <c r="BE9983"/>
      <c r="BF9983"/>
      <c r="BG9983"/>
      <c r="DD9983"/>
    </row>
    <row r="9984" spans="2:108" x14ac:dyDescent="0.3">
      <c r="B9984"/>
      <c r="C9984"/>
      <c r="E9984"/>
      <c r="F9984"/>
      <c r="G9984"/>
      <c r="H9984"/>
      <c r="I9984"/>
      <c r="K9984"/>
      <c r="N9984"/>
      <c r="U9984"/>
      <c r="V9984"/>
      <c r="X9984"/>
      <c r="Y9984"/>
      <c r="AM9984"/>
      <c r="AN9984"/>
      <c r="AO9984"/>
      <c r="AT9984"/>
      <c r="AV9984"/>
      <c r="AW9984"/>
      <c r="AX9984"/>
      <c r="AY9984"/>
      <c r="AZ9984"/>
      <c r="BD9984"/>
      <c r="BE9984"/>
      <c r="BF9984"/>
      <c r="BG9984"/>
      <c r="BH9984"/>
    </row>
    <row r="9985" spans="2:108" x14ac:dyDescent="0.3">
      <c r="B9985"/>
      <c r="C9985"/>
      <c r="E9985"/>
      <c r="F9985"/>
      <c r="G9985"/>
      <c r="H9985"/>
      <c r="I9985"/>
      <c r="K9985"/>
      <c r="N9985"/>
      <c r="U9985"/>
      <c r="V9985"/>
      <c r="X9985"/>
      <c r="AM9985"/>
      <c r="AO9985"/>
      <c r="AT9985"/>
      <c r="AV9985"/>
      <c r="AW9985"/>
      <c r="AX9985"/>
      <c r="BA9985"/>
      <c r="DD9985"/>
    </row>
    <row r="9986" spans="2:108" x14ac:dyDescent="0.3">
      <c r="B9986"/>
      <c r="C9986"/>
      <c r="E9986"/>
      <c r="F9986"/>
      <c r="G9986"/>
      <c r="H9986"/>
      <c r="I9986"/>
      <c r="K9986"/>
      <c r="N9986"/>
      <c r="U9986"/>
      <c r="V9986"/>
      <c r="X9986"/>
      <c r="AM9986"/>
      <c r="AN9986"/>
      <c r="AO9986"/>
      <c r="AT9986"/>
      <c r="AV9986"/>
      <c r="AW9986"/>
      <c r="AX9986"/>
      <c r="AY9986"/>
      <c r="AZ9986"/>
      <c r="BD9986"/>
      <c r="BE9986"/>
      <c r="BF9986"/>
      <c r="BG9986"/>
      <c r="DD9986"/>
    </row>
    <row r="9987" spans="2:108" x14ac:dyDescent="0.3">
      <c r="B9987"/>
      <c r="C9987"/>
      <c r="E9987"/>
      <c r="F9987"/>
      <c r="G9987"/>
      <c r="H9987"/>
      <c r="I9987"/>
      <c r="K9987"/>
      <c r="N9987"/>
      <c r="U9987"/>
      <c r="V9987"/>
      <c r="X9987"/>
      <c r="AM9987"/>
      <c r="AN9987"/>
      <c r="AO9987"/>
      <c r="AT9987"/>
      <c r="AV9987"/>
      <c r="AW9987"/>
      <c r="AX9987"/>
      <c r="AY9987"/>
      <c r="AZ9987"/>
      <c r="BD9987"/>
      <c r="BE9987"/>
      <c r="BF9987"/>
      <c r="BG9987"/>
      <c r="DD9987"/>
    </row>
    <row r="9988" spans="2:108" x14ac:dyDescent="0.3">
      <c r="B9988"/>
      <c r="C9988"/>
      <c r="E9988"/>
      <c r="F9988"/>
      <c r="G9988"/>
      <c r="H9988"/>
      <c r="I9988"/>
      <c r="K9988"/>
      <c r="N9988"/>
      <c r="U9988"/>
      <c r="V9988"/>
      <c r="X9988"/>
      <c r="AM9988"/>
      <c r="AO9988"/>
      <c r="AT9988"/>
      <c r="AV9988"/>
      <c r="AW9988"/>
      <c r="AX9988"/>
      <c r="BA9988"/>
      <c r="DD9988"/>
    </row>
    <row r="9989" spans="2:108" x14ac:dyDescent="0.3">
      <c r="B9989"/>
      <c r="C9989"/>
      <c r="E9989"/>
      <c r="F9989"/>
      <c r="G9989"/>
      <c r="H9989"/>
      <c r="I9989"/>
      <c r="K9989"/>
      <c r="N9989"/>
      <c r="U9989"/>
      <c r="V9989"/>
      <c r="X9989"/>
      <c r="AM9989"/>
      <c r="AO9989"/>
      <c r="AT9989"/>
      <c r="AV9989"/>
      <c r="AW9989"/>
      <c r="AX9989"/>
      <c r="BA9989"/>
      <c r="DD9989"/>
    </row>
    <row r="9990" spans="2:108" x14ac:dyDescent="0.3">
      <c r="B9990"/>
      <c r="C9990"/>
      <c r="E9990"/>
      <c r="F9990"/>
      <c r="G9990"/>
      <c r="H9990"/>
      <c r="I9990"/>
      <c r="K9990"/>
      <c r="N9990"/>
      <c r="U9990"/>
      <c r="V9990"/>
      <c r="X9990"/>
      <c r="AM9990"/>
      <c r="AO9990"/>
      <c r="AT9990"/>
      <c r="AV9990"/>
      <c r="AW9990"/>
      <c r="AX9990"/>
      <c r="BA9990"/>
      <c r="DD9990"/>
    </row>
    <row r="9991" spans="2:108" x14ac:dyDescent="0.3">
      <c r="B9991"/>
      <c r="C9991"/>
      <c r="E9991"/>
      <c r="F9991"/>
      <c r="G9991"/>
      <c r="H9991"/>
      <c r="I9991"/>
      <c r="K9991"/>
      <c r="N9991"/>
      <c r="U9991"/>
      <c r="V9991"/>
      <c r="X9991"/>
      <c r="AM9991"/>
      <c r="AN9991"/>
      <c r="AO9991"/>
      <c r="AT9991"/>
      <c r="AV9991"/>
      <c r="AW9991"/>
      <c r="AX9991"/>
      <c r="AY9991"/>
      <c r="AZ9991"/>
      <c r="BD9991"/>
      <c r="BE9991"/>
      <c r="BF9991"/>
      <c r="BG9991"/>
    </row>
    <row r="9992" spans="2:108" x14ac:dyDescent="0.3">
      <c r="B9992"/>
      <c r="C9992"/>
      <c r="E9992"/>
      <c r="F9992"/>
      <c r="G9992"/>
      <c r="H9992"/>
      <c r="I9992"/>
      <c r="K9992"/>
      <c r="N9992"/>
      <c r="U9992"/>
      <c r="V9992"/>
      <c r="X9992"/>
      <c r="AM9992"/>
      <c r="AN9992"/>
      <c r="AO9992"/>
      <c r="AT9992"/>
      <c r="AV9992"/>
      <c r="AW9992"/>
      <c r="AX9992"/>
      <c r="AY9992"/>
      <c r="AZ9992"/>
      <c r="BD9992"/>
      <c r="BE9992"/>
      <c r="BF9992"/>
      <c r="BG9992"/>
      <c r="DD9992"/>
    </row>
    <row r="9993" spans="2:108" x14ac:dyDescent="0.3">
      <c r="B9993"/>
      <c r="C9993"/>
      <c r="E9993"/>
      <c r="F9993"/>
      <c r="G9993"/>
      <c r="H9993"/>
      <c r="I9993"/>
      <c r="K9993"/>
      <c r="N9993"/>
      <c r="U9993"/>
      <c r="V9993"/>
      <c r="X9993"/>
      <c r="AM9993"/>
      <c r="AO9993"/>
      <c r="AT9993"/>
      <c r="AV9993"/>
      <c r="AW9993"/>
      <c r="AX9993"/>
      <c r="AZ9993"/>
      <c r="BD9993"/>
      <c r="BE9993"/>
      <c r="BF9993"/>
      <c r="BG9993"/>
      <c r="DD9993"/>
    </row>
    <row r="9994" spans="2:108" x14ac:dyDescent="0.3">
      <c r="B9994"/>
      <c r="C9994"/>
      <c r="E9994"/>
      <c r="F9994"/>
      <c r="G9994"/>
      <c r="H9994"/>
      <c r="I9994"/>
      <c r="K9994"/>
      <c r="N9994"/>
      <c r="U9994"/>
      <c r="V9994"/>
      <c r="X9994"/>
      <c r="AM9994"/>
      <c r="AO9994"/>
      <c r="AT9994"/>
      <c r="AV9994"/>
      <c r="AW9994"/>
      <c r="AX9994"/>
      <c r="AZ9994"/>
      <c r="BD9994"/>
      <c r="BE9994"/>
      <c r="BF9994"/>
      <c r="BG9994"/>
      <c r="DD9994"/>
    </row>
    <row r="9995" spans="2:108" x14ac:dyDescent="0.3">
      <c r="B9995"/>
      <c r="C9995"/>
      <c r="E9995"/>
      <c r="F9995"/>
      <c r="G9995"/>
      <c r="H9995"/>
      <c r="I9995"/>
      <c r="K9995"/>
      <c r="N9995"/>
      <c r="U9995"/>
      <c r="V9995"/>
      <c r="X9995"/>
      <c r="AM9995"/>
      <c r="AN9995"/>
      <c r="AO9995"/>
      <c r="AT9995"/>
      <c r="AV9995"/>
      <c r="AW9995"/>
      <c r="AX9995"/>
      <c r="AY9995"/>
      <c r="AZ9995"/>
      <c r="BD9995"/>
      <c r="BE9995"/>
      <c r="BF9995"/>
      <c r="BG9995"/>
      <c r="DD9995"/>
    </row>
    <row r="9996" spans="2:108" x14ac:dyDescent="0.3">
      <c r="B9996"/>
      <c r="C9996"/>
      <c r="E9996"/>
      <c r="F9996"/>
      <c r="G9996"/>
      <c r="H9996"/>
      <c r="I9996"/>
      <c r="K9996"/>
      <c r="N9996"/>
      <c r="U9996"/>
      <c r="V9996"/>
      <c r="X9996"/>
      <c r="AM9996"/>
      <c r="AO9996"/>
      <c r="AT9996"/>
      <c r="AV9996"/>
      <c r="AW9996"/>
      <c r="AX9996"/>
      <c r="BA9996"/>
      <c r="DD9996"/>
    </row>
    <row r="9997" spans="2:108" x14ac:dyDescent="0.3">
      <c r="B9997"/>
      <c r="C9997"/>
      <c r="E9997"/>
      <c r="F9997"/>
      <c r="G9997"/>
      <c r="H9997"/>
      <c r="I9997"/>
      <c r="K9997"/>
      <c r="N9997"/>
      <c r="U9997"/>
      <c r="V9997"/>
      <c r="X9997"/>
      <c r="AM9997"/>
      <c r="AO9997"/>
      <c r="AT9997"/>
      <c r="AV9997"/>
      <c r="AW9997"/>
      <c r="AX9997"/>
      <c r="BA9997"/>
      <c r="DD9997"/>
    </row>
    <row r="9998" spans="2:108" x14ac:dyDescent="0.3">
      <c r="B9998"/>
      <c r="C9998"/>
      <c r="E9998"/>
      <c r="F9998"/>
      <c r="G9998"/>
      <c r="H9998"/>
      <c r="I9998"/>
      <c r="K9998"/>
      <c r="N9998"/>
      <c r="U9998"/>
      <c r="V9998"/>
      <c r="X9998"/>
      <c r="AM9998"/>
      <c r="AN9998"/>
      <c r="AO9998"/>
      <c r="AT9998"/>
      <c r="AV9998"/>
      <c r="AW9998"/>
      <c r="AX9998"/>
      <c r="AY9998"/>
      <c r="AZ9998"/>
      <c r="BD9998"/>
      <c r="BE9998"/>
      <c r="BF9998"/>
      <c r="BG9998"/>
      <c r="DD9998"/>
    </row>
    <row r="9999" spans="2:108" x14ac:dyDescent="0.3">
      <c r="B9999"/>
      <c r="C9999"/>
      <c r="E9999"/>
      <c r="F9999"/>
      <c r="G9999"/>
      <c r="H9999"/>
      <c r="I9999"/>
      <c r="K9999"/>
      <c r="N9999"/>
      <c r="U9999"/>
      <c r="V9999"/>
      <c r="X9999"/>
      <c r="AM9999"/>
      <c r="AN9999"/>
      <c r="AO9999"/>
      <c r="AT9999"/>
      <c r="AV9999"/>
      <c r="AW9999"/>
      <c r="AX9999"/>
      <c r="AY9999"/>
      <c r="AZ9999"/>
      <c r="BD9999"/>
      <c r="BE9999"/>
      <c r="BF9999"/>
      <c r="BG9999"/>
      <c r="DD9999"/>
    </row>
    <row r="10000" spans="2:108" x14ac:dyDescent="0.3">
      <c r="B10000"/>
      <c r="C10000"/>
      <c r="E10000"/>
      <c r="F10000"/>
      <c r="G10000"/>
      <c r="H10000"/>
      <c r="I10000"/>
      <c r="K10000"/>
      <c r="N10000"/>
      <c r="U10000"/>
      <c r="V10000"/>
      <c r="X10000"/>
      <c r="AM10000"/>
      <c r="AO10000"/>
      <c r="AT10000"/>
      <c r="AV10000"/>
      <c r="AW10000"/>
      <c r="AX10000"/>
      <c r="AZ10000"/>
      <c r="BB10000"/>
      <c r="BC10000"/>
      <c r="DD10000"/>
    </row>
    <row r="10001" spans="2:108" x14ac:dyDescent="0.3">
      <c r="B10001"/>
      <c r="C10001"/>
      <c r="E10001"/>
      <c r="F10001"/>
      <c r="G10001"/>
      <c r="H10001"/>
      <c r="I10001"/>
      <c r="K10001"/>
      <c r="N10001"/>
      <c r="U10001"/>
      <c r="V10001"/>
      <c r="X10001"/>
      <c r="AM10001"/>
      <c r="AN10001"/>
      <c r="AO10001"/>
      <c r="AT10001"/>
      <c r="AV10001"/>
      <c r="AW10001"/>
      <c r="AX10001"/>
      <c r="AY10001"/>
      <c r="AZ10001"/>
      <c r="BD10001"/>
      <c r="BE10001"/>
      <c r="BF10001"/>
      <c r="BG10001"/>
      <c r="DD10001"/>
    </row>
    <row r="10002" spans="2:108" x14ac:dyDescent="0.3">
      <c r="B10002"/>
      <c r="C10002"/>
      <c r="E10002"/>
      <c r="F10002"/>
      <c r="G10002"/>
      <c r="H10002"/>
      <c r="I10002"/>
      <c r="K10002"/>
      <c r="N10002"/>
      <c r="U10002"/>
      <c r="V10002"/>
      <c r="X10002"/>
      <c r="AM10002"/>
      <c r="AO10002"/>
      <c r="AT10002"/>
      <c r="AV10002"/>
      <c r="AW10002"/>
      <c r="AX10002"/>
      <c r="BA10002"/>
      <c r="DD10002"/>
    </row>
    <row r="10003" spans="2:108" x14ac:dyDescent="0.3">
      <c r="B10003"/>
      <c r="C10003"/>
      <c r="E10003"/>
      <c r="F10003"/>
      <c r="G10003"/>
      <c r="H10003"/>
      <c r="I10003"/>
      <c r="K10003"/>
      <c r="N10003"/>
      <c r="U10003"/>
      <c r="V10003"/>
      <c r="X10003"/>
      <c r="AM10003"/>
      <c r="AN10003"/>
      <c r="AO10003"/>
      <c r="AT10003"/>
      <c r="AV10003"/>
      <c r="AW10003"/>
      <c r="AX10003"/>
      <c r="AY10003"/>
      <c r="AZ10003"/>
      <c r="BD10003"/>
      <c r="BE10003"/>
      <c r="BF10003"/>
      <c r="BG10003"/>
      <c r="DD10003"/>
    </row>
    <row r="10004" spans="2:108" x14ac:dyDescent="0.3">
      <c r="B10004"/>
      <c r="C10004"/>
      <c r="E10004"/>
      <c r="F10004"/>
      <c r="G10004"/>
      <c r="H10004"/>
      <c r="I10004"/>
      <c r="K10004"/>
      <c r="N10004"/>
      <c r="U10004"/>
      <c r="V10004"/>
      <c r="X10004"/>
      <c r="AM10004"/>
      <c r="AN10004"/>
      <c r="AO10004"/>
      <c r="AT10004"/>
      <c r="AV10004"/>
      <c r="AW10004"/>
      <c r="AX10004"/>
      <c r="AY10004"/>
      <c r="AZ10004"/>
      <c r="BD10004"/>
      <c r="BE10004"/>
      <c r="BF10004"/>
      <c r="BG10004"/>
      <c r="DD10004"/>
    </row>
    <row r="10005" spans="2:108" x14ac:dyDescent="0.3">
      <c r="B10005"/>
      <c r="C10005"/>
      <c r="E10005"/>
      <c r="F10005"/>
      <c r="G10005"/>
      <c r="H10005"/>
      <c r="I10005"/>
      <c r="K10005"/>
      <c r="N10005"/>
      <c r="U10005"/>
      <c r="V10005"/>
      <c r="X10005"/>
      <c r="AM10005"/>
      <c r="AO10005"/>
      <c r="AT10005"/>
      <c r="AV10005"/>
      <c r="AW10005"/>
      <c r="AX10005"/>
      <c r="BA10005"/>
      <c r="DD10005"/>
    </row>
    <row r="10006" spans="2:108" x14ac:dyDescent="0.3">
      <c r="B10006"/>
      <c r="C10006"/>
      <c r="E10006"/>
      <c r="F10006"/>
      <c r="G10006"/>
      <c r="H10006"/>
      <c r="I10006"/>
      <c r="K10006"/>
      <c r="N10006"/>
      <c r="U10006"/>
      <c r="V10006"/>
      <c r="X10006"/>
      <c r="AM10006"/>
      <c r="AN10006"/>
      <c r="AO10006"/>
      <c r="AT10006"/>
      <c r="AV10006"/>
      <c r="AW10006"/>
      <c r="AX10006"/>
      <c r="AY10006"/>
      <c r="AZ10006"/>
      <c r="BD10006"/>
      <c r="BE10006"/>
      <c r="BF10006"/>
      <c r="BG10006"/>
      <c r="DD10006"/>
    </row>
    <row r="10007" spans="2:108" x14ac:dyDescent="0.3">
      <c r="B10007"/>
      <c r="C10007"/>
      <c r="E10007"/>
      <c r="F10007"/>
      <c r="G10007"/>
      <c r="H10007"/>
      <c r="I10007"/>
      <c r="K10007"/>
      <c r="N10007"/>
      <c r="U10007"/>
      <c r="V10007"/>
      <c r="X10007"/>
      <c r="AM10007"/>
      <c r="AO10007"/>
      <c r="AT10007"/>
      <c r="AV10007"/>
      <c r="AW10007"/>
      <c r="AX10007"/>
      <c r="AZ10007"/>
      <c r="BD10007"/>
      <c r="BE10007"/>
      <c r="BF10007"/>
      <c r="BG10007"/>
      <c r="DD10007"/>
    </row>
    <row r="10008" spans="2:108" x14ac:dyDescent="0.3">
      <c r="B10008"/>
      <c r="C10008"/>
      <c r="E10008"/>
      <c r="F10008"/>
      <c r="G10008"/>
      <c r="H10008"/>
      <c r="I10008"/>
      <c r="K10008"/>
      <c r="N10008"/>
      <c r="U10008"/>
      <c r="V10008"/>
      <c r="X10008"/>
      <c r="Y10008"/>
      <c r="AK10008"/>
      <c r="AM10008"/>
      <c r="AN10008"/>
      <c r="AO10008"/>
      <c r="AT10008"/>
      <c r="AV10008"/>
      <c r="AW10008"/>
      <c r="AX10008"/>
      <c r="AY10008"/>
      <c r="AZ10008"/>
      <c r="BD10008"/>
      <c r="BE10008"/>
      <c r="BF10008"/>
      <c r="BG10008"/>
      <c r="BH10008"/>
      <c r="BS10008"/>
    </row>
    <row r="10009" spans="2:108" x14ac:dyDescent="0.3">
      <c r="B10009"/>
      <c r="C10009"/>
      <c r="E10009"/>
      <c r="F10009"/>
      <c r="G10009"/>
      <c r="H10009"/>
      <c r="I10009"/>
      <c r="K10009"/>
      <c r="N10009"/>
      <c r="U10009"/>
      <c r="V10009"/>
      <c r="X10009"/>
      <c r="AM10009"/>
      <c r="AN10009"/>
      <c r="AO10009"/>
      <c r="AT10009"/>
      <c r="AV10009"/>
      <c r="AW10009"/>
      <c r="AX10009"/>
      <c r="AY10009"/>
      <c r="AZ10009"/>
      <c r="BD10009"/>
      <c r="BE10009"/>
      <c r="BF10009"/>
      <c r="BG10009"/>
      <c r="BH10009"/>
      <c r="BS10009"/>
      <c r="DD10009"/>
    </row>
    <row r="10010" spans="2:108" x14ac:dyDescent="0.3">
      <c r="B10010"/>
      <c r="C10010"/>
      <c r="E10010"/>
      <c r="F10010"/>
      <c r="G10010"/>
      <c r="H10010"/>
      <c r="I10010"/>
      <c r="K10010"/>
      <c r="N10010"/>
      <c r="U10010"/>
      <c r="V10010"/>
      <c r="X10010"/>
      <c r="AM10010"/>
      <c r="AO10010"/>
      <c r="AT10010"/>
      <c r="AV10010"/>
      <c r="AW10010"/>
      <c r="AX10010"/>
      <c r="AZ10010"/>
      <c r="BA10010"/>
      <c r="DD10010"/>
    </row>
    <row r="10011" spans="2:108" x14ac:dyDescent="0.3">
      <c r="B10011"/>
      <c r="C10011"/>
      <c r="E10011"/>
      <c r="F10011"/>
      <c r="G10011"/>
      <c r="H10011"/>
      <c r="I10011"/>
      <c r="K10011"/>
      <c r="N10011"/>
      <c r="U10011"/>
      <c r="V10011"/>
      <c r="X10011"/>
      <c r="AM10011"/>
      <c r="AN10011"/>
      <c r="AO10011"/>
      <c r="AT10011"/>
      <c r="AV10011"/>
      <c r="AW10011"/>
      <c r="AX10011"/>
      <c r="AY10011"/>
      <c r="AZ10011"/>
      <c r="BD10011"/>
      <c r="BE10011"/>
      <c r="BF10011"/>
      <c r="BG10011"/>
      <c r="BH10011"/>
      <c r="BS10011"/>
    </row>
    <row r="10012" spans="2:108" x14ac:dyDescent="0.3">
      <c r="B10012"/>
      <c r="C10012"/>
      <c r="E10012"/>
      <c r="F10012"/>
      <c r="G10012"/>
      <c r="H10012"/>
      <c r="I10012"/>
      <c r="K10012"/>
      <c r="N10012"/>
      <c r="U10012"/>
      <c r="V10012"/>
      <c r="X10012"/>
      <c r="AM10012"/>
      <c r="AO10012"/>
      <c r="AT10012"/>
      <c r="AV10012"/>
      <c r="AW10012"/>
      <c r="AX10012"/>
      <c r="AZ10012"/>
      <c r="BD10012"/>
      <c r="BE10012"/>
      <c r="BF10012"/>
      <c r="BG10012"/>
      <c r="DD10012"/>
    </row>
    <row r="10013" spans="2:108" x14ac:dyDescent="0.3">
      <c r="B10013"/>
      <c r="C10013"/>
      <c r="E10013"/>
      <c r="F10013"/>
      <c r="G10013"/>
      <c r="H10013"/>
      <c r="I10013"/>
      <c r="K10013"/>
      <c r="N10013"/>
      <c r="U10013"/>
      <c r="V10013"/>
      <c r="X10013"/>
      <c r="AM10013"/>
      <c r="AO10013"/>
      <c r="AT10013"/>
      <c r="AV10013"/>
      <c r="AW10013"/>
      <c r="AX10013"/>
      <c r="AZ10013"/>
      <c r="BB10013"/>
      <c r="BC10013"/>
      <c r="DD10013"/>
    </row>
    <row r="10014" spans="2:108" x14ac:dyDescent="0.3">
      <c r="B10014"/>
      <c r="C10014"/>
      <c r="E10014"/>
      <c r="F10014"/>
      <c r="G10014"/>
      <c r="H10014"/>
      <c r="I10014"/>
      <c r="K10014"/>
      <c r="N10014"/>
      <c r="U10014"/>
      <c r="V10014"/>
      <c r="X10014"/>
      <c r="AM10014"/>
      <c r="AO10014"/>
      <c r="AT10014"/>
      <c r="AV10014"/>
      <c r="AW10014"/>
      <c r="AX10014"/>
      <c r="BA10014"/>
      <c r="DD10014"/>
    </row>
    <row r="10015" spans="2:108" x14ac:dyDescent="0.3">
      <c r="B10015"/>
      <c r="C10015"/>
      <c r="E10015"/>
      <c r="F10015"/>
      <c r="G10015"/>
      <c r="H10015"/>
      <c r="I10015"/>
      <c r="K10015"/>
      <c r="N10015"/>
      <c r="U10015"/>
      <c r="V10015"/>
      <c r="X10015"/>
      <c r="AM10015"/>
      <c r="AN10015"/>
      <c r="AO10015"/>
      <c r="AT10015"/>
      <c r="AV10015"/>
      <c r="AW10015"/>
      <c r="AX10015"/>
      <c r="AY10015"/>
      <c r="AZ10015"/>
      <c r="BD10015"/>
      <c r="BE10015"/>
      <c r="BF10015"/>
      <c r="BG10015"/>
      <c r="DD10015"/>
    </row>
    <row r="10016" spans="2:108" x14ac:dyDescent="0.3">
      <c r="B10016"/>
      <c r="C10016"/>
      <c r="E10016"/>
      <c r="F10016"/>
      <c r="G10016"/>
      <c r="H10016"/>
      <c r="I10016"/>
      <c r="K10016"/>
      <c r="N10016"/>
      <c r="U10016"/>
      <c r="V10016"/>
      <c r="X10016"/>
      <c r="AM10016"/>
      <c r="AN10016"/>
      <c r="AO10016"/>
      <c r="AT10016"/>
      <c r="AV10016"/>
      <c r="AW10016"/>
      <c r="AX10016"/>
      <c r="AY10016"/>
      <c r="AZ10016"/>
      <c r="BD10016"/>
      <c r="BE10016"/>
      <c r="BF10016"/>
      <c r="BG10016"/>
      <c r="DD10016"/>
    </row>
    <row r="10017" spans="2:108" x14ac:dyDescent="0.3">
      <c r="B10017"/>
      <c r="C10017"/>
      <c r="E10017"/>
      <c r="F10017"/>
      <c r="G10017"/>
      <c r="H10017"/>
      <c r="I10017"/>
      <c r="K10017"/>
      <c r="N10017"/>
      <c r="U10017"/>
      <c r="V10017"/>
      <c r="X10017"/>
      <c r="AM10017"/>
      <c r="AO10017"/>
      <c r="AT10017"/>
      <c r="AV10017"/>
      <c r="AW10017"/>
      <c r="AX10017"/>
      <c r="BA10017"/>
      <c r="DD10017"/>
    </row>
    <row r="10018" spans="2:108" x14ac:dyDescent="0.3">
      <c r="B10018"/>
      <c r="C10018"/>
      <c r="E10018"/>
      <c r="F10018"/>
      <c r="G10018"/>
      <c r="H10018"/>
      <c r="I10018"/>
      <c r="K10018"/>
      <c r="N10018"/>
      <c r="U10018"/>
      <c r="V10018"/>
      <c r="X10018"/>
      <c r="AM10018"/>
      <c r="AO10018"/>
      <c r="AT10018"/>
      <c r="AV10018"/>
      <c r="AW10018"/>
      <c r="AX10018"/>
      <c r="BA10018"/>
    </row>
    <row r="10019" spans="2:108" x14ac:dyDescent="0.3">
      <c r="B10019"/>
      <c r="C10019"/>
      <c r="E10019"/>
      <c r="F10019"/>
      <c r="G10019"/>
      <c r="H10019"/>
      <c r="I10019"/>
      <c r="K10019"/>
      <c r="N10019"/>
      <c r="U10019"/>
      <c r="V10019"/>
      <c r="X10019"/>
      <c r="AM10019"/>
      <c r="AN10019"/>
      <c r="AO10019"/>
      <c r="AT10019"/>
      <c r="AV10019"/>
      <c r="AW10019"/>
      <c r="AX10019"/>
      <c r="AY10019"/>
      <c r="AZ10019"/>
      <c r="BD10019"/>
      <c r="BE10019"/>
      <c r="BF10019"/>
      <c r="BG10019"/>
      <c r="BH10019"/>
    </row>
    <row r="10020" spans="2:108" x14ac:dyDescent="0.3">
      <c r="B10020"/>
      <c r="C10020"/>
      <c r="E10020"/>
      <c r="F10020"/>
      <c r="G10020"/>
      <c r="H10020"/>
      <c r="I10020"/>
      <c r="K10020"/>
      <c r="N10020"/>
      <c r="U10020"/>
      <c r="V10020"/>
      <c r="X10020"/>
      <c r="AM10020"/>
      <c r="AO10020"/>
      <c r="AT10020"/>
      <c r="AV10020"/>
      <c r="AW10020"/>
      <c r="AX10020"/>
      <c r="AZ10020"/>
      <c r="BA10020"/>
      <c r="DD10020"/>
    </row>
    <row r="10021" spans="2:108" x14ac:dyDescent="0.3">
      <c r="B10021"/>
      <c r="C10021"/>
      <c r="E10021"/>
      <c r="F10021"/>
      <c r="G10021"/>
      <c r="H10021"/>
      <c r="I10021"/>
      <c r="K10021"/>
      <c r="N10021"/>
      <c r="U10021"/>
      <c r="V10021"/>
      <c r="X10021"/>
      <c r="AM10021"/>
      <c r="AN10021"/>
      <c r="AO10021"/>
      <c r="AT10021"/>
      <c r="AV10021"/>
      <c r="AW10021"/>
      <c r="AX10021"/>
      <c r="AY10021"/>
      <c r="AZ10021"/>
      <c r="BD10021"/>
      <c r="BE10021"/>
      <c r="BF10021"/>
      <c r="BG10021"/>
    </row>
    <row r="10022" spans="2:108" x14ac:dyDescent="0.3">
      <c r="B10022"/>
      <c r="C10022"/>
      <c r="E10022"/>
      <c r="F10022"/>
      <c r="G10022"/>
      <c r="H10022"/>
      <c r="I10022"/>
      <c r="K10022"/>
      <c r="N10022"/>
      <c r="U10022"/>
      <c r="V10022"/>
      <c r="X10022"/>
      <c r="AM10022"/>
      <c r="AO10022"/>
      <c r="AT10022"/>
      <c r="AV10022"/>
      <c r="AW10022"/>
      <c r="AX10022"/>
      <c r="BA10022"/>
      <c r="DD10022"/>
    </row>
    <row r="10023" spans="2:108" x14ac:dyDescent="0.3">
      <c r="B10023"/>
      <c r="C10023"/>
      <c r="E10023"/>
      <c r="F10023"/>
      <c r="G10023"/>
      <c r="H10023"/>
      <c r="I10023"/>
      <c r="K10023"/>
      <c r="N10023"/>
      <c r="U10023"/>
      <c r="V10023"/>
      <c r="X10023"/>
      <c r="Y10023"/>
      <c r="AK10023"/>
      <c r="AM10023"/>
      <c r="AN10023"/>
      <c r="AO10023"/>
      <c r="AT10023"/>
      <c r="AV10023"/>
      <c r="AW10023"/>
      <c r="AX10023"/>
      <c r="AY10023"/>
      <c r="AZ10023"/>
      <c r="BD10023"/>
      <c r="BE10023"/>
      <c r="BF10023"/>
      <c r="BG10023"/>
    </row>
    <row r="10024" spans="2:108" x14ac:dyDescent="0.3">
      <c r="B10024"/>
      <c r="C10024"/>
      <c r="E10024"/>
      <c r="F10024"/>
      <c r="G10024"/>
      <c r="H10024"/>
      <c r="I10024"/>
      <c r="K10024"/>
      <c r="N10024"/>
      <c r="U10024"/>
      <c r="V10024"/>
      <c r="X10024"/>
      <c r="AM10024"/>
      <c r="AO10024"/>
      <c r="AT10024"/>
      <c r="AV10024"/>
      <c r="AW10024"/>
      <c r="AX10024"/>
      <c r="BA10024"/>
      <c r="DD10024"/>
    </row>
    <row r="10025" spans="2:108" x14ac:dyDescent="0.3">
      <c r="B10025"/>
      <c r="C10025"/>
      <c r="E10025"/>
      <c r="F10025"/>
      <c r="G10025"/>
      <c r="H10025"/>
      <c r="I10025"/>
      <c r="K10025"/>
      <c r="N10025"/>
      <c r="U10025"/>
      <c r="V10025"/>
      <c r="X10025"/>
      <c r="Y10025"/>
      <c r="AM10025"/>
      <c r="AN10025"/>
      <c r="AO10025"/>
      <c r="AT10025"/>
      <c r="AV10025"/>
      <c r="AW10025"/>
      <c r="AX10025"/>
      <c r="AY10025"/>
      <c r="AZ10025"/>
      <c r="BA10025"/>
      <c r="BD10025"/>
      <c r="BE10025"/>
      <c r="BF10025"/>
      <c r="BG10025"/>
      <c r="DD10025"/>
    </row>
    <row r="10026" spans="2:108" x14ac:dyDescent="0.3">
      <c r="B10026"/>
      <c r="C10026"/>
      <c r="E10026"/>
      <c r="F10026"/>
      <c r="G10026"/>
      <c r="H10026"/>
      <c r="I10026"/>
      <c r="K10026"/>
      <c r="N10026"/>
      <c r="U10026"/>
      <c r="V10026"/>
      <c r="X10026"/>
      <c r="AM10026"/>
      <c r="AN10026"/>
      <c r="AO10026"/>
      <c r="AT10026"/>
      <c r="AV10026"/>
      <c r="AW10026"/>
      <c r="AX10026"/>
      <c r="AY10026"/>
      <c r="AZ10026"/>
      <c r="BD10026"/>
      <c r="BE10026"/>
      <c r="BF10026"/>
      <c r="BG10026"/>
    </row>
    <row r="10027" spans="2:108" x14ac:dyDescent="0.3">
      <c r="B10027"/>
      <c r="C10027"/>
      <c r="E10027"/>
      <c r="F10027"/>
      <c r="G10027"/>
      <c r="H10027"/>
      <c r="I10027"/>
      <c r="K10027"/>
      <c r="N10027"/>
      <c r="U10027"/>
      <c r="V10027"/>
      <c r="X10027"/>
      <c r="AM10027"/>
      <c r="AO10027"/>
      <c r="AT10027"/>
      <c r="AV10027"/>
      <c r="AW10027"/>
      <c r="AX10027"/>
      <c r="BA10027"/>
      <c r="DD10027"/>
    </row>
    <row r="10028" spans="2:108" x14ac:dyDescent="0.3">
      <c r="B10028"/>
      <c r="C10028"/>
      <c r="E10028"/>
      <c r="F10028"/>
      <c r="G10028"/>
      <c r="H10028"/>
      <c r="I10028"/>
      <c r="K10028"/>
      <c r="N10028"/>
      <c r="U10028"/>
      <c r="V10028"/>
      <c r="X10028"/>
      <c r="AM10028"/>
      <c r="AO10028"/>
      <c r="AT10028"/>
      <c r="AV10028"/>
      <c r="AW10028"/>
      <c r="AX10028"/>
      <c r="BA10028"/>
      <c r="DD10028"/>
    </row>
    <row r="10029" spans="2:108" x14ac:dyDescent="0.3">
      <c r="B10029"/>
      <c r="C10029"/>
      <c r="E10029"/>
      <c r="F10029"/>
      <c r="G10029"/>
      <c r="H10029"/>
      <c r="I10029"/>
      <c r="K10029"/>
      <c r="N10029"/>
      <c r="U10029"/>
      <c r="V10029"/>
      <c r="X10029"/>
      <c r="AM10029"/>
      <c r="AO10029"/>
      <c r="AT10029"/>
      <c r="AV10029"/>
      <c r="AW10029"/>
      <c r="AX10029"/>
      <c r="BA10029"/>
      <c r="DD10029"/>
    </row>
    <row r="10030" spans="2:108" x14ac:dyDescent="0.3">
      <c r="B10030"/>
      <c r="C10030"/>
      <c r="E10030"/>
      <c r="F10030"/>
      <c r="G10030"/>
      <c r="H10030"/>
      <c r="I10030"/>
      <c r="K10030"/>
      <c r="N10030"/>
      <c r="U10030"/>
      <c r="V10030"/>
      <c r="X10030"/>
      <c r="AM10030"/>
      <c r="AO10030"/>
      <c r="AT10030"/>
      <c r="AV10030"/>
      <c r="AW10030"/>
      <c r="AX10030"/>
      <c r="BA10030"/>
      <c r="DD10030"/>
    </row>
    <row r="10031" spans="2:108" x14ac:dyDescent="0.3">
      <c r="B10031"/>
      <c r="C10031"/>
      <c r="E10031"/>
      <c r="F10031"/>
      <c r="G10031"/>
      <c r="H10031"/>
      <c r="I10031"/>
      <c r="K10031"/>
      <c r="N10031"/>
      <c r="U10031"/>
      <c r="V10031"/>
      <c r="X10031"/>
      <c r="AM10031"/>
      <c r="AO10031"/>
      <c r="AT10031"/>
      <c r="AV10031"/>
      <c r="AW10031"/>
      <c r="AX10031"/>
      <c r="BA10031"/>
    </row>
    <row r="10032" spans="2:108" x14ac:dyDescent="0.3">
      <c r="B10032"/>
      <c r="C10032"/>
      <c r="E10032"/>
      <c r="F10032"/>
      <c r="G10032"/>
      <c r="H10032"/>
      <c r="I10032"/>
      <c r="K10032"/>
      <c r="N10032"/>
      <c r="U10032"/>
      <c r="V10032"/>
      <c r="X10032"/>
      <c r="AM10032"/>
      <c r="AO10032"/>
      <c r="AT10032"/>
      <c r="AV10032"/>
      <c r="AW10032"/>
      <c r="AX10032"/>
      <c r="BA10032"/>
      <c r="DD10032"/>
    </row>
    <row r="10033" spans="2:108" x14ac:dyDescent="0.3">
      <c r="B10033"/>
      <c r="C10033"/>
      <c r="E10033"/>
      <c r="F10033"/>
      <c r="G10033"/>
      <c r="H10033"/>
      <c r="I10033"/>
      <c r="K10033"/>
      <c r="N10033"/>
      <c r="U10033"/>
      <c r="V10033"/>
      <c r="X10033"/>
      <c r="AM10033"/>
      <c r="AN10033"/>
      <c r="AO10033"/>
      <c r="AT10033"/>
      <c r="AV10033"/>
      <c r="AW10033"/>
      <c r="AX10033"/>
      <c r="AY10033"/>
      <c r="AZ10033"/>
      <c r="BD10033"/>
      <c r="BE10033"/>
      <c r="BF10033"/>
      <c r="BG10033"/>
    </row>
    <row r="10034" spans="2:108" x14ac:dyDescent="0.3">
      <c r="B10034"/>
      <c r="C10034"/>
      <c r="E10034"/>
      <c r="F10034"/>
      <c r="G10034"/>
      <c r="H10034"/>
      <c r="I10034"/>
      <c r="K10034"/>
      <c r="N10034"/>
      <c r="U10034"/>
      <c r="V10034"/>
      <c r="X10034"/>
      <c r="AM10034"/>
      <c r="AN10034"/>
      <c r="AO10034"/>
      <c r="AT10034"/>
      <c r="AV10034"/>
      <c r="AW10034"/>
      <c r="AX10034"/>
      <c r="AY10034"/>
      <c r="AZ10034"/>
      <c r="BD10034"/>
      <c r="BE10034"/>
      <c r="BF10034"/>
      <c r="BG10034"/>
      <c r="BH10034"/>
      <c r="BS10034"/>
      <c r="DD10034"/>
    </row>
    <row r="10035" spans="2:108" x14ac:dyDescent="0.3">
      <c r="B10035"/>
      <c r="C10035"/>
      <c r="E10035"/>
      <c r="F10035"/>
      <c r="G10035"/>
      <c r="H10035"/>
      <c r="I10035"/>
      <c r="K10035"/>
      <c r="N10035"/>
      <c r="U10035"/>
      <c r="V10035"/>
      <c r="X10035"/>
      <c r="AM10035"/>
      <c r="AO10035"/>
      <c r="AT10035"/>
      <c r="AV10035"/>
      <c r="AW10035"/>
      <c r="AX10035"/>
      <c r="BA10035"/>
      <c r="DD10035"/>
    </row>
    <row r="10036" spans="2:108" x14ac:dyDescent="0.3">
      <c r="B10036"/>
      <c r="C10036"/>
      <c r="E10036"/>
      <c r="F10036"/>
      <c r="G10036"/>
      <c r="H10036"/>
      <c r="I10036"/>
      <c r="K10036"/>
      <c r="N10036"/>
      <c r="U10036"/>
      <c r="V10036"/>
      <c r="X10036"/>
      <c r="AM10036"/>
      <c r="AO10036"/>
      <c r="AT10036"/>
      <c r="AV10036"/>
      <c r="AW10036"/>
      <c r="AX10036"/>
      <c r="AZ10036"/>
      <c r="BA10036"/>
      <c r="DD10036"/>
    </row>
    <row r="10037" spans="2:108" x14ac:dyDescent="0.3">
      <c r="B10037"/>
      <c r="C10037"/>
      <c r="E10037"/>
      <c r="F10037"/>
      <c r="G10037"/>
      <c r="H10037"/>
      <c r="I10037"/>
      <c r="K10037"/>
      <c r="N10037"/>
      <c r="U10037"/>
      <c r="V10037"/>
      <c r="X10037"/>
      <c r="AM10037"/>
      <c r="AN10037"/>
      <c r="AO10037"/>
      <c r="AT10037"/>
      <c r="AV10037"/>
      <c r="AW10037"/>
      <c r="AX10037"/>
      <c r="AY10037"/>
      <c r="AZ10037"/>
      <c r="BD10037"/>
      <c r="BE10037"/>
      <c r="BF10037"/>
      <c r="BG10037"/>
    </row>
    <row r="10038" spans="2:108" x14ac:dyDescent="0.3">
      <c r="B10038"/>
      <c r="C10038"/>
      <c r="E10038"/>
      <c r="F10038"/>
      <c r="G10038"/>
      <c r="H10038"/>
      <c r="I10038"/>
      <c r="K10038"/>
      <c r="N10038"/>
      <c r="U10038"/>
      <c r="V10038"/>
      <c r="X10038"/>
      <c r="AM10038"/>
      <c r="AN10038"/>
      <c r="AO10038"/>
      <c r="AT10038"/>
      <c r="AV10038"/>
      <c r="AW10038"/>
      <c r="AX10038"/>
      <c r="AY10038"/>
      <c r="AZ10038"/>
      <c r="BD10038"/>
      <c r="BE10038"/>
      <c r="BF10038"/>
      <c r="BG10038"/>
      <c r="BH10038"/>
      <c r="BS10038"/>
    </row>
    <row r="10039" spans="2:108" x14ac:dyDescent="0.3">
      <c r="B10039"/>
      <c r="C10039"/>
      <c r="E10039"/>
      <c r="F10039"/>
      <c r="G10039"/>
      <c r="H10039"/>
      <c r="I10039"/>
      <c r="K10039"/>
      <c r="N10039"/>
      <c r="U10039"/>
      <c r="V10039"/>
      <c r="X10039"/>
      <c r="AM10039"/>
      <c r="AO10039"/>
      <c r="AT10039"/>
      <c r="AV10039"/>
      <c r="AW10039"/>
      <c r="AX10039"/>
      <c r="BA10039"/>
    </row>
    <row r="10040" spans="2:108" x14ac:dyDescent="0.3">
      <c r="B10040"/>
      <c r="C10040"/>
      <c r="E10040"/>
      <c r="F10040"/>
      <c r="G10040"/>
      <c r="H10040"/>
      <c r="I10040"/>
      <c r="K10040"/>
      <c r="N10040"/>
      <c r="U10040"/>
      <c r="V10040"/>
      <c r="X10040"/>
      <c r="AM10040"/>
      <c r="AO10040"/>
      <c r="AT10040"/>
      <c r="AV10040"/>
      <c r="AW10040"/>
      <c r="AX10040"/>
      <c r="BA10040"/>
      <c r="DD10040"/>
    </row>
    <row r="10041" spans="2:108" x14ac:dyDescent="0.3">
      <c r="B10041"/>
      <c r="C10041"/>
      <c r="E10041"/>
      <c r="F10041"/>
      <c r="G10041"/>
      <c r="H10041"/>
      <c r="I10041"/>
      <c r="K10041"/>
      <c r="N10041"/>
      <c r="U10041"/>
      <c r="V10041"/>
      <c r="X10041"/>
      <c r="AM10041"/>
      <c r="AN10041"/>
      <c r="AO10041"/>
      <c r="AT10041"/>
      <c r="AV10041"/>
      <c r="AW10041"/>
      <c r="AX10041"/>
      <c r="AY10041"/>
      <c r="AZ10041"/>
      <c r="BD10041"/>
      <c r="BE10041"/>
      <c r="BF10041"/>
      <c r="BG10041"/>
      <c r="DD10041"/>
    </row>
    <row r="10042" spans="2:108" x14ac:dyDescent="0.3">
      <c r="B10042"/>
      <c r="C10042"/>
      <c r="E10042"/>
      <c r="F10042"/>
      <c r="G10042"/>
      <c r="H10042"/>
      <c r="I10042"/>
      <c r="K10042"/>
      <c r="N10042"/>
      <c r="U10042"/>
      <c r="V10042"/>
      <c r="X10042"/>
      <c r="AM10042"/>
      <c r="AO10042"/>
      <c r="AT10042"/>
      <c r="AV10042"/>
      <c r="AW10042"/>
      <c r="AX10042"/>
      <c r="BA10042"/>
      <c r="DD10042"/>
    </row>
    <row r="10043" spans="2:108" x14ac:dyDescent="0.3">
      <c r="B10043"/>
      <c r="C10043"/>
      <c r="E10043"/>
      <c r="F10043"/>
      <c r="G10043"/>
      <c r="H10043"/>
      <c r="I10043"/>
      <c r="K10043"/>
      <c r="N10043"/>
      <c r="U10043"/>
      <c r="V10043"/>
      <c r="X10043"/>
      <c r="AM10043"/>
      <c r="AN10043"/>
      <c r="AO10043"/>
      <c r="AT10043"/>
      <c r="AV10043"/>
      <c r="AW10043"/>
      <c r="AX10043"/>
      <c r="AY10043"/>
      <c r="AZ10043"/>
      <c r="BD10043"/>
      <c r="BE10043"/>
      <c r="BF10043"/>
      <c r="BG10043"/>
    </row>
    <row r="10044" spans="2:108" x14ac:dyDescent="0.3">
      <c r="B10044"/>
      <c r="C10044"/>
      <c r="E10044"/>
      <c r="F10044"/>
      <c r="G10044"/>
      <c r="H10044"/>
      <c r="I10044"/>
      <c r="K10044"/>
      <c r="N10044"/>
      <c r="U10044"/>
      <c r="V10044"/>
      <c r="X10044"/>
      <c r="AM10044"/>
      <c r="AN10044"/>
      <c r="AO10044"/>
      <c r="AT10044"/>
      <c r="AV10044"/>
      <c r="AW10044"/>
      <c r="AX10044"/>
      <c r="AY10044"/>
      <c r="AZ10044"/>
      <c r="BD10044"/>
      <c r="BE10044"/>
      <c r="BF10044"/>
      <c r="BG10044"/>
      <c r="BH10044"/>
    </row>
    <row r="10045" spans="2:108" x14ac:dyDescent="0.3">
      <c r="B10045"/>
      <c r="C10045"/>
      <c r="E10045"/>
      <c r="F10045"/>
      <c r="G10045"/>
      <c r="H10045"/>
      <c r="I10045"/>
      <c r="K10045"/>
      <c r="N10045"/>
      <c r="U10045"/>
      <c r="V10045"/>
      <c r="X10045"/>
      <c r="AM10045"/>
      <c r="AO10045"/>
      <c r="AT10045"/>
      <c r="AV10045"/>
      <c r="AW10045"/>
      <c r="AX10045"/>
      <c r="BA10045"/>
      <c r="DD10045"/>
    </row>
    <row r="10046" spans="2:108" x14ac:dyDescent="0.3">
      <c r="B10046"/>
      <c r="C10046"/>
      <c r="E10046"/>
      <c r="F10046"/>
      <c r="G10046"/>
      <c r="H10046"/>
      <c r="I10046"/>
      <c r="K10046"/>
      <c r="N10046"/>
      <c r="U10046"/>
      <c r="V10046"/>
      <c r="X10046"/>
      <c r="AM10046"/>
      <c r="AN10046"/>
      <c r="AO10046"/>
      <c r="AT10046"/>
      <c r="AV10046"/>
      <c r="AW10046"/>
      <c r="AX10046"/>
      <c r="AY10046"/>
      <c r="AZ10046"/>
      <c r="BD10046"/>
      <c r="BE10046"/>
      <c r="BF10046"/>
      <c r="BG10046"/>
    </row>
    <row r="10047" spans="2:108" x14ac:dyDescent="0.3">
      <c r="B10047"/>
      <c r="C10047"/>
      <c r="E10047"/>
      <c r="F10047"/>
      <c r="G10047"/>
      <c r="H10047"/>
      <c r="I10047"/>
      <c r="K10047"/>
      <c r="N10047"/>
      <c r="U10047"/>
      <c r="V10047"/>
      <c r="X10047"/>
      <c r="AM10047"/>
      <c r="AN10047"/>
      <c r="AO10047"/>
      <c r="AT10047"/>
      <c r="AV10047"/>
      <c r="AW10047"/>
      <c r="AX10047"/>
      <c r="AY10047"/>
      <c r="AZ10047"/>
      <c r="BD10047"/>
      <c r="BE10047"/>
      <c r="BF10047"/>
      <c r="BG10047"/>
      <c r="DD10047"/>
    </row>
    <row r="10048" spans="2:108" x14ac:dyDescent="0.3">
      <c r="B10048"/>
      <c r="C10048"/>
      <c r="E10048"/>
      <c r="F10048"/>
      <c r="G10048"/>
      <c r="H10048"/>
      <c r="I10048"/>
      <c r="K10048"/>
      <c r="N10048"/>
      <c r="U10048"/>
      <c r="V10048"/>
      <c r="X10048"/>
      <c r="AM10048"/>
      <c r="AO10048"/>
      <c r="AT10048"/>
      <c r="AV10048"/>
      <c r="AW10048"/>
      <c r="AX10048"/>
      <c r="BA10048"/>
    </row>
    <row r="10049" spans="2:108" x14ac:dyDescent="0.3">
      <c r="B10049"/>
      <c r="C10049"/>
      <c r="E10049"/>
      <c r="F10049"/>
      <c r="G10049"/>
      <c r="H10049"/>
      <c r="I10049"/>
      <c r="K10049"/>
      <c r="N10049"/>
      <c r="U10049"/>
      <c r="V10049"/>
      <c r="X10049"/>
      <c r="AM10049"/>
      <c r="AN10049"/>
      <c r="AO10049"/>
      <c r="AT10049"/>
      <c r="AV10049"/>
      <c r="AW10049"/>
      <c r="AX10049"/>
      <c r="AY10049"/>
      <c r="AZ10049"/>
      <c r="BD10049"/>
      <c r="BE10049"/>
      <c r="BF10049"/>
      <c r="BG10049"/>
      <c r="BH10049"/>
      <c r="BS10049"/>
    </row>
    <row r="10050" spans="2:108" x14ac:dyDescent="0.3">
      <c r="B10050"/>
      <c r="C10050"/>
      <c r="E10050"/>
      <c r="F10050"/>
      <c r="G10050"/>
      <c r="H10050"/>
      <c r="I10050"/>
      <c r="K10050"/>
      <c r="N10050"/>
      <c r="U10050"/>
      <c r="V10050"/>
      <c r="X10050"/>
      <c r="AM10050"/>
      <c r="AO10050"/>
      <c r="AT10050"/>
      <c r="AV10050"/>
      <c r="AW10050"/>
      <c r="AX10050"/>
      <c r="BA10050"/>
      <c r="DD10050"/>
    </row>
    <row r="10051" spans="2:108" x14ac:dyDescent="0.3">
      <c r="B10051"/>
      <c r="C10051"/>
      <c r="E10051"/>
      <c r="F10051"/>
      <c r="G10051"/>
      <c r="H10051"/>
      <c r="I10051"/>
      <c r="K10051"/>
      <c r="N10051"/>
      <c r="U10051"/>
      <c r="V10051"/>
      <c r="X10051"/>
      <c r="AM10051"/>
      <c r="AN10051"/>
      <c r="AO10051"/>
      <c r="AT10051"/>
      <c r="AV10051"/>
      <c r="AW10051"/>
      <c r="AX10051"/>
      <c r="AY10051"/>
      <c r="AZ10051"/>
      <c r="BD10051"/>
      <c r="BE10051"/>
      <c r="BF10051"/>
      <c r="BG10051"/>
      <c r="BH10051"/>
    </row>
    <row r="10052" spans="2:108" x14ac:dyDescent="0.3">
      <c r="B10052"/>
      <c r="C10052"/>
      <c r="E10052"/>
      <c r="F10052"/>
      <c r="G10052"/>
      <c r="H10052"/>
      <c r="I10052"/>
      <c r="K10052"/>
      <c r="N10052"/>
      <c r="U10052"/>
      <c r="V10052"/>
      <c r="X10052"/>
      <c r="AM10052"/>
      <c r="AN10052"/>
      <c r="AO10052"/>
      <c r="AT10052"/>
      <c r="AV10052"/>
      <c r="AW10052"/>
      <c r="AX10052"/>
      <c r="AY10052"/>
      <c r="AZ10052"/>
      <c r="BD10052"/>
      <c r="BE10052"/>
      <c r="BF10052"/>
      <c r="BG10052"/>
      <c r="BH10052"/>
    </row>
    <row r="10053" spans="2:108" x14ac:dyDescent="0.3">
      <c r="B10053"/>
      <c r="C10053"/>
      <c r="E10053"/>
      <c r="F10053"/>
      <c r="G10053"/>
      <c r="H10053"/>
      <c r="I10053"/>
      <c r="K10053"/>
      <c r="N10053"/>
      <c r="U10053"/>
      <c r="V10053"/>
      <c r="X10053"/>
      <c r="AM10053"/>
      <c r="AO10053"/>
      <c r="AT10053"/>
      <c r="AV10053"/>
      <c r="AW10053"/>
      <c r="AX10053"/>
      <c r="BA10053"/>
    </row>
    <row r="10054" spans="2:108" x14ac:dyDescent="0.3">
      <c r="B10054"/>
      <c r="C10054"/>
      <c r="E10054"/>
      <c r="F10054"/>
      <c r="G10054"/>
      <c r="H10054"/>
      <c r="I10054"/>
      <c r="K10054"/>
      <c r="N10054"/>
      <c r="U10054"/>
      <c r="V10054"/>
      <c r="X10054"/>
      <c r="AM10054"/>
      <c r="AN10054"/>
      <c r="AO10054"/>
      <c r="AT10054"/>
      <c r="AV10054"/>
      <c r="AW10054"/>
      <c r="AX10054"/>
      <c r="AY10054"/>
      <c r="AZ10054"/>
      <c r="BD10054"/>
      <c r="BE10054"/>
      <c r="BF10054"/>
      <c r="BG10054"/>
      <c r="BH10054"/>
      <c r="BS10054"/>
    </row>
    <row r="10055" spans="2:108" x14ac:dyDescent="0.3">
      <c r="B10055"/>
      <c r="C10055"/>
      <c r="E10055"/>
      <c r="F10055"/>
      <c r="G10055"/>
      <c r="H10055"/>
      <c r="I10055"/>
      <c r="K10055"/>
      <c r="N10055"/>
      <c r="U10055"/>
      <c r="V10055"/>
      <c r="X10055"/>
      <c r="AM10055"/>
      <c r="AO10055"/>
      <c r="AT10055"/>
      <c r="AV10055"/>
      <c r="AW10055"/>
      <c r="AX10055"/>
      <c r="AZ10055"/>
      <c r="BD10055"/>
      <c r="BE10055"/>
      <c r="BF10055"/>
      <c r="BG10055"/>
      <c r="DD10055"/>
    </row>
    <row r="10056" spans="2:108" x14ac:dyDescent="0.3">
      <c r="B10056"/>
      <c r="C10056"/>
      <c r="E10056"/>
      <c r="F10056"/>
      <c r="G10056"/>
      <c r="H10056"/>
      <c r="I10056"/>
      <c r="K10056"/>
      <c r="N10056"/>
      <c r="U10056"/>
      <c r="V10056"/>
      <c r="X10056"/>
      <c r="AM10056"/>
      <c r="AN10056"/>
      <c r="AO10056"/>
      <c r="AT10056"/>
      <c r="AV10056"/>
      <c r="AW10056"/>
      <c r="AX10056"/>
      <c r="AY10056"/>
      <c r="AZ10056"/>
      <c r="BD10056"/>
      <c r="BE10056"/>
      <c r="BF10056"/>
      <c r="BG10056"/>
      <c r="BH10056"/>
    </row>
    <row r="10057" spans="2:108" x14ac:dyDescent="0.3">
      <c r="B10057"/>
      <c r="C10057"/>
      <c r="E10057"/>
      <c r="F10057"/>
      <c r="G10057"/>
      <c r="H10057"/>
      <c r="I10057"/>
      <c r="K10057"/>
      <c r="N10057"/>
      <c r="U10057"/>
      <c r="V10057"/>
      <c r="X10057"/>
      <c r="AM10057"/>
      <c r="AN10057"/>
      <c r="AO10057"/>
      <c r="AT10057"/>
      <c r="AV10057"/>
      <c r="AW10057"/>
      <c r="AX10057"/>
      <c r="AY10057"/>
      <c r="AZ10057"/>
      <c r="BD10057"/>
      <c r="BE10057"/>
      <c r="BF10057"/>
      <c r="BG10057"/>
    </row>
    <row r="10058" spans="2:108" x14ac:dyDescent="0.3">
      <c r="B10058"/>
      <c r="C10058"/>
      <c r="E10058"/>
      <c r="F10058"/>
      <c r="G10058"/>
      <c r="H10058"/>
      <c r="I10058"/>
      <c r="K10058"/>
      <c r="N10058"/>
      <c r="U10058"/>
      <c r="V10058"/>
      <c r="X10058"/>
      <c r="AM10058"/>
      <c r="AO10058"/>
      <c r="AT10058"/>
      <c r="AV10058"/>
      <c r="AW10058"/>
      <c r="AX10058"/>
      <c r="AZ10058"/>
      <c r="BB10058"/>
      <c r="BC10058"/>
      <c r="DD10058"/>
    </row>
    <row r="10059" spans="2:108" x14ac:dyDescent="0.3">
      <c r="B10059"/>
      <c r="C10059"/>
      <c r="E10059"/>
      <c r="F10059"/>
      <c r="G10059"/>
      <c r="H10059"/>
      <c r="I10059"/>
      <c r="K10059"/>
      <c r="N10059"/>
      <c r="U10059"/>
      <c r="V10059"/>
      <c r="X10059"/>
      <c r="AM10059"/>
      <c r="AN10059"/>
      <c r="AO10059"/>
      <c r="AT10059"/>
      <c r="AV10059"/>
      <c r="AW10059"/>
      <c r="AX10059"/>
      <c r="AY10059"/>
      <c r="AZ10059"/>
      <c r="BD10059"/>
      <c r="BE10059"/>
      <c r="BF10059"/>
      <c r="BG10059"/>
    </row>
    <row r="10060" spans="2:108" x14ac:dyDescent="0.3">
      <c r="B10060"/>
      <c r="C10060"/>
      <c r="E10060"/>
      <c r="F10060"/>
      <c r="G10060"/>
      <c r="H10060"/>
      <c r="I10060"/>
      <c r="K10060"/>
      <c r="N10060"/>
      <c r="U10060"/>
      <c r="V10060"/>
      <c r="X10060"/>
      <c r="AM10060"/>
      <c r="AN10060"/>
      <c r="AO10060"/>
      <c r="AT10060"/>
      <c r="AV10060"/>
      <c r="AW10060"/>
      <c r="AX10060"/>
      <c r="AY10060"/>
      <c r="AZ10060"/>
      <c r="BD10060"/>
      <c r="BE10060"/>
      <c r="BF10060"/>
      <c r="BG10060"/>
      <c r="DD10060"/>
    </row>
    <row r="10061" spans="2:108" x14ac:dyDescent="0.3">
      <c r="B10061"/>
      <c r="C10061"/>
      <c r="E10061"/>
      <c r="F10061"/>
      <c r="G10061"/>
      <c r="H10061"/>
      <c r="I10061"/>
      <c r="K10061"/>
      <c r="N10061"/>
      <c r="U10061"/>
      <c r="V10061"/>
      <c r="X10061"/>
      <c r="AM10061"/>
      <c r="AN10061"/>
      <c r="AO10061"/>
      <c r="AT10061"/>
      <c r="AV10061"/>
      <c r="AW10061"/>
      <c r="AX10061"/>
      <c r="AY10061"/>
      <c r="AZ10061"/>
      <c r="BD10061"/>
      <c r="BE10061"/>
      <c r="BF10061"/>
      <c r="BG10061"/>
      <c r="DD10061"/>
    </row>
    <row r="10062" spans="2:108" x14ac:dyDescent="0.3">
      <c r="B10062"/>
      <c r="C10062"/>
      <c r="E10062"/>
      <c r="F10062"/>
      <c r="G10062"/>
      <c r="H10062"/>
      <c r="I10062"/>
      <c r="K10062"/>
      <c r="N10062"/>
      <c r="U10062"/>
      <c r="V10062"/>
      <c r="X10062"/>
      <c r="AM10062"/>
      <c r="AO10062"/>
      <c r="AT10062"/>
      <c r="AV10062"/>
      <c r="AW10062"/>
      <c r="AX10062"/>
      <c r="AZ10062"/>
      <c r="BA10062"/>
      <c r="DD10062"/>
    </row>
    <row r="10063" spans="2:108" x14ac:dyDescent="0.3">
      <c r="B10063"/>
      <c r="C10063"/>
      <c r="E10063"/>
      <c r="F10063"/>
      <c r="G10063"/>
      <c r="H10063"/>
      <c r="I10063"/>
      <c r="K10063"/>
      <c r="N10063"/>
      <c r="U10063"/>
      <c r="V10063"/>
      <c r="X10063"/>
      <c r="AM10063"/>
      <c r="AN10063"/>
      <c r="AO10063"/>
      <c r="AT10063"/>
      <c r="AV10063"/>
      <c r="AW10063"/>
      <c r="AX10063"/>
      <c r="AY10063"/>
      <c r="AZ10063"/>
      <c r="BD10063"/>
      <c r="BE10063"/>
      <c r="BF10063"/>
      <c r="BG10063"/>
    </row>
    <row r="10064" spans="2:108" x14ac:dyDescent="0.3">
      <c r="B10064"/>
      <c r="C10064"/>
      <c r="E10064"/>
      <c r="F10064"/>
      <c r="G10064"/>
      <c r="H10064"/>
      <c r="I10064"/>
      <c r="K10064"/>
      <c r="N10064"/>
      <c r="U10064"/>
      <c r="V10064"/>
      <c r="X10064"/>
      <c r="AM10064"/>
      <c r="AN10064"/>
      <c r="AO10064"/>
      <c r="AT10064"/>
      <c r="AV10064"/>
      <c r="AW10064"/>
      <c r="AX10064"/>
      <c r="AY10064"/>
      <c r="AZ10064"/>
      <c r="BD10064"/>
      <c r="BE10064"/>
      <c r="BF10064"/>
      <c r="BG10064"/>
      <c r="DD10064"/>
    </row>
    <row r="10065" spans="2:108" x14ac:dyDescent="0.3">
      <c r="B10065"/>
      <c r="C10065"/>
      <c r="E10065"/>
      <c r="F10065"/>
      <c r="G10065"/>
      <c r="H10065"/>
      <c r="I10065"/>
      <c r="K10065"/>
      <c r="N10065"/>
      <c r="U10065"/>
      <c r="V10065"/>
      <c r="X10065"/>
      <c r="AM10065"/>
      <c r="AN10065"/>
      <c r="AO10065"/>
      <c r="AT10065"/>
      <c r="AV10065"/>
      <c r="AW10065"/>
      <c r="AX10065"/>
      <c r="AY10065"/>
      <c r="AZ10065"/>
      <c r="BD10065"/>
      <c r="BE10065"/>
      <c r="BF10065"/>
      <c r="BG10065"/>
      <c r="BH10065"/>
      <c r="BS10065"/>
      <c r="DD10065"/>
    </row>
    <row r="10066" spans="2:108" x14ac:dyDescent="0.3">
      <c r="B10066"/>
      <c r="C10066"/>
      <c r="E10066"/>
      <c r="F10066"/>
      <c r="G10066"/>
      <c r="H10066"/>
      <c r="I10066"/>
      <c r="K10066"/>
      <c r="N10066"/>
      <c r="U10066"/>
      <c r="V10066"/>
      <c r="X10066"/>
      <c r="AM10066"/>
      <c r="AN10066"/>
      <c r="AO10066"/>
      <c r="AT10066"/>
      <c r="AV10066"/>
      <c r="AW10066"/>
      <c r="AX10066"/>
      <c r="AY10066"/>
      <c r="AZ10066"/>
      <c r="BD10066"/>
      <c r="BE10066"/>
      <c r="BF10066"/>
      <c r="BG10066"/>
      <c r="DD10066"/>
    </row>
    <row r="10067" spans="2:108" x14ac:dyDescent="0.3">
      <c r="B10067"/>
      <c r="C10067"/>
      <c r="E10067"/>
      <c r="F10067"/>
      <c r="G10067"/>
      <c r="H10067"/>
      <c r="I10067"/>
      <c r="K10067"/>
      <c r="N10067"/>
      <c r="U10067"/>
      <c r="V10067"/>
      <c r="X10067"/>
      <c r="AM10067"/>
      <c r="AO10067"/>
      <c r="AT10067"/>
      <c r="AV10067"/>
      <c r="AW10067"/>
      <c r="AX10067"/>
      <c r="BA10067"/>
    </row>
    <row r="10068" spans="2:108" x14ac:dyDescent="0.3">
      <c r="B10068"/>
      <c r="C10068"/>
      <c r="E10068"/>
      <c r="F10068"/>
      <c r="G10068"/>
      <c r="H10068"/>
      <c r="I10068"/>
      <c r="K10068"/>
      <c r="N10068"/>
      <c r="U10068"/>
      <c r="V10068"/>
      <c r="X10068"/>
      <c r="AM10068"/>
      <c r="AO10068"/>
      <c r="AT10068"/>
      <c r="AV10068"/>
      <c r="AW10068"/>
      <c r="AX10068"/>
      <c r="BA10068"/>
      <c r="DD10068"/>
    </row>
    <row r="10069" spans="2:108" x14ac:dyDescent="0.3">
      <c r="B10069"/>
      <c r="C10069"/>
      <c r="E10069"/>
      <c r="F10069"/>
      <c r="G10069"/>
      <c r="H10069"/>
      <c r="I10069"/>
      <c r="K10069"/>
      <c r="N10069"/>
      <c r="U10069"/>
      <c r="V10069"/>
      <c r="X10069"/>
      <c r="AM10069"/>
      <c r="AO10069"/>
      <c r="AT10069"/>
      <c r="AV10069"/>
      <c r="AW10069"/>
      <c r="AX10069"/>
      <c r="BA10069"/>
      <c r="DD10069"/>
    </row>
    <row r="10070" spans="2:108" x14ac:dyDescent="0.3">
      <c r="B10070"/>
      <c r="C10070"/>
      <c r="E10070"/>
      <c r="F10070"/>
      <c r="G10070"/>
      <c r="H10070"/>
      <c r="I10070"/>
      <c r="K10070"/>
      <c r="N10070"/>
      <c r="U10070"/>
      <c r="V10070"/>
      <c r="X10070"/>
      <c r="AM10070"/>
      <c r="AN10070"/>
      <c r="AO10070"/>
      <c r="AT10070"/>
      <c r="AV10070"/>
      <c r="AW10070"/>
      <c r="AX10070"/>
      <c r="AY10070"/>
      <c r="AZ10070"/>
      <c r="BD10070"/>
      <c r="BE10070"/>
      <c r="BF10070"/>
      <c r="BG10070"/>
      <c r="BH10070"/>
      <c r="BS10070"/>
    </row>
    <row r="10071" spans="2:108" x14ac:dyDescent="0.3">
      <c r="B10071"/>
      <c r="C10071"/>
      <c r="E10071"/>
      <c r="F10071"/>
      <c r="G10071"/>
      <c r="H10071"/>
      <c r="I10071"/>
      <c r="K10071"/>
      <c r="N10071"/>
      <c r="U10071"/>
      <c r="V10071"/>
      <c r="X10071"/>
      <c r="AM10071"/>
      <c r="AO10071"/>
      <c r="AT10071"/>
      <c r="AV10071"/>
      <c r="AW10071"/>
      <c r="AX10071"/>
      <c r="AZ10071"/>
      <c r="BA10071"/>
      <c r="DD10071"/>
    </row>
    <row r="10072" spans="2:108" x14ac:dyDescent="0.3">
      <c r="B10072"/>
      <c r="C10072"/>
      <c r="E10072"/>
      <c r="F10072"/>
      <c r="G10072"/>
      <c r="H10072"/>
      <c r="I10072"/>
      <c r="K10072"/>
      <c r="N10072"/>
      <c r="U10072"/>
      <c r="V10072"/>
      <c r="X10072"/>
      <c r="AM10072"/>
      <c r="AN10072"/>
      <c r="AO10072"/>
      <c r="AT10072"/>
      <c r="AV10072"/>
      <c r="AW10072"/>
      <c r="AX10072"/>
      <c r="AY10072"/>
      <c r="AZ10072"/>
      <c r="BD10072"/>
      <c r="BE10072"/>
      <c r="BF10072"/>
      <c r="BG10072"/>
      <c r="BH10072"/>
    </row>
    <row r="10073" spans="2:108" x14ac:dyDescent="0.3">
      <c r="B10073"/>
      <c r="C10073"/>
      <c r="E10073"/>
      <c r="F10073"/>
      <c r="G10073"/>
      <c r="H10073"/>
      <c r="I10073"/>
      <c r="K10073"/>
      <c r="N10073"/>
      <c r="U10073"/>
      <c r="V10073"/>
      <c r="X10073"/>
      <c r="AM10073"/>
      <c r="AO10073"/>
      <c r="AT10073"/>
      <c r="AV10073"/>
      <c r="AW10073"/>
      <c r="AX10073"/>
      <c r="BA10073"/>
      <c r="DD10073"/>
    </row>
    <row r="10074" spans="2:108" x14ac:dyDescent="0.3">
      <c r="B10074"/>
      <c r="C10074"/>
      <c r="E10074"/>
      <c r="F10074"/>
      <c r="G10074"/>
      <c r="H10074"/>
      <c r="I10074"/>
      <c r="K10074"/>
      <c r="N10074"/>
      <c r="U10074"/>
      <c r="V10074"/>
      <c r="X10074"/>
      <c r="AM10074"/>
      <c r="AO10074"/>
      <c r="AT10074"/>
      <c r="AV10074"/>
      <c r="AW10074"/>
      <c r="AX10074"/>
      <c r="BA10074"/>
      <c r="DD10074"/>
    </row>
    <row r="10075" spans="2:108" x14ac:dyDescent="0.3">
      <c r="B10075"/>
      <c r="C10075"/>
      <c r="E10075"/>
      <c r="F10075"/>
      <c r="G10075"/>
      <c r="H10075"/>
      <c r="I10075"/>
      <c r="K10075"/>
      <c r="N10075"/>
      <c r="U10075"/>
      <c r="V10075"/>
      <c r="X10075"/>
      <c r="AM10075"/>
      <c r="AO10075"/>
      <c r="AT10075"/>
      <c r="AV10075"/>
      <c r="AW10075"/>
      <c r="AX10075"/>
      <c r="BA10075"/>
      <c r="DD10075"/>
    </row>
    <row r="10076" spans="2:108" x14ac:dyDescent="0.3">
      <c r="B10076"/>
      <c r="C10076"/>
      <c r="E10076"/>
      <c r="F10076"/>
      <c r="G10076"/>
      <c r="H10076"/>
      <c r="I10076"/>
      <c r="K10076"/>
      <c r="N10076"/>
      <c r="U10076"/>
      <c r="V10076"/>
      <c r="X10076"/>
      <c r="AM10076"/>
      <c r="AO10076"/>
      <c r="AT10076"/>
      <c r="AV10076"/>
      <c r="AW10076"/>
      <c r="AX10076"/>
      <c r="AZ10076"/>
      <c r="BD10076"/>
      <c r="BE10076"/>
      <c r="BF10076"/>
      <c r="BG10076"/>
      <c r="DD10076"/>
    </row>
    <row r="10077" spans="2:108" x14ac:dyDescent="0.3">
      <c r="B10077"/>
      <c r="C10077"/>
      <c r="E10077"/>
      <c r="F10077"/>
      <c r="G10077"/>
      <c r="H10077"/>
      <c r="I10077"/>
      <c r="K10077"/>
      <c r="N10077"/>
      <c r="U10077"/>
      <c r="V10077"/>
      <c r="X10077"/>
      <c r="AM10077"/>
      <c r="AN10077"/>
      <c r="AO10077"/>
      <c r="AT10077"/>
      <c r="AV10077"/>
      <c r="AW10077"/>
      <c r="AX10077"/>
      <c r="AY10077"/>
      <c r="AZ10077"/>
      <c r="BD10077"/>
      <c r="BE10077"/>
      <c r="BF10077"/>
      <c r="BG10077"/>
    </row>
    <row r="10078" spans="2:108" x14ac:dyDescent="0.3">
      <c r="B10078"/>
      <c r="C10078"/>
      <c r="E10078"/>
      <c r="F10078"/>
      <c r="G10078"/>
      <c r="H10078"/>
      <c r="I10078"/>
      <c r="K10078"/>
      <c r="N10078"/>
      <c r="U10078"/>
      <c r="V10078"/>
      <c r="X10078"/>
      <c r="AM10078"/>
      <c r="AN10078"/>
      <c r="AO10078"/>
      <c r="AT10078"/>
      <c r="AV10078"/>
      <c r="AW10078"/>
      <c r="AX10078"/>
      <c r="AY10078"/>
      <c r="AZ10078"/>
      <c r="BD10078"/>
      <c r="BE10078"/>
      <c r="BF10078"/>
      <c r="BG10078"/>
      <c r="DD10078"/>
    </row>
    <row r="10079" spans="2:108" x14ac:dyDescent="0.3">
      <c r="B10079"/>
      <c r="C10079"/>
      <c r="E10079"/>
      <c r="F10079"/>
      <c r="G10079"/>
      <c r="H10079"/>
      <c r="I10079"/>
      <c r="K10079"/>
      <c r="N10079"/>
      <c r="U10079"/>
      <c r="V10079"/>
      <c r="X10079"/>
      <c r="AM10079"/>
      <c r="AN10079"/>
      <c r="AO10079"/>
      <c r="AT10079"/>
      <c r="AV10079"/>
      <c r="AW10079"/>
      <c r="AX10079"/>
      <c r="AY10079"/>
      <c r="AZ10079"/>
      <c r="BD10079"/>
      <c r="BE10079"/>
      <c r="BF10079"/>
      <c r="BG10079"/>
      <c r="BH10079"/>
    </row>
    <row r="10080" spans="2:108" x14ac:dyDescent="0.3">
      <c r="B10080"/>
      <c r="C10080"/>
      <c r="E10080"/>
      <c r="F10080"/>
      <c r="G10080"/>
      <c r="H10080"/>
      <c r="I10080"/>
      <c r="K10080"/>
      <c r="N10080"/>
      <c r="U10080"/>
      <c r="V10080"/>
      <c r="X10080"/>
      <c r="AM10080"/>
      <c r="AO10080"/>
      <c r="AT10080"/>
      <c r="AV10080"/>
      <c r="AW10080"/>
      <c r="AX10080"/>
      <c r="AZ10080"/>
      <c r="BD10080"/>
      <c r="BE10080"/>
      <c r="BF10080"/>
      <c r="BG10080"/>
      <c r="DD10080"/>
    </row>
    <row r="10081" spans="2:108" x14ac:dyDescent="0.3">
      <c r="B10081"/>
      <c r="C10081"/>
      <c r="E10081"/>
      <c r="F10081"/>
      <c r="G10081"/>
      <c r="H10081"/>
      <c r="I10081"/>
      <c r="K10081"/>
      <c r="N10081"/>
      <c r="U10081"/>
      <c r="V10081"/>
      <c r="X10081"/>
      <c r="AM10081"/>
      <c r="AN10081"/>
      <c r="AO10081"/>
      <c r="AT10081"/>
      <c r="AV10081"/>
      <c r="AW10081"/>
      <c r="AX10081"/>
      <c r="AY10081"/>
      <c r="AZ10081"/>
      <c r="BD10081"/>
      <c r="BE10081"/>
      <c r="BF10081"/>
      <c r="BG10081"/>
    </row>
    <row r="10082" spans="2:108" x14ac:dyDescent="0.3">
      <c r="B10082"/>
      <c r="C10082"/>
      <c r="E10082"/>
      <c r="F10082"/>
      <c r="G10082"/>
      <c r="H10082"/>
      <c r="I10082"/>
      <c r="K10082"/>
      <c r="N10082"/>
      <c r="U10082"/>
      <c r="V10082"/>
      <c r="X10082"/>
      <c r="AM10082"/>
      <c r="AO10082"/>
      <c r="AT10082"/>
      <c r="AV10082"/>
      <c r="AW10082"/>
      <c r="AX10082"/>
      <c r="AZ10082"/>
      <c r="BD10082"/>
      <c r="BE10082"/>
      <c r="BF10082"/>
      <c r="BG10082"/>
      <c r="DD10082"/>
    </row>
    <row r="10083" spans="2:108" x14ac:dyDescent="0.3">
      <c r="B10083"/>
      <c r="C10083"/>
      <c r="E10083"/>
      <c r="F10083"/>
      <c r="G10083"/>
      <c r="H10083"/>
      <c r="I10083"/>
      <c r="K10083"/>
      <c r="N10083"/>
      <c r="U10083"/>
      <c r="V10083"/>
      <c r="X10083"/>
      <c r="AM10083"/>
      <c r="AN10083"/>
      <c r="AO10083"/>
      <c r="AT10083"/>
      <c r="AV10083"/>
      <c r="AW10083"/>
      <c r="AX10083"/>
      <c r="AY10083"/>
      <c r="AZ10083"/>
      <c r="BD10083"/>
      <c r="BE10083"/>
      <c r="BF10083"/>
      <c r="BG10083"/>
    </row>
    <row r="10084" spans="2:108" x14ac:dyDescent="0.3">
      <c r="B10084"/>
      <c r="C10084"/>
      <c r="E10084"/>
      <c r="F10084"/>
      <c r="G10084"/>
      <c r="H10084"/>
      <c r="I10084"/>
      <c r="K10084"/>
      <c r="N10084"/>
      <c r="U10084"/>
      <c r="V10084"/>
      <c r="X10084"/>
      <c r="AM10084"/>
      <c r="AO10084"/>
      <c r="AT10084"/>
      <c r="AV10084"/>
      <c r="AW10084"/>
      <c r="AX10084"/>
      <c r="BA10084"/>
      <c r="DD10084"/>
    </row>
    <row r="10085" spans="2:108" x14ac:dyDescent="0.3">
      <c r="B10085"/>
      <c r="C10085"/>
      <c r="E10085"/>
      <c r="F10085"/>
      <c r="G10085"/>
      <c r="H10085"/>
      <c r="I10085"/>
      <c r="K10085"/>
      <c r="N10085"/>
      <c r="U10085"/>
      <c r="V10085"/>
      <c r="X10085"/>
      <c r="AM10085"/>
      <c r="AO10085"/>
      <c r="AT10085"/>
      <c r="AV10085"/>
      <c r="AW10085"/>
      <c r="AX10085"/>
      <c r="BA10085"/>
    </row>
    <row r="10086" spans="2:108" x14ac:dyDescent="0.3">
      <c r="B10086"/>
      <c r="C10086"/>
      <c r="E10086"/>
      <c r="F10086"/>
      <c r="G10086"/>
      <c r="H10086"/>
      <c r="I10086"/>
      <c r="K10086"/>
      <c r="N10086"/>
      <c r="U10086"/>
      <c r="V10086"/>
      <c r="X10086"/>
      <c r="AM10086"/>
      <c r="AN10086"/>
      <c r="AO10086"/>
      <c r="AT10086"/>
      <c r="AV10086"/>
      <c r="AW10086"/>
      <c r="AX10086"/>
      <c r="AY10086"/>
      <c r="AZ10086"/>
      <c r="BD10086"/>
      <c r="BE10086"/>
      <c r="BF10086"/>
      <c r="BG10086"/>
      <c r="DD10086"/>
    </row>
    <row r="10087" spans="2:108" x14ac:dyDescent="0.3">
      <c r="B10087"/>
      <c r="C10087"/>
      <c r="E10087"/>
      <c r="F10087"/>
      <c r="G10087"/>
      <c r="H10087"/>
      <c r="I10087"/>
      <c r="K10087"/>
      <c r="N10087"/>
      <c r="U10087"/>
      <c r="V10087"/>
      <c r="X10087"/>
      <c r="AM10087"/>
      <c r="AN10087"/>
      <c r="AO10087"/>
      <c r="AT10087"/>
      <c r="AV10087"/>
      <c r="AW10087"/>
      <c r="AX10087"/>
      <c r="AY10087"/>
      <c r="AZ10087"/>
      <c r="BD10087"/>
      <c r="BE10087"/>
      <c r="BF10087"/>
      <c r="BG10087"/>
      <c r="DD10087"/>
    </row>
    <row r="10088" spans="2:108" x14ac:dyDescent="0.3">
      <c r="B10088"/>
      <c r="C10088"/>
      <c r="E10088"/>
      <c r="F10088"/>
      <c r="G10088"/>
      <c r="H10088"/>
      <c r="I10088"/>
      <c r="K10088"/>
      <c r="N10088"/>
      <c r="U10088"/>
      <c r="V10088"/>
      <c r="X10088"/>
      <c r="AM10088"/>
      <c r="AN10088"/>
      <c r="AO10088"/>
      <c r="AT10088"/>
      <c r="AV10088"/>
      <c r="AW10088"/>
      <c r="AX10088"/>
      <c r="AY10088"/>
      <c r="AZ10088"/>
      <c r="BD10088"/>
      <c r="BE10088"/>
      <c r="BF10088"/>
      <c r="BG10088"/>
    </row>
    <row r="10089" spans="2:108" x14ac:dyDescent="0.3">
      <c r="B10089"/>
      <c r="C10089"/>
      <c r="E10089"/>
      <c r="F10089"/>
      <c r="G10089"/>
      <c r="H10089"/>
      <c r="I10089"/>
      <c r="K10089"/>
      <c r="N10089"/>
      <c r="U10089"/>
      <c r="V10089"/>
      <c r="X10089"/>
      <c r="AM10089"/>
      <c r="AO10089"/>
      <c r="AT10089"/>
      <c r="AV10089"/>
      <c r="AW10089"/>
      <c r="AX10089"/>
      <c r="AZ10089"/>
      <c r="BB10089"/>
      <c r="BC10089"/>
      <c r="DD10089"/>
    </row>
    <row r="10090" spans="2:108" x14ac:dyDescent="0.3">
      <c r="B10090"/>
      <c r="C10090"/>
      <c r="E10090"/>
      <c r="F10090"/>
      <c r="G10090"/>
      <c r="H10090"/>
      <c r="I10090"/>
      <c r="K10090"/>
      <c r="N10090"/>
      <c r="U10090"/>
      <c r="V10090"/>
      <c r="X10090"/>
      <c r="AM10090"/>
      <c r="AN10090"/>
      <c r="AO10090"/>
      <c r="AT10090"/>
      <c r="AV10090"/>
      <c r="AW10090"/>
      <c r="AX10090"/>
      <c r="AY10090"/>
      <c r="AZ10090"/>
      <c r="BD10090"/>
      <c r="BE10090"/>
      <c r="BF10090"/>
      <c r="BG10090"/>
      <c r="DD10090"/>
    </row>
    <row r="10091" spans="2:108" x14ac:dyDescent="0.3">
      <c r="B10091"/>
      <c r="C10091"/>
      <c r="E10091"/>
      <c r="F10091"/>
      <c r="G10091"/>
      <c r="H10091"/>
      <c r="I10091"/>
      <c r="K10091"/>
      <c r="N10091"/>
      <c r="U10091"/>
      <c r="V10091"/>
      <c r="X10091"/>
      <c r="AM10091"/>
      <c r="AN10091"/>
      <c r="AO10091"/>
      <c r="AT10091"/>
      <c r="AV10091"/>
      <c r="AW10091"/>
      <c r="AX10091"/>
      <c r="AY10091"/>
      <c r="AZ10091"/>
      <c r="BD10091"/>
      <c r="BE10091"/>
      <c r="BF10091"/>
      <c r="BG10091"/>
      <c r="DD10091"/>
    </row>
    <row r="10092" spans="2:108" x14ac:dyDescent="0.3">
      <c r="B10092"/>
      <c r="C10092"/>
      <c r="E10092"/>
      <c r="F10092"/>
      <c r="G10092"/>
      <c r="H10092"/>
      <c r="I10092"/>
      <c r="K10092"/>
      <c r="N10092"/>
      <c r="U10092"/>
      <c r="V10092"/>
      <c r="X10092"/>
      <c r="AM10092"/>
      <c r="AO10092"/>
      <c r="AT10092"/>
      <c r="AV10092"/>
      <c r="AW10092"/>
      <c r="AX10092"/>
      <c r="BA10092"/>
      <c r="DD10092"/>
    </row>
    <row r="10093" spans="2:108" x14ac:dyDescent="0.3">
      <c r="B10093"/>
      <c r="C10093"/>
      <c r="E10093"/>
      <c r="F10093"/>
      <c r="G10093"/>
      <c r="H10093"/>
      <c r="I10093"/>
      <c r="K10093"/>
      <c r="N10093"/>
      <c r="U10093"/>
      <c r="V10093"/>
      <c r="X10093"/>
      <c r="Y10093"/>
      <c r="AM10093"/>
      <c r="AO10093"/>
      <c r="AT10093"/>
      <c r="AV10093"/>
      <c r="AW10093"/>
      <c r="AX10093"/>
      <c r="BA10093"/>
      <c r="DD10093"/>
    </row>
    <row r="10094" spans="2:108" x14ac:dyDescent="0.3">
      <c r="B10094"/>
      <c r="C10094"/>
      <c r="E10094"/>
      <c r="F10094"/>
      <c r="G10094"/>
      <c r="H10094"/>
      <c r="I10094"/>
      <c r="K10094"/>
      <c r="N10094"/>
      <c r="U10094"/>
      <c r="V10094"/>
      <c r="X10094"/>
      <c r="AM10094"/>
      <c r="AO10094"/>
      <c r="AT10094"/>
      <c r="AV10094"/>
      <c r="AW10094"/>
      <c r="AX10094"/>
      <c r="BA10094"/>
      <c r="DD10094"/>
    </row>
    <row r="10095" spans="2:108" x14ac:dyDescent="0.3">
      <c r="B10095"/>
      <c r="C10095"/>
      <c r="E10095"/>
      <c r="F10095"/>
      <c r="G10095"/>
      <c r="H10095"/>
      <c r="I10095"/>
      <c r="K10095"/>
      <c r="N10095"/>
      <c r="U10095"/>
      <c r="V10095"/>
      <c r="X10095"/>
      <c r="AM10095"/>
      <c r="AN10095"/>
      <c r="AO10095"/>
      <c r="AT10095"/>
      <c r="AV10095"/>
      <c r="AW10095"/>
      <c r="AX10095"/>
      <c r="AY10095"/>
      <c r="AZ10095"/>
      <c r="BD10095"/>
      <c r="BE10095"/>
      <c r="BF10095"/>
      <c r="BG10095"/>
      <c r="DD10095"/>
    </row>
    <row r="10096" spans="2:108" x14ac:dyDescent="0.3">
      <c r="B10096"/>
      <c r="C10096"/>
      <c r="E10096"/>
      <c r="F10096"/>
      <c r="G10096"/>
      <c r="H10096"/>
      <c r="I10096"/>
      <c r="K10096"/>
      <c r="N10096"/>
      <c r="U10096"/>
      <c r="V10096"/>
      <c r="X10096"/>
      <c r="AM10096"/>
      <c r="AO10096"/>
      <c r="AT10096"/>
      <c r="AV10096"/>
      <c r="AW10096"/>
      <c r="AX10096"/>
      <c r="BA10096"/>
      <c r="DD10096"/>
    </row>
    <row r="10097" spans="2:108" x14ac:dyDescent="0.3">
      <c r="B10097"/>
      <c r="C10097"/>
      <c r="E10097"/>
      <c r="F10097"/>
      <c r="G10097"/>
      <c r="H10097"/>
      <c r="I10097"/>
      <c r="K10097"/>
      <c r="N10097"/>
      <c r="U10097"/>
      <c r="V10097"/>
      <c r="X10097"/>
      <c r="AM10097"/>
      <c r="AO10097"/>
      <c r="AT10097"/>
      <c r="AV10097"/>
      <c r="AW10097"/>
      <c r="AX10097"/>
      <c r="BA10097"/>
      <c r="DD10097"/>
    </row>
    <row r="10098" spans="2:108" x14ac:dyDescent="0.3">
      <c r="B10098"/>
      <c r="C10098"/>
      <c r="E10098"/>
      <c r="F10098"/>
      <c r="G10098"/>
      <c r="H10098"/>
      <c r="I10098"/>
      <c r="K10098"/>
      <c r="N10098"/>
      <c r="U10098"/>
      <c r="V10098"/>
      <c r="X10098"/>
      <c r="AM10098"/>
      <c r="AO10098"/>
      <c r="AT10098"/>
      <c r="AV10098"/>
      <c r="AW10098"/>
      <c r="AX10098"/>
      <c r="AZ10098"/>
      <c r="BD10098"/>
      <c r="BE10098"/>
      <c r="BF10098"/>
      <c r="BG10098"/>
    </row>
    <row r="10099" spans="2:108" x14ac:dyDescent="0.3">
      <c r="B10099"/>
      <c r="C10099"/>
      <c r="E10099"/>
      <c r="F10099"/>
      <c r="G10099"/>
      <c r="H10099"/>
      <c r="I10099"/>
      <c r="K10099"/>
      <c r="N10099"/>
      <c r="U10099"/>
      <c r="V10099"/>
      <c r="X10099"/>
      <c r="AM10099"/>
      <c r="AN10099"/>
      <c r="AO10099"/>
      <c r="AT10099"/>
      <c r="AV10099"/>
      <c r="AW10099"/>
      <c r="AX10099"/>
      <c r="AY10099"/>
      <c r="AZ10099"/>
      <c r="BD10099"/>
      <c r="BE10099"/>
      <c r="BF10099"/>
      <c r="BG10099"/>
    </row>
    <row r="10100" spans="2:108" x14ac:dyDescent="0.3">
      <c r="B10100"/>
      <c r="C10100"/>
      <c r="E10100"/>
      <c r="F10100"/>
      <c r="G10100"/>
      <c r="H10100"/>
      <c r="I10100"/>
      <c r="K10100"/>
      <c r="N10100"/>
      <c r="U10100"/>
      <c r="V10100"/>
      <c r="X10100"/>
      <c r="AM10100"/>
      <c r="AN10100"/>
      <c r="AO10100"/>
      <c r="AT10100"/>
      <c r="AV10100"/>
      <c r="AW10100"/>
      <c r="AX10100"/>
      <c r="AY10100"/>
      <c r="AZ10100"/>
      <c r="BD10100"/>
      <c r="BE10100"/>
      <c r="BF10100"/>
      <c r="BG10100"/>
    </row>
    <row r="10101" spans="2:108" x14ac:dyDescent="0.3">
      <c r="B10101"/>
      <c r="C10101"/>
      <c r="E10101"/>
      <c r="F10101"/>
      <c r="G10101"/>
      <c r="H10101"/>
      <c r="I10101"/>
      <c r="K10101"/>
      <c r="N10101"/>
      <c r="U10101"/>
      <c r="V10101"/>
      <c r="X10101"/>
      <c r="Y10101"/>
      <c r="AK10101"/>
      <c r="AM10101"/>
      <c r="AN10101"/>
      <c r="AO10101"/>
      <c r="AT10101"/>
      <c r="AV10101"/>
      <c r="AW10101"/>
      <c r="AX10101"/>
      <c r="AY10101"/>
      <c r="AZ10101"/>
      <c r="BD10101"/>
      <c r="BE10101"/>
      <c r="BF10101"/>
      <c r="BG10101"/>
    </row>
    <row r="10102" spans="2:108" x14ac:dyDescent="0.3">
      <c r="B10102"/>
      <c r="C10102"/>
      <c r="E10102"/>
      <c r="F10102"/>
      <c r="G10102"/>
      <c r="H10102"/>
      <c r="I10102"/>
      <c r="K10102"/>
      <c r="N10102"/>
      <c r="U10102"/>
      <c r="V10102"/>
      <c r="X10102"/>
      <c r="AM10102"/>
      <c r="AO10102"/>
      <c r="AT10102"/>
      <c r="AV10102"/>
      <c r="AW10102"/>
      <c r="AX10102"/>
      <c r="BA10102"/>
    </row>
    <row r="10103" spans="2:108" x14ac:dyDescent="0.3">
      <c r="B10103"/>
      <c r="C10103"/>
      <c r="E10103"/>
      <c r="F10103"/>
      <c r="G10103"/>
      <c r="H10103"/>
      <c r="I10103"/>
      <c r="K10103"/>
      <c r="N10103"/>
      <c r="U10103"/>
      <c r="V10103"/>
      <c r="X10103"/>
      <c r="AM10103"/>
      <c r="AN10103"/>
      <c r="AO10103"/>
      <c r="AT10103"/>
      <c r="AV10103"/>
      <c r="AW10103"/>
      <c r="AX10103"/>
      <c r="AY10103"/>
      <c r="AZ10103"/>
      <c r="BD10103"/>
      <c r="BE10103"/>
      <c r="BF10103"/>
      <c r="BG10103"/>
      <c r="BH10103"/>
    </row>
    <row r="10104" spans="2:108" x14ac:dyDescent="0.3">
      <c r="B10104"/>
      <c r="C10104"/>
      <c r="E10104"/>
      <c r="F10104"/>
      <c r="G10104"/>
      <c r="H10104"/>
      <c r="I10104"/>
      <c r="K10104"/>
      <c r="N10104"/>
      <c r="U10104"/>
      <c r="V10104"/>
      <c r="X10104"/>
      <c r="AM10104"/>
      <c r="AN10104"/>
      <c r="AO10104"/>
      <c r="AT10104"/>
      <c r="AV10104"/>
      <c r="AW10104"/>
      <c r="AX10104"/>
      <c r="AY10104"/>
      <c r="AZ10104"/>
      <c r="BD10104"/>
      <c r="BE10104"/>
      <c r="BF10104"/>
      <c r="BG10104"/>
    </row>
    <row r="10105" spans="2:108" x14ac:dyDescent="0.3">
      <c r="B10105"/>
      <c r="C10105"/>
      <c r="E10105"/>
      <c r="F10105"/>
      <c r="G10105"/>
      <c r="H10105"/>
      <c r="I10105"/>
      <c r="K10105"/>
      <c r="N10105"/>
      <c r="U10105"/>
      <c r="V10105"/>
      <c r="X10105"/>
      <c r="AM10105"/>
      <c r="AO10105"/>
      <c r="AT10105"/>
      <c r="AV10105"/>
      <c r="AW10105"/>
      <c r="AX10105"/>
      <c r="BA10105"/>
    </row>
    <row r="10106" spans="2:108" x14ac:dyDescent="0.3">
      <c r="B10106"/>
      <c r="C10106"/>
      <c r="E10106"/>
      <c r="F10106"/>
      <c r="G10106"/>
      <c r="H10106"/>
      <c r="I10106"/>
      <c r="K10106"/>
      <c r="N10106"/>
      <c r="U10106"/>
      <c r="V10106"/>
      <c r="X10106"/>
      <c r="AM10106"/>
      <c r="AO10106"/>
      <c r="AT10106"/>
      <c r="AV10106"/>
      <c r="AW10106"/>
      <c r="AX10106"/>
      <c r="BA10106"/>
    </row>
    <row r="10107" spans="2:108" x14ac:dyDescent="0.3">
      <c r="B10107"/>
      <c r="C10107"/>
      <c r="E10107"/>
      <c r="F10107"/>
      <c r="G10107"/>
      <c r="H10107"/>
      <c r="I10107"/>
      <c r="K10107"/>
      <c r="N10107"/>
      <c r="U10107"/>
      <c r="V10107"/>
      <c r="X10107"/>
      <c r="AM10107"/>
      <c r="AN10107"/>
      <c r="AO10107"/>
      <c r="AT10107"/>
      <c r="AV10107"/>
      <c r="AW10107"/>
      <c r="AX10107"/>
      <c r="AY10107"/>
      <c r="AZ10107"/>
      <c r="BD10107"/>
      <c r="BE10107"/>
      <c r="BF10107"/>
      <c r="BG10107"/>
      <c r="BH10107"/>
      <c r="BS10107"/>
    </row>
    <row r="10108" spans="2:108" x14ac:dyDescent="0.3">
      <c r="B10108"/>
      <c r="C10108"/>
      <c r="E10108"/>
      <c r="F10108"/>
      <c r="G10108"/>
      <c r="H10108"/>
      <c r="I10108"/>
      <c r="K10108"/>
      <c r="N10108"/>
      <c r="U10108"/>
      <c r="V10108"/>
      <c r="X10108"/>
      <c r="AM10108"/>
      <c r="AN10108"/>
      <c r="AO10108"/>
      <c r="AT10108"/>
      <c r="AV10108"/>
      <c r="AW10108"/>
      <c r="AX10108"/>
      <c r="AY10108"/>
      <c r="AZ10108"/>
      <c r="BD10108"/>
      <c r="BE10108"/>
      <c r="BF10108"/>
      <c r="BG10108"/>
      <c r="BH10108"/>
      <c r="BS10108"/>
    </row>
    <row r="10109" spans="2:108" x14ac:dyDescent="0.3">
      <c r="B10109"/>
      <c r="C10109"/>
      <c r="E10109"/>
      <c r="F10109"/>
      <c r="G10109"/>
      <c r="H10109"/>
      <c r="I10109"/>
      <c r="K10109"/>
      <c r="N10109"/>
      <c r="U10109"/>
      <c r="V10109"/>
      <c r="X10109"/>
      <c r="AM10109"/>
      <c r="AN10109"/>
      <c r="AO10109"/>
      <c r="AT10109"/>
      <c r="AV10109"/>
      <c r="AW10109"/>
      <c r="AX10109"/>
      <c r="AY10109"/>
      <c r="AZ10109"/>
      <c r="BD10109"/>
      <c r="BE10109"/>
      <c r="BF10109"/>
      <c r="BG10109"/>
    </row>
    <row r="10110" spans="2:108" x14ac:dyDescent="0.3">
      <c r="B10110"/>
      <c r="C10110"/>
      <c r="E10110"/>
      <c r="F10110"/>
      <c r="G10110"/>
      <c r="H10110"/>
      <c r="I10110"/>
      <c r="K10110"/>
      <c r="N10110"/>
      <c r="U10110"/>
      <c r="V10110"/>
      <c r="X10110"/>
      <c r="AM10110"/>
      <c r="AO10110"/>
      <c r="AT10110"/>
      <c r="AV10110"/>
      <c r="AW10110"/>
      <c r="AX10110"/>
      <c r="BA10110"/>
      <c r="DD10110"/>
    </row>
    <row r="10111" spans="2:108" x14ac:dyDescent="0.3">
      <c r="B10111"/>
      <c r="C10111"/>
      <c r="E10111"/>
      <c r="F10111"/>
      <c r="G10111"/>
      <c r="H10111"/>
      <c r="I10111"/>
      <c r="K10111"/>
      <c r="N10111"/>
      <c r="U10111"/>
      <c r="V10111"/>
      <c r="X10111"/>
      <c r="AM10111"/>
      <c r="AN10111"/>
      <c r="AO10111"/>
      <c r="AT10111"/>
      <c r="AV10111"/>
      <c r="AW10111"/>
      <c r="AX10111"/>
      <c r="AY10111"/>
      <c r="AZ10111"/>
      <c r="BD10111"/>
      <c r="BE10111"/>
      <c r="BF10111"/>
      <c r="BG10111"/>
    </row>
    <row r="10112" spans="2:108" x14ac:dyDescent="0.3">
      <c r="B10112"/>
      <c r="C10112"/>
      <c r="E10112"/>
      <c r="F10112"/>
      <c r="G10112"/>
      <c r="H10112"/>
      <c r="I10112"/>
      <c r="K10112"/>
      <c r="N10112"/>
      <c r="U10112"/>
      <c r="V10112"/>
      <c r="X10112"/>
      <c r="AM10112"/>
      <c r="AO10112"/>
      <c r="AT10112"/>
      <c r="AV10112"/>
      <c r="AW10112"/>
      <c r="AX10112"/>
      <c r="BA10112"/>
    </row>
    <row r="10113" spans="2:108" x14ac:dyDescent="0.3">
      <c r="B10113"/>
      <c r="C10113"/>
      <c r="E10113"/>
      <c r="F10113"/>
      <c r="G10113"/>
      <c r="H10113"/>
      <c r="I10113"/>
      <c r="K10113"/>
      <c r="N10113"/>
      <c r="U10113"/>
      <c r="V10113"/>
      <c r="X10113"/>
      <c r="AM10113"/>
      <c r="AN10113"/>
      <c r="AO10113"/>
      <c r="AT10113"/>
      <c r="AV10113"/>
      <c r="AW10113"/>
      <c r="AX10113"/>
      <c r="AY10113"/>
      <c r="AZ10113"/>
      <c r="BD10113"/>
      <c r="BE10113"/>
      <c r="BF10113"/>
      <c r="BG10113"/>
    </row>
    <row r="10114" spans="2:108" x14ac:dyDescent="0.3">
      <c r="B10114"/>
      <c r="C10114"/>
      <c r="E10114"/>
      <c r="F10114"/>
      <c r="G10114"/>
      <c r="H10114"/>
      <c r="I10114"/>
      <c r="K10114"/>
      <c r="N10114"/>
      <c r="U10114"/>
      <c r="V10114"/>
      <c r="X10114"/>
      <c r="AM10114"/>
      <c r="AN10114"/>
      <c r="AO10114"/>
      <c r="AT10114"/>
      <c r="AV10114"/>
      <c r="AW10114"/>
      <c r="AX10114"/>
      <c r="AY10114"/>
      <c r="AZ10114"/>
      <c r="BD10114"/>
      <c r="BE10114"/>
      <c r="BF10114"/>
      <c r="BG10114"/>
    </row>
    <row r="10115" spans="2:108" x14ac:dyDescent="0.3">
      <c r="B10115"/>
      <c r="C10115"/>
      <c r="E10115"/>
      <c r="F10115"/>
      <c r="G10115"/>
      <c r="H10115"/>
      <c r="I10115"/>
      <c r="K10115"/>
      <c r="N10115"/>
      <c r="U10115"/>
      <c r="V10115"/>
      <c r="X10115"/>
      <c r="AM10115"/>
      <c r="AN10115"/>
      <c r="AO10115"/>
      <c r="AT10115"/>
      <c r="AV10115"/>
      <c r="AW10115"/>
      <c r="AX10115"/>
      <c r="AY10115"/>
      <c r="AZ10115"/>
      <c r="BD10115"/>
      <c r="BE10115"/>
      <c r="BF10115"/>
      <c r="BG10115"/>
    </row>
    <row r="10116" spans="2:108" x14ac:dyDescent="0.3">
      <c r="B10116"/>
      <c r="C10116"/>
      <c r="E10116"/>
      <c r="F10116"/>
      <c r="G10116"/>
      <c r="H10116"/>
      <c r="I10116"/>
      <c r="K10116"/>
      <c r="N10116"/>
      <c r="U10116"/>
      <c r="V10116"/>
      <c r="X10116"/>
      <c r="AM10116"/>
      <c r="AN10116"/>
      <c r="AO10116"/>
      <c r="AT10116"/>
      <c r="AV10116"/>
      <c r="AW10116"/>
      <c r="AX10116"/>
      <c r="AY10116"/>
      <c r="AZ10116"/>
      <c r="BD10116"/>
      <c r="BE10116"/>
      <c r="BF10116"/>
      <c r="BG10116"/>
    </row>
    <row r="10117" spans="2:108" x14ac:dyDescent="0.3">
      <c r="B10117"/>
      <c r="C10117"/>
      <c r="E10117"/>
      <c r="F10117"/>
      <c r="G10117"/>
      <c r="H10117"/>
      <c r="I10117"/>
      <c r="K10117"/>
      <c r="N10117"/>
      <c r="U10117"/>
      <c r="V10117"/>
      <c r="X10117"/>
      <c r="AM10117"/>
      <c r="AN10117"/>
      <c r="AO10117"/>
      <c r="AT10117"/>
      <c r="AV10117"/>
      <c r="AW10117"/>
      <c r="AX10117"/>
      <c r="AY10117"/>
      <c r="AZ10117"/>
      <c r="BD10117"/>
      <c r="BE10117"/>
      <c r="BF10117"/>
      <c r="BG10117"/>
      <c r="DD10117"/>
    </row>
    <row r="10118" spans="2:108" x14ac:dyDescent="0.3">
      <c r="B10118"/>
      <c r="C10118"/>
      <c r="E10118"/>
      <c r="F10118"/>
      <c r="G10118"/>
      <c r="H10118"/>
      <c r="I10118"/>
      <c r="K10118"/>
      <c r="N10118"/>
      <c r="U10118"/>
      <c r="V10118"/>
      <c r="X10118"/>
      <c r="AM10118"/>
      <c r="AO10118"/>
      <c r="AT10118"/>
      <c r="AV10118"/>
      <c r="AW10118"/>
      <c r="AX10118"/>
      <c r="BA10118"/>
    </row>
    <row r="10119" spans="2:108" x14ac:dyDescent="0.3">
      <c r="B10119"/>
      <c r="C10119"/>
      <c r="E10119"/>
      <c r="F10119"/>
      <c r="G10119"/>
      <c r="H10119"/>
      <c r="I10119"/>
      <c r="K10119"/>
      <c r="N10119"/>
      <c r="U10119"/>
      <c r="V10119"/>
      <c r="X10119"/>
      <c r="AM10119"/>
      <c r="AN10119"/>
      <c r="AO10119"/>
      <c r="AT10119"/>
      <c r="AV10119"/>
      <c r="AW10119"/>
      <c r="AX10119"/>
      <c r="AY10119"/>
      <c r="AZ10119"/>
      <c r="BD10119"/>
      <c r="BE10119"/>
      <c r="BF10119"/>
      <c r="BG10119"/>
    </row>
    <row r="10120" spans="2:108" x14ac:dyDescent="0.3">
      <c r="B10120"/>
      <c r="C10120"/>
      <c r="E10120"/>
      <c r="F10120"/>
      <c r="G10120"/>
      <c r="H10120"/>
      <c r="I10120"/>
      <c r="K10120"/>
      <c r="N10120"/>
      <c r="U10120"/>
      <c r="V10120"/>
      <c r="X10120"/>
      <c r="AM10120"/>
      <c r="AO10120"/>
      <c r="AT10120"/>
      <c r="AV10120"/>
      <c r="AW10120"/>
      <c r="AX10120"/>
      <c r="BA10120"/>
      <c r="DD10120"/>
    </row>
    <row r="10121" spans="2:108" x14ac:dyDescent="0.3">
      <c r="B10121"/>
      <c r="C10121"/>
      <c r="E10121"/>
      <c r="F10121"/>
      <c r="G10121"/>
      <c r="H10121"/>
      <c r="I10121"/>
      <c r="K10121"/>
      <c r="N10121"/>
      <c r="U10121"/>
      <c r="V10121"/>
      <c r="X10121"/>
      <c r="AM10121"/>
      <c r="AN10121"/>
      <c r="AO10121"/>
      <c r="AT10121"/>
      <c r="AV10121"/>
      <c r="AW10121"/>
      <c r="AX10121"/>
      <c r="AY10121"/>
      <c r="AZ10121"/>
      <c r="BD10121"/>
      <c r="BE10121"/>
      <c r="BF10121"/>
      <c r="BG10121"/>
      <c r="BH10121"/>
    </row>
    <row r="10122" spans="2:108" x14ac:dyDescent="0.3">
      <c r="B10122"/>
      <c r="C10122"/>
      <c r="E10122"/>
      <c r="F10122"/>
      <c r="G10122"/>
      <c r="H10122"/>
      <c r="I10122"/>
      <c r="K10122"/>
      <c r="N10122"/>
      <c r="U10122"/>
      <c r="V10122"/>
      <c r="X10122"/>
      <c r="Y10122"/>
      <c r="AK10122"/>
      <c r="AM10122"/>
      <c r="AN10122"/>
      <c r="AO10122"/>
      <c r="AT10122"/>
      <c r="AV10122"/>
      <c r="AW10122"/>
      <c r="AX10122"/>
      <c r="AY10122"/>
      <c r="AZ10122"/>
      <c r="BD10122"/>
      <c r="BE10122"/>
      <c r="BF10122"/>
      <c r="BG10122"/>
    </row>
    <row r="10123" spans="2:108" x14ac:dyDescent="0.3">
      <c r="B10123"/>
      <c r="C10123"/>
      <c r="E10123"/>
      <c r="F10123"/>
      <c r="G10123"/>
      <c r="H10123"/>
      <c r="I10123"/>
      <c r="K10123"/>
      <c r="N10123"/>
      <c r="U10123"/>
      <c r="V10123"/>
      <c r="X10123"/>
      <c r="AM10123"/>
      <c r="AN10123"/>
      <c r="AO10123"/>
      <c r="AT10123"/>
      <c r="AV10123"/>
      <c r="AW10123"/>
      <c r="AX10123"/>
      <c r="AY10123"/>
      <c r="AZ10123"/>
      <c r="BD10123"/>
      <c r="BE10123"/>
      <c r="BF10123"/>
      <c r="BG10123"/>
      <c r="BH10123"/>
    </row>
    <row r="10124" spans="2:108" x14ac:dyDescent="0.3">
      <c r="B10124"/>
      <c r="C10124"/>
      <c r="E10124"/>
      <c r="F10124"/>
      <c r="G10124"/>
      <c r="H10124"/>
      <c r="I10124"/>
      <c r="K10124"/>
      <c r="N10124"/>
      <c r="U10124"/>
      <c r="V10124"/>
      <c r="X10124"/>
      <c r="AM10124"/>
      <c r="AO10124"/>
      <c r="AT10124"/>
      <c r="AV10124"/>
      <c r="AW10124"/>
      <c r="AX10124"/>
      <c r="BA10124"/>
    </row>
    <row r="10125" spans="2:108" x14ac:dyDescent="0.3">
      <c r="B10125"/>
      <c r="C10125"/>
      <c r="E10125"/>
      <c r="F10125"/>
      <c r="G10125"/>
      <c r="H10125"/>
      <c r="I10125"/>
      <c r="K10125"/>
      <c r="N10125"/>
      <c r="U10125"/>
      <c r="V10125"/>
      <c r="X10125"/>
      <c r="AM10125"/>
      <c r="AN10125"/>
      <c r="AO10125"/>
      <c r="AT10125"/>
      <c r="AV10125"/>
      <c r="AW10125"/>
      <c r="AX10125"/>
      <c r="AY10125"/>
      <c r="AZ10125"/>
      <c r="BD10125"/>
      <c r="BE10125"/>
      <c r="BF10125"/>
      <c r="BG10125"/>
      <c r="BH10125"/>
      <c r="BS10125"/>
      <c r="DD10125"/>
    </row>
    <row r="10126" spans="2:108" x14ac:dyDescent="0.3">
      <c r="B10126"/>
      <c r="C10126"/>
      <c r="E10126"/>
      <c r="F10126"/>
      <c r="G10126"/>
      <c r="H10126"/>
      <c r="I10126"/>
      <c r="K10126"/>
      <c r="N10126"/>
      <c r="U10126"/>
      <c r="V10126"/>
      <c r="X10126"/>
      <c r="AM10126"/>
      <c r="AO10126"/>
      <c r="AT10126"/>
      <c r="AV10126"/>
      <c r="AW10126"/>
      <c r="AX10126"/>
      <c r="BA10126"/>
    </row>
    <row r="10127" spans="2:108" x14ac:dyDescent="0.3">
      <c r="B10127"/>
      <c r="C10127"/>
      <c r="E10127"/>
      <c r="F10127"/>
      <c r="G10127"/>
      <c r="H10127"/>
      <c r="I10127"/>
      <c r="K10127"/>
      <c r="N10127"/>
      <c r="U10127"/>
      <c r="V10127"/>
      <c r="X10127"/>
      <c r="AM10127"/>
      <c r="AN10127"/>
      <c r="AO10127"/>
      <c r="AT10127"/>
      <c r="AV10127"/>
      <c r="AW10127"/>
      <c r="AX10127"/>
      <c r="AY10127"/>
      <c r="AZ10127"/>
      <c r="BD10127"/>
      <c r="BE10127"/>
      <c r="BF10127"/>
      <c r="BG10127"/>
    </row>
    <row r="10128" spans="2:108" x14ac:dyDescent="0.3">
      <c r="B10128"/>
      <c r="C10128"/>
      <c r="E10128"/>
      <c r="F10128"/>
      <c r="G10128"/>
      <c r="H10128"/>
      <c r="I10128"/>
      <c r="K10128"/>
      <c r="N10128"/>
      <c r="U10128"/>
      <c r="V10128"/>
      <c r="X10128"/>
      <c r="Y10128"/>
      <c r="AK10128"/>
      <c r="AM10128"/>
      <c r="AN10128"/>
      <c r="AO10128"/>
      <c r="AT10128"/>
      <c r="AV10128"/>
      <c r="AW10128"/>
      <c r="AX10128"/>
      <c r="AY10128"/>
      <c r="AZ10128"/>
      <c r="BD10128"/>
      <c r="BE10128"/>
      <c r="BF10128"/>
      <c r="BG10128"/>
    </row>
    <row r="10129" spans="2:108" x14ac:dyDescent="0.3">
      <c r="B10129"/>
      <c r="C10129"/>
      <c r="E10129"/>
      <c r="F10129"/>
      <c r="G10129"/>
      <c r="H10129"/>
      <c r="I10129"/>
      <c r="K10129"/>
      <c r="N10129"/>
      <c r="U10129"/>
      <c r="V10129"/>
      <c r="X10129"/>
      <c r="AM10129"/>
      <c r="AO10129"/>
      <c r="AT10129"/>
      <c r="AV10129"/>
      <c r="AW10129"/>
      <c r="AX10129"/>
      <c r="BA10129"/>
    </row>
    <row r="10130" spans="2:108" x14ac:dyDescent="0.3">
      <c r="B10130"/>
      <c r="C10130"/>
      <c r="E10130"/>
      <c r="F10130"/>
      <c r="G10130"/>
      <c r="H10130"/>
      <c r="I10130"/>
      <c r="K10130"/>
      <c r="N10130"/>
      <c r="U10130"/>
      <c r="V10130"/>
      <c r="X10130"/>
      <c r="AM10130"/>
      <c r="AN10130"/>
      <c r="AO10130"/>
      <c r="AT10130"/>
      <c r="AV10130"/>
      <c r="AW10130"/>
      <c r="AX10130"/>
      <c r="AY10130"/>
      <c r="AZ10130"/>
      <c r="BD10130"/>
      <c r="BE10130"/>
      <c r="BF10130"/>
      <c r="BG10130"/>
      <c r="BH10130"/>
    </row>
    <row r="10131" spans="2:108" x14ac:dyDescent="0.3">
      <c r="B10131"/>
      <c r="C10131"/>
      <c r="E10131"/>
      <c r="F10131"/>
      <c r="G10131"/>
      <c r="H10131"/>
      <c r="I10131"/>
      <c r="K10131"/>
      <c r="N10131"/>
      <c r="U10131"/>
      <c r="V10131"/>
      <c r="X10131"/>
      <c r="AM10131"/>
      <c r="AO10131"/>
      <c r="AT10131"/>
      <c r="AV10131"/>
      <c r="AW10131"/>
      <c r="AX10131"/>
      <c r="BA10131"/>
    </row>
    <row r="10132" spans="2:108" x14ac:dyDescent="0.3">
      <c r="B10132"/>
      <c r="C10132"/>
      <c r="E10132"/>
      <c r="F10132"/>
      <c r="G10132"/>
      <c r="H10132"/>
      <c r="I10132"/>
      <c r="K10132"/>
      <c r="N10132"/>
      <c r="U10132"/>
      <c r="V10132"/>
      <c r="X10132"/>
      <c r="AM10132"/>
      <c r="AN10132"/>
      <c r="AO10132"/>
      <c r="AT10132"/>
      <c r="AV10132"/>
      <c r="AW10132"/>
      <c r="AX10132"/>
      <c r="AY10132"/>
      <c r="AZ10132"/>
      <c r="BD10132"/>
      <c r="BE10132"/>
      <c r="BF10132"/>
      <c r="BG10132"/>
      <c r="DD10132"/>
    </row>
    <row r="10133" spans="2:108" x14ac:dyDescent="0.3">
      <c r="B10133"/>
      <c r="C10133"/>
      <c r="E10133"/>
      <c r="F10133"/>
      <c r="G10133"/>
      <c r="H10133"/>
      <c r="I10133"/>
      <c r="K10133"/>
      <c r="N10133"/>
      <c r="U10133"/>
      <c r="V10133"/>
      <c r="X10133"/>
      <c r="AM10133"/>
      <c r="AO10133"/>
      <c r="AT10133"/>
      <c r="AV10133"/>
      <c r="AW10133"/>
      <c r="AX10133"/>
      <c r="BA10133"/>
    </row>
    <row r="10134" spans="2:108" x14ac:dyDescent="0.3">
      <c r="B10134"/>
      <c r="C10134"/>
      <c r="E10134"/>
      <c r="F10134"/>
      <c r="G10134"/>
      <c r="H10134"/>
      <c r="I10134"/>
      <c r="K10134"/>
      <c r="N10134"/>
      <c r="U10134"/>
      <c r="V10134"/>
      <c r="X10134"/>
      <c r="AM10134"/>
      <c r="AN10134"/>
      <c r="AO10134"/>
      <c r="AT10134"/>
      <c r="AV10134"/>
      <c r="AW10134"/>
      <c r="AX10134"/>
      <c r="AY10134"/>
      <c r="AZ10134"/>
      <c r="BD10134"/>
      <c r="BE10134"/>
      <c r="BF10134"/>
      <c r="BG10134"/>
      <c r="BH10134"/>
    </row>
    <row r="10135" spans="2:108" x14ac:dyDescent="0.3">
      <c r="B10135"/>
      <c r="C10135"/>
      <c r="E10135"/>
      <c r="F10135"/>
      <c r="G10135"/>
      <c r="H10135"/>
      <c r="I10135"/>
      <c r="K10135"/>
      <c r="N10135"/>
      <c r="U10135"/>
      <c r="V10135"/>
      <c r="X10135"/>
      <c r="AM10135"/>
      <c r="AN10135"/>
      <c r="AO10135"/>
      <c r="AT10135"/>
      <c r="AV10135"/>
      <c r="AW10135"/>
      <c r="AX10135"/>
      <c r="AY10135"/>
      <c r="AZ10135"/>
      <c r="BD10135"/>
      <c r="BE10135"/>
      <c r="BF10135"/>
      <c r="BG10135"/>
    </row>
    <row r="10136" spans="2:108" x14ac:dyDescent="0.3">
      <c r="B10136"/>
      <c r="C10136"/>
      <c r="E10136"/>
      <c r="F10136"/>
      <c r="G10136"/>
      <c r="H10136"/>
      <c r="I10136"/>
      <c r="K10136"/>
      <c r="N10136"/>
      <c r="U10136"/>
      <c r="V10136"/>
      <c r="X10136"/>
      <c r="AM10136"/>
      <c r="AO10136"/>
      <c r="AT10136"/>
      <c r="AV10136"/>
      <c r="AW10136"/>
      <c r="AX10136"/>
      <c r="BA10136"/>
      <c r="DD10136"/>
    </row>
    <row r="10137" spans="2:108" x14ac:dyDescent="0.3">
      <c r="B10137"/>
      <c r="C10137"/>
      <c r="E10137"/>
      <c r="F10137"/>
      <c r="G10137"/>
      <c r="H10137"/>
      <c r="I10137"/>
      <c r="K10137"/>
      <c r="N10137"/>
      <c r="U10137"/>
      <c r="V10137"/>
      <c r="X10137"/>
      <c r="AM10137"/>
      <c r="AN10137"/>
      <c r="AO10137"/>
      <c r="AT10137"/>
      <c r="AV10137"/>
      <c r="AW10137"/>
      <c r="AX10137"/>
      <c r="AY10137"/>
      <c r="AZ10137"/>
      <c r="BD10137"/>
      <c r="BE10137"/>
      <c r="BF10137"/>
      <c r="BG10137"/>
    </row>
    <row r="10138" spans="2:108" x14ac:dyDescent="0.3">
      <c r="B10138"/>
      <c r="C10138"/>
      <c r="E10138"/>
      <c r="F10138"/>
      <c r="G10138"/>
      <c r="H10138"/>
      <c r="I10138"/>
      <c r="K10138"/>
      <c r="N10138"/>
      <c r="U10138"/>
      <c r="V10138"/>
      <c r="X10138"/>
      <c r="AM10138"/>
      <c r="AN10138"/>
      <c r="AO10138"/>
      <c r="AT10138"/>
      <c r="AV10138"/>
      <c r="AW10138"/>
      <c r="AX10138"/>
      <c r="AY10138"/>
      <c r="AZ10138"/>
      <c r="BD10138"/>
      <c r="BE10138"/>
      <c r="BF10138"/>
      <c r="BG10138"/>
    </row>
    <row r="10139" spans="2:108" x14ac:dyDescent="0.3">
      <c r="B10139"/>
      <c r="C10139"/>
      <c r="E10139"/>
      <c r="F10139"/>
      <c r="G10139"/>
      <c r="H10139"/>
      <c r="I10139"/>
      <c r="K10139"/>
      <c r="N10139"/>
      <c r="U10139"/>
      <c r="V10139"/>
      <c r="X10139"/>
      <c r="AM10139"/>
      <c r="AN10139"/>
      <c r="AO10139"/>
      <c r="AT10139"/>
      <c r="AV10139"/>
      <c r="AW10139"/>
      <c r="AX10139"/>
      <c r="AY10139"/>
      <c r="AZ10139"/>
      <c r="BD10139"/>
      <c r="BE10139"/>
      <c r="BF10139"/>
      <c r="BG10139"/>
      <c r="DD10139"/>
    </row>
    <row r="10140" spans="2:108" x14ac:dyDescent="0.3">
      <c r="B10140"/>
      <c r="C10140"/>
      <c r="E10140"/>
      <c r="F10140"/>
      <c r="G10140"/>
      <c r="H10140"/>
      <c r="I10140"/>
      <c r="K10140"/>
      <c r="N10140"/>
      <c r="U10140"/>
      <c r="V10140"/>
      <c r="X10140"/>
      <c r="AM10140"/>
      <c r="AN10140"/>
      <c r="AO10140"/>
      <c r="AT10140"/>
      <c r="AV10140"/>
      <c r="AW10140"/>
      <c r="AX10140"/>
      <c r="AY10140"/>
      <c r="AZ10140"/>
      <c r="BD10140"/>
      <c r="BE10140"/>
      <c r="BF10140"/>
      <c r="BG10140"/>
    </row>
    <row r="10141" spans="2:108" x14ac:dyDescent="0.3">
      <c r="B10141"/>
      <c r="C10141"/>
      <c r="E10141"/>
      <c r="F10141"/>
      <c r="G10141"/>
      <c r="H10141"/>
      <c r="I10141"/>
      <c r="K10141"/>
      <c r="N10141"/>
      <c r="U10141"/>
      <c r="V10141"/>
      <c r="X10141"/>
      <c r="Y10141"/>
      <c r="AK10141"/>
      <c r="AM10141"/>
      <c r="AN10141"/>
      <c r="AO10141"/>
      <c r="AT10141"/>
      <c r="AV10141"/>
      <c r="AW10141"/>
      <c r="AX10141"/>
      <c r="AY10141"/>
      <c r="AZ10141"/>
      <c r="BD10141"/>
      <c r="BE10141"/>
      <c r="BF10141"/>
      <c r="BG10141"/>
    </row>
    <row r="10142" spans="2:108" x14ac:dyDescent="0.3">
      <c r="B10142"/>
      <c r="C10142"/>
      <c r="E10142"/>
      <c r="F10142"/>
      <c r="G10142"/>
      <c r="H10142"/>
      <c r="I10142"/>
      <c r="K10142"/>
      <c r="N10142"/>
      <c r="U10142"/>
      <c r="V10142"/>
      <c r="X10142"/>
      <c r="AM10142"/>
      <c r="AO10142"/>
      <c r="AT10142"/>
      <c r="AV10142"/>
      <c r="AW10142"/>
      <c r="AX10142"/>
      <c r="AZ10142"/>
      <c r="BD10142"/>
      <c r="BE10142"/>
      <c r="BF10142"/>
      <c r="BG10142"/>
    </row>
    <row r="10143" spans="2:108" x14ac:dyDescent="0.3">
      <c r="B10143"/>
      <c r="C10143"/>
      <c r="E10143"/>
      <c r="F10143"/>
      <c r="G10143"/>
      <c r="H10143"/>
      <c r="I10143"/>
      <c r="K10143"/>
      <c r="N10143"/>
      <c r="U10143"/>
      <c r="V10143"/>
      <c r="X10143"/>
      <c r="AM10143"/>
      <c r="AN10143"/>
      <c r="AO10143"/>
      <c r="AT10143"/>
      <c r="AV10143"/>
      <c r="AW10143"/>
      <c r="AX10143"/>
      <c r="AY10143"/>
      <c r="AZ10143"/>
      <c r="BD10143"/>
      <c r="BE10143"/>
      <c r="BF10143"/>
      <c r="BG10143"/>
    </row>
    <row r="10144" spans="2:108" x14ac:dyDescent="0.3">
      <c r="B10144"/>
      <c r="C10144"/>
      <c r="E10144"/>
      <c r="F10144"/>
      <c r="G10144"/>
      <c r="H10144"/>
      <c r="I10144"/>
      <c r="K10144"/>
      <c r="N10144"/>
      <c r="U10144"/>
      <c r="V10144"/>
      <c r="X10144"/>
      <c r="AM10144"/>
      <c r="AN10144"/>
      <c r="AO10144"/>
      <c r="AT10144"/>
      <c r="AV10144"/>
      <c r="AW10144"/>
      <c r="AX10144"/>
      <c r="AY10144"/>
      <c r="AZ10144"/>
      <c r="BD10144"/>
      <c r="BE10144"/>
      <c r="BF10144"/>
      <c r="BG10144"/>
      <c r="BH10144"/>
      <c r="BS10144"/>
    </row>
    <row r="10145" spans="2:108" x14ac:dyDescent="0.3">
      <c r="B10145"/>
      <c r="C10145"/>
      <c r="E10145"/>
      <c r="F10145"/>
      <c r="G10145"/>
      <c r="H10145"/>
      <c r="I10145"/>
      <c r="K10145"/>
      <c r="N10145"/>
      <c r="U10145"/>
      <c r="V10145"/>
      <c r="X10145"/>
      <c r="AM10145"/>
      <c r="AO10145"/>
      <c r="AT10145"/>
      <c r="AV10145"/>
      <c r="AW10145"/>
      <c r="AX10145"/>
      <c r="BA10145"/>
      <c r="DD10145"/>
    </row>
    <row r="10146" spans="2:108" x14ac:dyDescent="0.3">
      <c r="B10146"/>
      <c r="C10146"/>
      <c r="E10146"/>
      <c r="F10146"/>
      <c r="G10146"/>
      <c r="H10146"/>
      <c r="I10146"/>
      <c r="K10146"/>
      <c r="N10146"/>
      <c r="U10146"/>
      <c r="V10146"/>
      <c r="X10146"/>
      <c r="AM10146"/>
      <c r="AN10146"/>
      <c r="AO10146"/>
      <c r="AT10146"/>
      <c r="AV10146"/>
      <c r="AW10146"/>
      <c r="AX10146"/>
      <c r="AY10146"/>
      <c r="AZ10146"/>
      <c r="BD10146"/>
      <c r="BE10146"/>
      <c r="BF10146"/>
      <c r="BG10146"/>
    </row>
    <row r="10147" spans="2:108" x14ac:dyDescent="0.3">
      <c r="B10147"/>
      <c r="C10147"/>
      <c r="E10147"/>
      <c r="F10147"/>
      <c r="G10147"/>
      <c r="H10147"/>
      <c r="I10147"/>
      <c r="K10147"/>
      <c r="N10147"/>
      <c r="U10147"/>
      <c r="V10147"/>
      <c r="X10147"/>
      <c r="AM10147"/>
      <c r="AN10147"/>
      <c r="AO10147"/>
      <c r="AT10147"/>
      <c r="AV10147"/>
      <c r="AW10147"/>
      <c r="AX10147"/>
      <c r="AY10147"/>
      <c r="AZ10147"/>
      <c r="BD10147"/>
      <c r="BE10147"/>
      <c r="BF10147"/>
      <c r="BG10147"/>
      <c r="BH10147"/>
    </row>
    <row r="10148" spans="2:108" x14ac:dyDescent="0.3">
      <c r="B10148"/>
      <c r="C10148"/>
      <c r="E10148"/>
      <c r="F10148"/>
      <c r="G10148"/>
      <c r="H10148"/>
      <c r="I10148"/>
      <c r="K10148"/>
      <c r="N10148"/>
      <c r="U10148"/>
      <c r="V10148"/>
      <c r="X10148"/>
      <c r="AM10148"/>
      <c r="AO10148"/>
      <c r="AT10148"/>
      <c r="AV10148"/>
      <c r="AW10148"/>
      <c r="AX10148"/>
      <c r="BA10148"/>
    </row>
    <row r="10149" spans="2:108" x14ac:dyDescent="0.3">
      <c r="B10149"/>
      <c r="C10149"/>
      <c r="E10149"/>
      <c r="F10149"/>
      <c r="G10149"/>
      <c r="H10149"/>
      <c r="I10149"/>
      <c r="K10149"/>
      <c r="N10149"/>
      <c r="U10149"/>
      <c r="V10149"/>
      <c r="X10149"/>
      <c r="AM10149"/>
      <c r="AO10149"/>
      <c r="AT10149"/>
      <c r="AV10149"/>
      <c r="AW10149"/>
      <c r="AX10149"/>
      <c r="BA10149"/>
    </row>
    <row r="10150" spans="2:108" x14ac:dyDescent="0.3">
      <c r="B10150"/>
      <c r="C10150"/>
      <c r="E10150"/>
      <c r="F10150"/>
      <c r="G10150"/>
      <c r="H10150"/>
      <c r="I10150"/>
      <c r="K10150"/>
      <c r="N10150"/>
      <c r="U10150"/>
      <c r="V10150"/>
      <c r="X10150"/>
      <c r="AM10150"/>
      <c r="AN10150"/>
      <c r="AO10150"/>
      <c r="AT10150"/>
      <c r="AV10150"/>
      <c r="AW10150"/>
      <c r="AX10150"/>
      <c r="AY10150"/>
      <c r="AZ10150"/>
      <c r="BD10150"/>
      <c r="BE10150"/>
      <c r="BF10150"/>
      <c r="BG10150"/>
    </row>
    <row r="10151" spans="2:108" x14ac:dyDescent="0.3">
      <c r="B10151"/>
      <c r="C10151"/>
      <c r="E10151"/>
      <c r="F10151"/>
      <c r="G10151"/>
      <c r="H10151"/>
      <c r="I10151"/>
      <c r="K10151"/>
      <c r="N10151"/>
      <c r="U10151"/>
      <c r="V10151"/>
      <c r="X10151"/>
      <c r="AM10151"/>
      <c r="AN10151"/>
      <c r="AO10151"/>
      <c r="AT10151"/>
      <c r="AV10151"/>
      <c r="AW10151"/>
      <c r="AX10151"/>
      <c r="AY10151"/>
      <c r="AZ10151"/>
      <c r="BD10151"/>
      <c r="BE10151"/>
      <c r="BF10151"/>
      <c r="BG10151"/>
    </row>
    <row r="10152" spans="2:108" x14ac:dyDescent="0.3">
      <c r="B10152"/>
      <c r="C10152"/>
      <c r="E10152"/>
      <c r="F10152"/>
      <c r="G10152"/>
      <c r="H10152"/>
      <c r="I10152"/>
      <c r="K10152"/>
      <c r="N10152"/>
      <c r="U10152"/>
      <c r="V10152"/>
      <c r="X10152"/>
      <c r="AM10152"/>
      <c r="AN10152"/>
      <c r="AO10152"/>
      <c r="AT10152"/>
      <c r="AV10152"/>
      <c r="AW10152"/>
      <c r="AX10152"/>
      <c r="AY10152"/>
      <c r="AZ10152"/>
      <c r="BD10152"/>
      <c r="BE10152"/>
      <c r="BF10152"/>
      <c r="BG10152"/>
      <c r="BH10152"/>
    </row>
    <row r="10153" spans="2:108" x14ac:dyDescent="0.3">
      <c r="B10153"/>
      <c r="C10153"/>
      <c r="E10153"/>
      <c r="F10153"/>
      <c r="G10153"/>
      <c r="H10153"/>
      <c r="I10153"/>
      <c r="K10153"/>
      <c r="N10153"/>
      <c r="U10153"/>
      <c r="V10153"/>
      <c r="X10153"/>
      <c r="AM10153"/>
      <c r="AN10153"/>
      <c r="AO10153"/>
      <c r="AT10153"/>
      <c r="AV10153"/>
      <c r="AW10153"/>
      <c r="AX10153"/>
      <c r="AY10153"/>
      <c r="AZ10153"/>
      <c r="BD10153"/>
      <c r="BE10153"/>
      <c r="BF10153"/>
      <c r="BG10153"/>
    </row>
    <row r="10154" spans="2:108" x14ac:dyDescent="0.3">
      <c r="B10154"/>
      <c r="C10154"/>
      <c r="E10154"/>
      <c r="F10154"/>
      <c r="G10154"/>
      <c r="H10154"/>
      <c r="I10154"/>
      <c r="K10154"/>
      <c r="N10154"/>
      <c r="U10154"/>
      <c r="V10154"/>
      <c r="X10154"/>
      <c r="AM10154"/>
      <c r="AO10154"/>
      <c r="AT10154"/>
      <c r="AV10154"/>
      <c r="AW10154"/>
      <c r="AX10154"/>
      <c r="BA10154"/>
    </row>
    <row r="10155" spans="2:108" x14ac:dyDescent="0.3">
      <c r="B10155"/>
      <c r="C10155"/>
      <c r="E10155"/>
      <c r="F10155"/>
      <c r="G10155"/>
      <c r="H10155"/>
      <c r="I10155"/>
      <c r="K10155"/>
      <c r="N10155"/>
      <c r="U10155"/>
      <c r="V10155"/>
      <c r="X10155"/>
      <c r="Y10155"/>
      <c r="AK10155"/>
      <c r="AM10155"/>
      <c r="AN10155"/>
      <c r="AO10155"/>
      <c r="AT10155"/>
      <c r="AV10155"/>
      <c r="AW10155"/>
      <c r="AX10155"/>
      <c r="AY10155"/>
      <c r="AZ10155"/>
      <c r="BD10155"/>
      <c r="BE10155"/>
      <c r="BF10155"/>
      <c r="BG10155"/>
    </row>
    <row r="10156" spans="2:108" x14ac:dyDescent="0.3">
      <c r="B10156"/>
      <c r="C10156"/>
      <c r="E10156"/>
      <c r="F10156"/>
      <c r="G10156"/>
      <c r="H10156"/>
      <c r="I10156"/>
      <c r="K10156"/>
      <c r="N10156"/>
      <c r="U10156"/>
      <c r="V10156"/>
      <c r="X10156"/>
      <c r="AM10156"/>
      <c r="AO10156"/>
      <c r="AT10156"/>
      <c r="AV10156"/>
      <c r="AW10156"/>
      <c r="AX10156"/>
      <c r="BA10156"/>
    </row>
    <row r="10157" spans="2:108" x14ac:dyDescent="0.3">
      <c r="B10157"/>
      <c r="C10157"/>
      <c r="E10157"/>
      <c r="F10157"/>
      <c r="G10157"/>
      <c r="H10157"/>
      <c r="I10157"/>
      <c r="K10157"/>
      <c r="N10157"/>
      <c r="U10157"/>
      <c r="V10157"/>
      <c r="X10157"/>
      <c r="AM10157"/>
      <c r="AO10157"/>
      <c r="AT10157"/>
      <c r="AV10157"/>
      <c r="AW10157"/>
      <c r="AX10157"/>
      <c r="BA10157"/>
    </row>
    <row r="10158" spans="2:108" x14ac:dyDescent="0.3">
      <c r="B10158"/>
      <c r="C10158"/>
      <c r="E10158"/>
      <c r="F10158"/>
      <c r="G10158"/>
      <c r="H10158"/>
      <c r="I10158"/>
      <c r="K10158"/>
      <c r="N10158"/>
      <c r="U10158"/>
      <c r="V10158"/>
      <c r="X10158"/>
      <c r="AM10158"/>
      <c r="AN10158"/>
      <c r="AO10158"/>
      <c r="AT10158"/>
      <c r="AV10158"/>
      <c r="AW10158"/>
      <c r="AX10158"/>
      <c r="AY10158"/>
      <c r="AZ10158"/>
      <c r="BD10158"/>
      <c r="BE10158"/>
      <c r="BF10158"/>
      <c r="BG10158"/>
    </row>
    <row r="10159" spans="2:108" x14ac:dyDescent="0.3">
      <c r="B10159"/>
      <c r="C10159"/>
      <c r="E10159"/>
      <c r="F10159"/>
      <c r="G10159"/>
      <c r="H10159"/>
      <c r="I10159"/>
      <c r="K10159"/>
      <c r="N10159"/>
      <c r="U10159"/>
      <c r="V10159"/>
      <c r="X10159"/>
      <c r="AM10159"/>
      <c r="AN10159"/>
      <c r="AO10159"/>
      <c r="AT10159"/>
      <c r="AV10159"/>
      <c r="AW10159"/>
      <c r="AX10159"/>
      <c r="AY10159"/>
      <c r="AZ10159"/>
      <c r="BD10159"/>
      <c r="BE10159"/>
      <c r="BF10159"/>
      <c r="BG10159"/>
    </row>
    <row r="10160" spans="2:108" x14ac:dyDescent="0.3">
      <c r="B10160"/>
      <c r="C10160"/>
      <c r="E10160"/>
      <c r="F10160"/>
      <c r="G10160"/>
      <c r="H10160"/>
      <c r="I10160"/>
      <c r="K10160"/>
      <c r="N10160"/>
      <c r="U10160"/>
      <c r="V10160"/>
      <c r="X10160"/>
      <c r="AM10160"/>
      <c r="AN10160"/>
      <c r="AO10160"/>
      <c r="AT10160"/>
      <c r="AV10160"/>
      <c r="AW10160"/>
      <c r="AX10160"/>
      <c r="AY10160"/>
      <c r="AZ10160"/>
      <c r="BD10160"/>
      <c r="BE10160"/>
      <c r="BF10160"/>
      <c r="BG10160"/>
    </row>
    <row r="10161" spans="2:108" x14ac:dyDescent="0.3">
      <c r="B10161"/>
      <c r="C10161"/>
      <c r="E10161"/>
      <c r="F10161"/>
      <c r="G10161"/>
      <c r="H10161"/>
      <c r="I10161"/>
      <c r="K10161"/>
      <c r="N10161"/>
      <c r="U10161"/>
      <c r="V10161"/>
      <c r="X10161"/>
      <c r="AM10161"/>
      <c r="AN10161"/>
      <c r="AO10161"/>
      <c r="AT10161"/>
      <c r="AV10161"/>
      <c r="AW10161"/>
      <c r="AX10161"/>
      <c r="AY10161"/>
      <c r="AZ10161"/>
      <c r="BD10161"/>
      <c r="BE10161"/>
      <c r="BF10161"/>
      <c r="BG10161"/>
      <c r="BH10161"/>
    </row>
    <row r="10162" spans="2:108" x14ac:dyDescent="0.3">
      <c r="B10162"/>
      <c r="C10162"/>
      <c r="E10162"/>
      <c r="F10162"/>
      <c r="G10162"/>
      <c r="H10162"/>
      <c r="I10162"/>
      <c r="K10162"/>
      <c r="N10162"/>
      <c r="U10162"/>
      <c r="V10162"/>
      <c r="X10162"/>
      <c r="AM10162"/>
      <c r="AO10162"/>
      <c r="AT10162"/>
      <c r="AV10162"/>
      <c r="AW10162"/>
      <c r="AX10162"/>
      <c r="BA10162"/>
    </row>
    <row r="10163" spans="2:108" x14ac:dyDescent="0.3">
      <c r="B10163"/>
      <c r="C10163"/>
      <c r="E10163"/>
      <c r="F10163"/>
      <c r="G10163"/>
      <c r="H10163"/>
      <c r="I10163"/>
      <c r="K10163"/>
      <c r="N10163"/>
      <c r="U10163"/>
      <c r="V10163"/>
      <c r="X10163"/>
      <c r="AM10163"/>
      <c r="AN10163"/>
      <c r="AO10163"/>
      <c r="AT10163"/>
      <c r="AV10163"/>
      <c r="AW10163"/>
      <c r="AX10163"/>
      <c r="AY10163"/>
      <c r="AZ10163"/>
      <c r="BD10163"/>
      <c r="BE10163"/>
      <c r="BF10163"/>
      <c r="BG10163"/>
      <c r="BH10163"/>
    </row>
    <row r="10164" spans="2:108" x14ac:dyDescent="0.3">
      <c r="B10164"/>
      <c r="C10164"/>
      <c r="E10164"/>
      <c r="F10164"/>
      <c r="G10164"/>
      <c r="H10164"/>
      <c r="I10164"/>
      <c r="K10164"/>
      <c r="N10164"/>
      <c r="U10164"/>
      <c r="V10164"/>
      <c r="X10164"/>
      <c r="Y10164"/>
      <c r="AK10164"/>
      <c r="AM10164"/>
      <c r="AN10164"/>
      <c r="AO10164"/>
      <c r="AT10164"/>
      <c r="AV10164"/>
      <c r="AW10164"/>
      <c r="AX10164"/>
      <c r="AY10164"/>
      <c r="AZ10164"/>
      <c r="BD10164"/>
      <c r="BE10164"/>
      <c r="BF10164"/>
      <c r="BG10164"/>
    </row>
    <row r="10165" spans="2:108" x14ac:dyDescent="0.3">
      <c r="B10165"/>
      <c r="C10165"/>
      <c r="E10165"/>
      <c r="F10165"/>
      <c r="G10165"/>
      <c r="H10165"/>
      <c r="I10165"/>
      <c r="K10165"/>
      <c r="N10165"/>
      <c r="U10165"/>
      <c r="V10165"/>
      <c r="X10165"/>
      <c r="AM10165"/>
      <c r="AN10165"/>
      <c r="AO10165"/>
      <c r="AT10165"/>
      <c r="AV10165"/>
      <c r="AW10165"/>
      <c r="AX10165"/>
      <c r="AY10165"/>
      <c r="AZ10165"/>
      <c r="BD10165"/>
      <c r="BE10165"/>
      <c r="BF10165"/>
      <c r="BG10165"/>
    </row>
    <row r="10166" spans="2:108" x14ac:dyDescent="0.3">
      <c r="B10166"/>
      <c r="C10166"/>
      <c r="E10166"/>
      <c r="F10166"/>
      <c r="G10166"/>
      <c r="H10166"/>
      <c r="I10166"/>
      <c r="K10166"/>
      <c r="N10166"/>
      <c r="U10166"/>
      <c r="V10166"/>
      <c r="X10166"/>
      <c r="AM10166"/>
      <c r="AN10166"/>
      <c r="AO10166"/>
      <c r="AT10166"/>
      <c r="AV10166"/>
      <c r="AW10166"/>
      <c r="AX10166"/>
      <c r="AY10166"/>
      <c r="AZ10166"/>
      <c r="BD10166"/>
      <c r="BE10166"/>
      <c r="BF10166"/>
      <c r="BG10166"/>
    </row>
    <row r="10167" spans="2:108" x14ac:dyDescent="0.3">
      <c r="B10167"/>
      <c r="C10167"/>
      <c r="E10167"/>
      <c r="F10167"/>
      <c r="G10167"/>
      <c r="H10167"/>
      <c r="I10167"/>
      <c r="K10167"/>
      <c r="N10167"/>
      <c r="U10167"/>
      <c r="V10167"/>
      <c r="X10167"/>
      <c r="AM10167"/>
      <c r="AO10167"/>
      <c r="AT10167"/>
      <c r="AV10167"/>
      <c r="AW10167"/>
      <c r="AX10167"/>
      <c r="BA10167"/>
    </row>
    <row r="10168" spans="2:108" x14ac:dyDescent="0.3">
      <c r="B10168"/>
      <c r="C10168"/>
      <c r="E10168"/>
      <c r="F10168"/>
      <c r="G10168"/>
      <c r="H10168"/>
      <c r="I10168"/>
      <c r="K10168"/>
      <c r="N10168"/>
      <c r="U10168"/>
      <c r="V10168"/>
      <c r="X10168"/>
      <c r="AM10168"/>
      <c r="AN10168"/>
      <c r="AO10168"/>
      <c r="AT10168"/>
      <c r="AV10168"/>
      <c r="AW10168"/>
      <c r="AX10168"/>
      <c r="AY10168"/>
      <c r="AZ10168"/>
      <c r="BD10168"/>
      <c r="BE10168"/>
      <c r="BF10168"/>
      <c r="BG10168"/>
      <c r="BH10168"/>
      <c r="BS10168"/>
      <c r="DD10168"/>
    </row>
    <row r="10169" spans="2:108" x14ac:dyDescent="0.3">
      <c r="B10169"/>
      <c r="C10169"/>
      <c r="E10169"/>
      <c r="F10169"/>
      <c r="G10169"/>
      <c r="H10169"/>
      <c r="I10169"/>
      <c r="K10169"/>
      <c r="N10169"/>
      <c r="U10169"/>
      <c r="V10169"/>
      <c r="X10169"/>
      <c r="AM10169"/>
      <c r="AN10169"/>
      <c r="AO10169"/>
      <c r="AT10169"/>
      <c r="AV10169"/>
      <c r="AW10169"/>
      <c r="AX10169"/>
      <c r="AY10169"/>
      <c r="AZ10169"/>
      <c r="BD10169"/>
      <c r="BE10169"/>
      <c r="BF10169"/>
      <c r="BG10169"/>
    </row>
    <row r="10170" spans="2:108" x14ac:dyDescent="0.3">
      <c r="B10170"/>
      <c r="C10170"/>
      <c r="E10170"/>
      <c r="F10170"/>
      <c r="G10170"/>
      <c r="H10170"/>
      <c r="I10170"/>
      <c r="K10170"/>
      <c r="N10170"/>
      <c r="U10170"/>
      <c r="V10170"/>
      <c r="X10170"/>
      <c r="AM10170"/>
      <c r="AN10170"/>
      <c r="AO10170"/>
      <c r="AT10170"/>
      <c r="AV10170"/>
      <c r="AW10170"/>
      <c r="AX10170"/>
      <c r="AY10170"/>
      <c r="AZ10170"/>
      <c r="BD10170"/>
      <c r="BE10170"/>
      <c r="BF10170"/>
      <c r="BG10170"/>
    </row>
    <row r="10171" spans="2:108" x14ac:dyDescent="0.3">
      <c r="B10171"/>
      <c r="C10171"/>
      <c r="E10171"/>
      <c r="F10171"/>
      <c r="G10171"/>
      <c r="H10171"/>
      <c r="I10171"/>
      <c r="K10171"/>
      <c r="N10171"/>
      <c r="U10171"/>
      <c r="V10171"/>
      <c r="X10171"/>
      <c r="AM10171"/>
      <c r="AO10171"/>
      <c r="AT10171"/>
      <c r="AV10171"/>
      <c r="AW10171"/>
      <c r="AX10171"/>
      <c r="BA10171"/>
    </row>
    <row r="10172" spans="2:108" x14ac:dyDescent="0.3">
      <c r="B10172"/>
      <c r="C10172"/>
      <c r="E10172"/>
      <c r="F10172"/>
      <c r="G10172"/>
      <c r="H10172"/>
      <c r="I10172"/>
      <c r="K10172"/>
      <c r="N10172"/>
      <c r="U10172"/>
      <c r="V10172"/>
      <c r="X10172"/>
      <c r="AM10172"/>
      <c r="AN10172"/>
      <c r="AO10172"/>
      <c r="AT10172"/>
      <c r="AV10172"/>
      <c r="AW10172"/>
      <c r="AX10172"/>
      <c r="AY10172"/>
      <c r="AZ10172"/>
      <c r="BD10172"/>
      <c r="BE10172"/>
      <c r="BF10172"/>
      <c r="BG10172"/>
      <c r="BH10172"/>
      <c r="BS10172"/>
    </row>
    <row r="10173" spans="2:108" x14ac:dyDescent="0.3">
      <c r="B10173"/>
      <c r="C10173"/>
      <c r="E10173"/>
      <c r="F10173"/>
      <c r="G10173"/>
      <c r="H10173"/>
      <c r="I10173"/>
      <c r="K10173"/>
      <c r="N10173"/>
      <c r="U10173"/>
      <c r="V10173"/>
      <c r="X10173"/>
      <c r="Y10173"/>
      <c r="AK10173"/>
      <c r="AM10173"/>
      <c r="AN10173"/>
      <c r="AO10173"/>
      <c r="AT10173"/>
      <c r="AV10173"/>
      <c r="AW10173"/>
      <c r="AX10173"/>
      <c r="AY10173"/>
      <c r="AZ10173"/>
      <c r="BD10173"/>
      <c r="BE10173"/>
      <c r="BF10173"/>
      <c r="BG10173"/>
      <c r="BH10173"/>
      <c r="BS10173"/>
    </row>
    <row r="10174" spans="2:108" x14ac:dyDescent="0.3">
      <c r="B10174"/>
      <c r="C10174"/>
      <c r="E10174"/>
      <c r="F10174"/>
      <c r="G10174"/>
      <c r="H10174"/>
      <c r="I10174"/>
      <c r="K10174"/>
      <c r="N10174"/>
      <c r="U10174"/>
      <c r="V10174"/>
      <c r="X10174"/>
      <c r="Y10174"/>
      <c r="AK10174"/>
      <c r="AM10174"/>
      <c r="AN10174"/>
      <c r="AO10174"/>
      <c r="AT10174"/>
      <c r="AV10174"/>
      <c r="AW10174"/>
      <c r="AX10174"/>
      <c r="AY10174"/>
      <c r="AZ10174"/>
      <c r="BD10174"/>
      <c r="BE10174"/>
      <c r="BF10174"/>
      <c r="BG10174"/>
    </row>
    <row r="10175" spans="2:108" x14ac:dyDescent="0.3">
      <c r="B10175"/>
      <c r="C10175"/>
      <c r="E10175"/>
      <c r="F10175"/>
      <c r="G10175"/>
      <c r="H10175"/>
      <c r="I10175"/>
      <c r="K10175"/>
      <c r="N10175"/>
      <c r="U10175"/>
      <c r="V10175"/>
      <c r="X10175"/>
      <c r="AM10175"/>
      <c r="AO10175"/>
      <c r="AT10175"/>
      <c r="AV10175"/>
      <c r="AW10175"/>
      <c r="AX10175"/>
      <c r="BA10175"/>
      <c r="DD10175"/>
    </row>
    <row r="10176" spans="2:108" x14ac:dyDescent="0.3">
      <c r="B10176"/>
      <c r="C10176"/>
      <c r="E10176"/>
      <c r="F10176"/>
      <c r="G10176"/>
      <c r="H10176"/>
      <c r="I10176"/>
      <c r="K10176"/>
      <c r="N10176"/>
      <c r="U10176"/>
      <c r="V10176"/>
      <c r="X10176"/>
      <c r="AM10176"/>
      <c r="AN10176"/>
      <c r="AO10176"/>
      <c r="AT10176"/>
      <c r="AV10176"/>
      <c r="AW10176"/>
      <c r="AX10176"/>
      <c r="AY10176"/>
      <c r="AZ10176"/>
      <c r="BD10176"/>
      <c r="BE10176"/>
      <c r="BF10176"/>
      <c r="BG10176"/>
      <c r="BH10176"/>
    </row>
    <row r="10177" spans="2:108" x14ac:dyDescent="0.3">
      <c r="B10177"/>
      <c r="C10177"/>
      <c r="E10177"/>
      <c r="F10177"/>
      <c r="G10177"/>
      <c r="H10177"/>
      <c r="I10177"/>
      <c r="K10177"/>
      <c r="N10177"/>
      <c r="U10177"/>
      <c r="V10177"/>
      <c r="X10177"/>
      <c r="AM10177"/>
      <c r="AN10177"/>
      <c r="AO10177"/>
      <c r="AT10177"/>
      <c r="AV10177"/>
      <c r="AW10177"/>
      <c r="AX10177"/>
      <c r="AY10177"/>
      <c r="AZ10177"/>
      <c r="BD10177"/>
      <c r="BE10177"/>
      <c r="BF10177"/>
      <c r="BG10177"/>
    </row>
    <row r="10178" spans="2:108" x14ac:dyDescent="0.3">
      <c r="B10178"/>
      <c r="C10178"/>
      <c r="E10178"/>
      <c r="F10178"/>
      <c r="G10178"/>
      <c r="H10178"/>
      <c r="I10178"/>
      <c r="K10178"/>
      <c r="N10178"/>
      <c r="U10178"/>
      <c r="V10178"/>
      <c r="X10178"/>
      <c r="Y10178"/>
      <c r="AK10178"/>
      <c r="AM10178"/>
      <c r="AN10178"/>
      <c r="AO10178"/>
      <c r="AT10178"/>
      <c r="AV10178"/>
      <c r="AW10178"/>
      <c r="AX10178"/>
      <c r="AY10178"/>
      <c r="AZ10178"/>
      <c r="BD10178"/>
      <c r="BE10178"/>
      <c r="BF10178"/>
      <c r="BG10178"/>
    </row>
    <row r="10179" spans="2:108" x14ac:dyDescent="0.3">
      <c r="B10179"/>
      <c r="C10179"/>
      <c r="E10179"/>
      <c r="F10179"/>
      <c r="G10179"/>
      <c r="H10179"/>
      <c r="I10179"/>
      <c r="K10179"/>
      <c r="N10179"/>
      <c r="U10179"/>
      <c r="V10179"/>
      <c r="X10179"/>
      <c r="AM10179"/>
      <c r="AO10179"/>
      <c r="AT10179"/>
      <c r="AV10179"/>
      <c r="AW10179"/>
      <c r="AX10179"/>
      <c r="BA10179"/>
      <c r="DD10179"/>
    </row>
    <row r="10180" spans="2:108" x14ac:dyDescent="0.3">
      <c r="B10180"/>
      <c r="C10180"/>
      <c r="E10180"/>
      <c r="F10180"/>
      <c r="G10180"/>
      <c r="H10180"/>
      <c r="I10180"/>
      <c r="K10180"/>
      <c r="N10180"/>
      <c r="U10180"/>
      <c r="V10180"/>
      <c r="X10180"/>
      <c r="AM10180"/>
      <c r="AN10180"/>
      <c r="AO10180"/>
      <c r="AT10180"/>
      <c r="AV10180"/>
      <c r="AW10180"/>
      <c r="AX10180"/>
      <c r="AY10180"/>
      <c r="AZ10180"/>
      <c r="BD10180"/>
      <c r="BE10180"/>
      <c r="BF10180"/>
      <c r="BG10180"/>
    </row>
    <row r="10181" spans="2:108" x14ac:dyDescent="0.3">
      <c r="B10181"/>
      <c r="C10181"/>
      <c r="E10181"/>
      <c r="F10181"/>
      <c r="G10181"/>
      <c r="H10181"/>
      <c r="I10181"/>
      <c r="K10181"/>
      <c r="N10181"/>
      <c r="U10181"/>
      <c r="V10181"/>
      <c r="X10181"/>
      <c r="AM10181"/>
      <c r="AN10181"/>
      <c r="AO10181"/>
      <c r="AT10181"/>
      <c r="AV10181"/>
      <c r="AW10181"/>
      <c r="AX10181"/>
      <c r="AY10181"/>
      <c r="AZ10181"/>
      <c r="BD10181"/>
      <c r="BE10181"/>
      <c r="BF10181"/>
      <c r="BG10181"/>
    </row>
    <row r="10182" spans="2:108" x14ac:dyDescent="0.3">
      <c r="B10182"/>
      <c r="C10182"/>
      <c r="E10182"/>
      <c r="F10182"/>
      <c r="G10182"/>
      <c r="H10182"/>
      <c r="I10182"/>
      <c r="K10182"/>
      <c r="N10182"/>
      <c r="U10182"/>
      <c r="V10182"/>
      <c r="X10182"/>
      <c r="AM10182"/>
      <c r="AO10182"/>
      <c r="AT10182"/>
      <c r="AV10182"/>
      <c r="AW10182"/>
      <c r="AX10182"/>
      <c r="BA10182"/>
    </row>
    <row r="10183" spans="2:108" x14ac:dyDescent="0.3">
      <c r="B10183"/>
      <c r="C10183"/>
      <c r="E10183"/>
      <c r="F10183"/>
      <c r="G10183"/>
      <c r="H10183"/>
      <c r="I10183"/>
      <c r="K10183"/>
      <c r="N10183"/>
      <c r="U10183"/>
      <c r="V10183"/>
      <c r="X10183"/>
      <c r="AM10183"/>
      <c r="AN10183"/>
      <c r="AO10183"/>
      <c r="AT10183"/>
      <c r="AV10183"/>
      <c r="AW10183"/>
      <c r="AX10183"/>
      <c r="AY10183"/>
      <c r="AZ10183"/>
      <c r="BD10183"/>
      <c r="BE10183"/>
      <c r="BF10183"/>
      <c r="BG10183"/>
    </row>
    <row r="10184" spans="2:108" x14ac:dyDescent="0.3">
      <c r="B10184"/>
      <c r="C10184"/>
      <c r="E10184"/>
      <c r="F10184"/>
      <c r="G10184"/>
      <c r="H10184"/>
      <c r="I10184"/>
      <c r="K10184"/>
      <c r="N10184"/>
      <c r="U10184"/>
      <c r="V10184"/>
      <c r="X10184"/>
      <c r="AM10184"/>
      <c r="AN10184"/>
      <c r="AO10184"/>
      <c r="AT10184"/>
      <c r="AV10184"/>
      <c r="AW10184"/>
      <c r="AX10184"/>
      <c r="AY10184"/>
      <c r="AZ10184"/>
      <c r="BD10184"/>
      <c r="BE10184"/>
      <c r="BF10184"/>
      <c r="BG10184"/>
    </row>
    <row r="10185" spans="2:108" x14ac:dyDescent="0.3">
      <c r="B10185"/>
      <c r="C10185"/>
      <c r="E10185"/>
      <c r="F10185"/>
      <c r="G10185"/>
      <c r="H10185"/>
      <c r="I10185"/>
      <c r="K10185"/>
      <c r="N10185"/>
      <c r="U10185"/>
      <c r="V10185"/>
      <c r="X10185"/>
      <c r="AM10185"/>
      <c r="AN10185"/>
      <c r="AO10185"/>
      <c r="AT10185"/>
      <c r="AV10185"/>
      <c r="AW10185"/>
      <c r="AX10185"/>
      <c r="AY10185"/>
      <c r="AZ10185"/>
      <c r="BD10185"/>
      <c r="BE10185"/>
      <c r="BF10185"/>
      <c r="BG10185"/>
    </row>
    <row r="10186" spans="2:108" x14ac:dyDescent="0.3">
      <c r="B10186"/>
      <c r="C10186"/>
      <c r="E10186"/>
      <c r="F10186"/>
      <c r="G10186"/>
      <c r="H10186"/>
      <c r="I10186"/>
      <c r="K10186"/>
      <c r="N10186"/>
      <c r="U10186"/>
      <c r="V10186"/>
      <c r="X10186"/>
      <c r="AM10186"/>
      <c r="AN10186"/>
      <c r="AO10186"/>
      <c r="AT10186"/>
      <c r="AV10186"/>
      <c r="AW10186"/>
      <c r="AX10186"/>
      <c r="AY10186"/>
      <c r="AZ10186"/>
      <c r="BD10186"/>
      <c r="BE10186"/>
      <c r="BF10186"/>
      <c r="BG10186"/>
    </row>
    <row r="10187" spans="2:108" x14ac:dyDescent="0.3">
      <c r="B10187"/>
      <c r="C10187"/>
      <c r="E10187"/>
      <c r="F10187"/>
      <c r="G10187"/>
      <c r="H10187"/>
      <c r="I10187"/>
      <c r="K10187"/>
      <c r="N10187"/>
      <c r="U10187"/>
      <c r="V10187"/>
      <c r="X10187"/>
      <c r="AM10187"/>
      <c r="AN10187"/>
      <c r="AO10187"/>
      <c r="AT10187"/>
      <c r="AV10187"/>
      <c r="AW10187"/>
      <c r="AX10187"/>
      <c r="AY10187"/>
      <c r="AZ10187"/>
      <c r="BD10187"/>
      <c r="BE10187"/>
      <c r="BF10187"/>
      <c r="BG10187"/>
    </row>
    <row r="10188" spans="2:108" x14ac:dyDescent="0.3">
      <c r="B10188"/>
      <c r="C10188"/>
      <c r="E10188"/>
      <c r="F10188"/>
      <c r="G10188"/>
      <c r="H10188"/>
      <c r="I10188"/>
      <c r="K10188"/>
      <c r="N10188"/>
      <c r="U10188"/>
      <c r="V10188"/>
      <c r="X10188"/>
      <c r="AM10188"/>
      <c r="AN10188"/>
      <c r="AO10188"/>
      <c r="AT10188"/>
      <c r="AV10188"/>
      <c r="AW10188"/>
      <c r="AX10188"/>
      <c r="AY10188"/>
      <c r="AZ10188"/>
      <c r="BD10188"/>
      <c r="BE10188"/>
      <c r="BF10188"/>
      <c r="BG10188"/>
    </row>
    <row r="10189" spans="2:108" x14ac:dyDescent="0.3">
      <c r="B10189"/>
      <c r="C10189"/>
      <c r="E10189"/>
      <c r="F10189"/>
      <c r="G10189"/>
      <c r="H10189"/>
      <c r="I10189"/>
      <c r="K10189"/>
      <c r="N10189"/>
      <c r="U10189"/>
      <c r="V10189"/>
      <c r="X10189"/>
      <c r="AM10189"/>
      <c r="AN10189"/>
      <c r="AO10189"/>
      <c r="AT10189"/>
      <c r="AV10189"/>
      <c r="AW10189"/>
      <c r="AX10189"/>
      <c r="AY10189"/>
      <c r="AZ10189"/>
      <c r="BD10189"/>
      <c r="BE10189"/>
      <c r="BF10189"/>
      <c r="BG10189"/>
    </row>
    <row r="10190" spans="2:108" x14ac:dyDescent="0.3">
      <c r="B10190"/>
      <c r="C10190"/>
      <c r="E10190"/>
      <c r="F10190"/>
      <c r="G10190"/>
      <c r="H10190"/>
      <c r="I10190"/>
      <c r="K10190"/>
      <c r="N10190"/>
      <c r="U10190"/>
      <c r="V10190"/>
      <c r="X10190"/>
      <c r="AM10190"/>
      <c r="AN10190"/>
      <c r="AO10190"/>
      <c r="AT10190"/>
      <c r="AV10190"/>
      <c r="AW10190"/>
      <c r="AX10190"/>
      <c r="AY10190"/>
      <c r="AZ10190"/>
      <c r="BD10190"/>
      <c r="BE10190"/>
      <c r="BF10190"/>
      <c r="BG10190"/>
      <c r="BH10190"/>
      <c r="BS10190"/>
    </row>
    <row r="10191" spans="2:108" x14ac:dyDescent="0.3">
      <c r="B10191"/>
      <c r="C10191"/>
      <c r="E10191"/>
      <c r="F10191"/>
      <c r="G10191"/>
      <c r="H10191"/>
      <c r="I10191"/>
      <c r="K10191"/>
      <c r="N10191"/>
      <c r="U10191"/>
      <c r="V10191"/>
      <c r="X10191"/>
      <c r="AM10191"/>
      <c r="AN10191"/>
      <c r="AO10191"/>
      <c r="AT10191"/>
      <c r="AV10191"/>
      <c r="AW10191"/>
      <c r="AX10191"/>
      <c r="AY10191"/>
      <c r="AZ10191"/>
      <c r="BD10191"/>
      <c r="BE10191"/>
      <c r="BF10191"/>
      <c r="BG10191"/>
      <c r="BH10191"/>
      <c r="BS10191"/>
    </row>
    <row r="10192" spans="2:108" x14ac:dyDescent="0.3">
      <c r="B10192"/>
      <c r="C10192"/>
      <c r="E10192"/>
      <c r="F10192"/>
      <c r="G10192"/>
      <c r="H10192"/>
      <c r="I10192"/>
      <c r="K10192"/>
      <c r="N10192"/>
      <c r="U10192"/>
      <c r="V10192"/>
      <c r="X10192"/>
      <c r="AM10192"/>
      <c r="AN10192"/>
      <c r="AO10192"/>
      <c r="AT10192"/>
      <c r="AV10192"/>
      <c r="AW10192"/>
      <c r="AX10192"/>
      <c r="AY10192"/>
      <c r="AZ10192"/>
      <c r="BD10192"/>
      <c r="BE10192"/>
      <c r="BF10192"/>
      <c r="BG10192"/>
      <c r="BH10192"/>
    </row>
    <row r="10193" spans="2:108" x14ac:dyDescent="0.3">
      <c r="B10193"/>
      <c r="C10193"/>
      <c r="E10193"/>
      <c r="F10193"/>
      <c r="G10193"/>
      <c r="H10193"/>
      <c r="I10193"/>
      <c r="K10193"/>
      <c r="N10193"/>
      <c r="U10193"/>
      <c r="V10193"/>
      <c r="X10193"/>
      <c r="AM10193"/>
      <c r="AO10193"/>
      <c r="AT10193"/>
      <c r="AV10193"/>
      <c r="AW10193"/>
      <c r="AX10193"/>
      <c r="BA10193"/>
    </row>
    <row r="10194" spans="2:108" x14ac:dyDescent="0.3">
      <c r="B10194"/>
      <c r="C10194"/>
      <c r="E10194"/>
      <c r="F10194"/>
      <c r="G10194"/>
      <c r="H10194"/>
      <c r="I10194"/>
      <c r="K10194"/>
      <c r="N10194"/>
      <c r="U10194"/>
      <c r="V10194"/>
      <c r="X10194"/>
      <c r="AM10194"/>
      <c r="AO10194"/>
      <c r="AT10194"/>
      <c r="AV10194"/>
      <c r="AW10194"/>
      <c r="AX10194"/>
      <c r="BA10194"/>
    </row>
    <row r="10195" spans="2:108" x14ac:dyDescent="0.3">
      <c r="B10195"/>
      <c r="C10195"/>
      <c r="E10195"/>
      <c r="F10195"/>
      <c r="G10195"/>
      <c r="H10195"/>
      <c r="I10195"/>
      <c r="K10195"/>
      <c r="N10195"/>
      <c r="U10195"/>
      <c r="V10195"/>
      <c r="X10195"/>
      <c r="AM10195"/>
      <c r="AO10195"/>
      <c r="AT10195"/>
      <c r="AV10195"/>
      <c r="AW10195"/>
      <c r="AX10195"/>
      <c r="BA10195"/>
      <c r="DD10195"/>
    </row>
    <row r="10196" spans="2:108" x14ac:dyDescent="0.3">
      <c r="B10196"/>
      <c r="C10196"/>
      <c r="E10196"/>
      <c r="F10196"/>
      <c r="G10196"/>
      <c r="H10196"/>
      <c r="I10196"/>
      <c r="K10196"/>
      <c r="N10196"/>
      <c r="U10196"/>
      <c r="V10196"/>
      <c r="X10196"/>
      <c r="AM10196"/>
      <c r="AN10196"/>
      <c r="AO10196"/>
      <c r="AT10196"/>
      <c r="AV10196"/>
      <c r="AW10196"/>
      <c r="AX10196"/>
      <c r="AY10196"/>
      <c r="AZ10196"/>
      <c r="BD10196"/>
      <c r="BE10196"/>
      <c r="BF10196"/>
      <c r="BG10196"/>
    </row>
    <row r="10197" spans="2:108" x14ac:dyDescent="0.3">
      <c r="B10197"/>
      <c r="C10197"/>
      <c r="E10197"/>
      <c r="F10197"/>
      <c r="G10197"/>
      <c r="H10197"/>
      <c r="I10197"/>
      <c r="K10197"/>
      <c r="N10197"/>
      <c r="U10197"/>
      <c r="V10197"/>
      <c r="X10197"/>
      <c r="AM10197"/>
      <c r="AN10197"/>
      <c r="AO10197"/>
      <c r="AT10197"/>
      <c r="AV10197"/>
      <c r="AW10197"/>
      <c r="AX10197"/>
      <c r="AY10197"/>
      <c r="AZ10197"/>
      <c r="BD10197"/>
      <c r="BE10197"/>
      <c r="BF10197"/>
      <c r="BG10197"/>
    </row>
    <row r="10198" spans="2:108" x14ac:dyDescent="0.3">
      <c r="B10198"/>
      <c r="C10198"/>
      <c r="E10198"/>
      <c r="F10198"/>
      <c r="G10198"/>
      <c r="H10198"/>
      <c r="I10198"/>
      <c r="K10198"/>
      <c r="N10198"/>
      <c r="U10198"/>
      <c r="V10198"/>
      <c r="X10198"/>
      <c r="AM10198"/>
      <c r="AN10198"/>
      <c r="AO10198"/>
      <c r="AT10198"/>
      <c r="AV10198"/>
      <c r="AW10198"/>
      <c r="AX10198"/>
      <c r="AY10198"/>
      <c r="AZ10198"/>
      <c r="BD10198"/>
      <c r="BE10198"/>
      <c r="BF10198"/>
      <c r="BG10198"/>
    </row>
    <row r="10199" spans="2:108" x14ac:dyDescent="0.3">
      <c r="B10199"/>
      <c r="C10199"/>
      <c r="E10199"/>
      <c r="F10199"/>
      <c r="G10199"/>
      <c r="H10199"/>
      <c r="I10199"/>
      <c r="K10199"/>
      <c r="N10199"/>
      <c r="U10199"/>
      <c r="V10199"/>
      <c r="X10199"/>
      <c r="AM10199"/>
      <c r="AO10199"/>
      <c r="AT10199"/>
      <c r="AV10199"/>
      <c r="AW10199"/>
      <c r="AX10199"/>
      <c r="BA10199"/>
    </row>
    <row r="10200" spans="2:108" x14ac:dyDescent="0.3">
      <c r="B10200"/>
      <c r="C10200"/>
      <c r="E10200"/>
      <c r="F10200"/>
      <c r="G10200"/>
      <c r="H10200"/>
      <c r="I10200"/>
      <c r="K10200"/>
      <c r="N10200"/>
      <c r="U10200"/>
      <c r="V10200"/>
      <c r="X10200"/>
      <c r="AM10200"/>
      <c r="AN10200"/>
      <c r="AO10200"/>
      <c r="AT10200"/>
      <c r="AV10200"/>
      <c r="AW10200"/>
      <c r="AX10200"/>
      <c r="AY10200"/>
      <c r="AZ10200"/>
      <c r="BD10200"/>
      <c r="BE10200"/>
      <c r="BF10200"/>
      <c r="BG10200"/>
      <c r="BH10200"/>
    </row>
    <row r="10201" spans="2:108" x14ac:dyDescent="0.3">
      <c r="B10201"/>
      <c r="C10201"/>
      <c r="E10201"/>
      <c r="F10201"/>
      <c r="G10201"/>
      <c r="H10201"/>
      <c r="I10201"/>
      <c r="K10201"/>
      <c r="N10201"/>
      <c r="U10201"/>
      <c r="V10201"/>
      <c r="X10201"/>
      <c r="AM10201"/>
      <c r="AN10201"/>
      <c r="AO10201"/>
      <c r="AT10201"/>
      <c r="AV10201"/>
      <c r="AW10201"/>
      <c r="AX10201"/>
      <c r="AY10201"/>
      <c r="AZ10201"/>
      <c r="BD10201"/>
      <c r="BE10201"/>
      <c r="BF10201"/>
      <c r="BG10201"/>
    </row>
    <row r="10202" spans="2:108" x14ac:dyDescent="0.3">
      <c r="B10202"/>
      <c r="C10202"/>
      <c r="E10202"/>
      <c r="F10202"/>
      <c r="G10202"/>
      <c r="H10202"/>
      <c r="I10202"/>
      <c r="K10202"/>
      <c r="N10202"/>
      <c r="U10202"/>
      <c r="V10202"/>
      <c r="X10202"/>
      <c r="AM10202"/>
      <c r="AO10202"/>
      <c r="AT10202"/>
      <c r="AV10202"/>
      <c r="AW10202"/>
      <c r="AX10202"/>
      <c r="BA10202"/>
      <c r="DD10202"/>
    </row>
    <row r="10203" spans="2:108" x14ac:dyDescent="0.3">
      <c r="B10203"/>
      <c r="C10203"/>
      <c r="E10203"/>
      <c r="F10203"/>
      <c r="G10203"/>
      <c r="H10203"/>
      <c r="I10203"/>
      <c r="K10203"/>
      <c r="N10203"/>
      <c r="U10203"/>
      <c r="V10203"/>
      <c r="X10203"/>
      <c r="AM10203"/>
      <c r="AO10203"/>
      <c r="AT10203"/>
      <c r="AV10203"/>
      <c r="AW10203"/>
      <c r="AX10203"/>
      <c r="BA10203"/>
    </row>
    <row r="10204" spans="2:108" x14ac:dyDescent="0.3">
      <c r="B10204"/>
      <c r="C10204"/>
      <c r="E10204"/>
      <c r="F10204"/>
      <c r="G10204"/>
      <c r="H10204"/>
      <c r="I10204"/>
      <c r="K10204"/>
      <c r="N10204"/>
      <c r="U10204"/>
      <c r="V10204"/>
      <c r="X10204"/>
      <c r="AM10204"/>
      <c r="AN10204"/>
      <c r="AO10204"/>
      <c r="AT10204"/>
      <c r="AV10204"/>
      <c r="AW10204"/>
      <c r="AX10204"/>
      <c r="AY10204"/>
      <c r="AZ10204"/>
      <c r="BD10204"/>
      <c r="BE10204"/>
      <c r="BF10204"/>
      <c r="BG10204"/>
      <c r="BH10204"/>
    </row>
    <row r="10205" spans="2:108" x14ac:dyDescent="0.3">
      <c r="B10205"/>
      <c r="C10205"/>
      <c r="E10205"/>
      <c r="F10205"/>
      <c r="G10205"/>
      <c r="H10205"/>
      <c r="I10205"/>
      <c r="K10205"/>
      <c r="N10205"/>
      <c r="U10205"/>
      <c r="V10205"/>
      <c r="X10205"/>
      <c r="AM10205"/>
      <c r="AO10205"/>
      <c r="AT10205"/>
      <c r="AV10205"/>
      <c r="AW10205"/>
      <c r="AX10205"/>
      <c r="BA10205"/>
    </row>
    <row r="10206" spans="2:108" x14ac:dyDescent="0.3">
      <c r="B10206"/>
      <c r="C10206"/>
      <c r="E10206"/>
      <c r="F10206"/>
      <c r="G10206"/>
      <c r="H10206"/>
      <c r="I10206"/>
      <c r="K10206"/>
      <c r="N10206"/>
      <c r="U10206"/>
      <c r="V10206"/>
      <c r="X10206"/>
      <c r="AM10206"/>
      <c r="AN10206"/>
      <c r="AO10206"/>
      <c r="AT10206"/>
      <c r="AV10206"/>
      <c r="AW10206"/>
      <c r="AX10206"/>
      <c r="AY10206"/>
      <c r="AZ10206"/>
      <c r="BD10206"/>
      <c r="BE10206"/>
      <c r="BF10206"/>
      <c r="BG10206"/>
      <c r="BH10206"/>
    </row>
    <row r="10207" spans="2:108" x14ac:dyDescent="0.3">
      <c r="B10207"/>
      <c r="C10207"/>
      <c r="E10207"/>
      <c r="F10207"/>
      <c r="G10207"/>
      <c r="H10207"/>
      <c r="I10207"/>
      <c r="K10207"/>
      <c r="N10207"/>
      <c r="U10207"/>
      <c r="V10207"/>
      <c r="X10207"/>
      <c r="AM10207"/>
      <c r="AO10207"/>
      <c r="AT10207"/>
      <c r="AV10207"/>
      <c r="AW10207"/>
      <c r="AX10207"/>
      <c r="BA10207"/>
    </row>
    <row r="10208" spans="2:108" x14ac:dyDescent="0.3">
      <c r="B10208"/>
      <c r="C10208"/>
      <c r="E10208"/>
      <c r="F10208"/>
      <c r="G10208"/>
      <c r="H10208"/>
      <c r="I10208"/>
      <c r="K10208"/>
      <c r="N10208"/>
      <c r="U10208"/>
      <c r="V10208"/>
      <c r="X10208"/>
      <c r="AM10208"/>
      <c r="AO10208"/>
      <c r="AT10208"/>
      <c r="AV10208"/>
      <c r="AW10208"/>
      <c r="AX10208"/>
      <c r="BA10208"/>
    </row>
    <row r="10209" spans="2:108" x14ac:dyDescent="0.3">
      <c r="B10209"/>
      <c r="C10209"/>
      <c r="E10209"/>
      <c r="F10209"/>
      <c r="G10209"/>
      <c r="H10209"/>
      <c r="I10209"/>
      <c r="K10209"/>
      <c r="N10209"/>
      <c r="U10209"/>
      <c r="V10209"/>
      <c r="X10209"/>
      <c r="AM10209"/>
      <c r="AO10209"/>
      <c r="AT10209"/>
      <c r="AV10209"/>
      <c r="AW10209"/>
      <c r="AX10209"/>
      <c r="BA10209"/>
      <c r="DD10209"/>
    </row>
    <row r="10210" spans="2:108" x14ac:dyDescent="0.3">
      <c r="B10210"/>
      <c r="C10210"/>
      <c r="E10210"/>
      <c r="F10210"/>
      <c r="G10210"/>
      <c r="H10210"/>
      <c r="I10210"/>
      <c r="K10210"/>
      <c r="N10210"/>
      <c r="U10210"/>
      <c r="V10210"/>
      <c r="X10210"/>
      <c r="AM10210"/>
      <c r="AO10210"/>
      <c r="AT10210"/>
      <c r="AV10210"/>
      <c r="AW10210"/>
      <c r="AX10210"/>
      <c r="BA10210"/>
    </row>
    <row r="10211" spans="2:108" x14ac:dyDescent="0.3">
      <c r="B10211"/>
      <c r="C10211"/>
      <c r="E10211"/>
      <c r="F10211"/>
      <c r="G10211"/>
      <c r="H10211"/>
      <c r="I10211"/>
      <c r="K10211"/>
      <c r="N10211"/>
      <c r="U10211"/>
      <c r="V10211"/>
      <c r="X10211"/>
      <c r="AM10211"/>
      <c r="AO10211"/>
      <c r="AT10211"/>
      <c r="AV10211"/>
      <c r="AW10211"/>
      <c r="AX10211"/>
      <c r="BA10211"/>
    </row>
    <row r="10212" spans="2:108" x14ac:dyDescent="0.3">
      <c r="B10212"/>
      <c r="C10212"/>
      <c r="E10212"/>
      <c r="F10212"/>
      <c r="G10212"/>
      <c r="H10212"/>
      <c r="I10212"/>
      <c r="K10212"/>
      <c r="N10212"/>
      <c r="U10212"/>
      <c r="V10212"/>
      <c r="X10212"/>
      <c r="AM10212"/>
      <c r="AO10212"/>
      <c r="AT10212"/>
      <c r="AV10212"/>
      <c r="AW10212"/>
      <c r="AX10212"/>
      <c r="BA10212"/>
    </row>
    <row r="10213" spans="2:108" x14ac:dyDescent="0.3">
      <c r="B10213"/>
      <c r="C10213"/>
      <c r="E10213"/>
      <c r="F10213"/>
      <c r="G10213"/>
      <c r="H10213"/>
      <c r="I10213"/>
      <c r="K10213"/>
      <c r="N10213"/>
      <c r="U10213"/>
      <c r="V10213"/>
      <c r="X10213"/>
      <c r="AM10213"/>
      <c r="AO10213"/>
      <c r="AT10213"/>
      <c r="AV10213"/>
      <c r="AW10213"/>
      <c r="AX10213"/>
      <c r="BA10213"/>
      <c r="DD10213"/>
    </row>
    <row r="10214" spans="2:108" x14ac:dyDescent="0.3">
      <c r="B10214"/>
      <c r="C10214"/>
      <c r="E10214"/>
      <c r="F10214"/>
      <c r="G10214"/>
      <c r="H10214"/>
      <c r="I10214"/>
      <c r="K10214"/>
      <c r="N10214"/>
      <c r="U10214"/>
      <c r="V10214"/>
      <c r="X10214"/>
      <c r="AM10214"/>
      <c r="AO10214"/>
      <c r="AT10214"/>
      <c r="AV10214"/>
      <c r="AW10214"/>
      <c r="AX10214"/>
      <c r="BA10214"/>
    </row>
    <row r="10215" spans="2:108" x14ac:dyDescent="0.3">
      <c r="B10215"/>
      <c r="C10215"/>
      <c r="E10215"/>
      <c r="F10215"/>
      <c r="G10215"/>
      <c r="H10215"/>
      <c r="I10215"/>
      <c r="K10215"/>
      <c r="N10215"/>
      <c r="U10215"/>
      <c r="V10215"/>
      <c r="X10215"/>
      <c r="AM10215"/>
      <c r="AN10215"/>
      <c r="AO10215"/>
      <c r="AT10215"/>
      <c r="AV10215"/>
      <c r="AW10215"/>
      <c r="AX10215"/>
      <c r="AY10215"/>
      <c r="AZ10215"/>
      <c r="BD10215"/>
      <c r="BE10215"/>
      <c r="BF10215"/>
      <c r="BG10215"/>
      <c r="BH10215"/>
      <c r="BS10215"/>
    </row>
    <row r="10216" spans="2:108" x14ac:dyDescent="0.3">
      <c r="B10216"/>
      <c r="C10216"/>
      <c r="E10216"/>
      <c r="F10216"/>
      <c r="G10216"/>
      <c r="H10216"/>
      <c r="I10216"/>
      <c r="K10216"/>
      <c r="N10216"/>
      <c r="U10216"/>
      <c r="V10216"/>
      <c r="X10216"/>
      <c r="AM10216"/>
      <c r="AO10216"/>
      <c r="AT10216"/>
      <c r="AV10216"/>
      <c r="AW10216"/>
      <c r="AX10216"/>
      <c r="BA10216"/>
    </row>
    <row r="10217" spans="2:108" x14ac:dyDescent="0.3">
      <c r="B10217"/>
      <c r="C10217"/>
      <c r="E10217"/>
      <c r="F10217"/>
      <c r="G10217"/>
      <c r="H10217"/>
      <c r="I10217"/>
      <c r="K10217"/>
      <c r="N10217"/>
      <c r="U10217"/>
      <c r="V10217"/>
      <c r="X10217"/>
      <c r="AM10217"/>
      <c r="AO10217"/>
      <c r="AT10217"/>
      <c r="AV10217"/>
      <c r="AW10217"/>
      <c r="AX10217"/>
      <c r="BA10217"/>
    </row>
    <row r="10218" spans="2:108" x14ac:dyDescent="0.3">
      <c r="B10218"/>
      <c r="C10218"/>
      <c r="E10218"/>
      <c r="F10218"/>
      <c r="G10218"/>
      <c r="H10218"/>
      <c r="I10218"/>
      <c r="K10218"/>
      <c r="N10218"/>
      <c r="U10218"/>
      <c r="V10218"/>
      <c r="X10218"/>
      <c r="AM10218"/>
      <c r="AO10218"/>
      <c r="AT10218"/>
      <c r="AV10218"/>
      <c r="AW10218"/>
      <c r="AX10218"/>
      <c r="BA10218"/>
    </row>
    <row r="10219" spans="2:108" x14ac:dyDescent="0.3">
      <c r="B10219"/>
      <c r="C10219"/>
      <c r="E10219"/>
      <c r="F10219"/>
      <c r="G10219"/>
      <c r="H10219"/>
      <c r="I10219"/>
      <c r="K10219"/>
      <c r="N10219"/>
      <c r="U10219"/>
      <c r="V10219"/>
      <c r="X10219"/>
      <c r="AM10219"/>
      <c r="AO10219"/>
      <c r="AT10219"/>
      <c r="AV10219"/>
      <c r="AW10219"/>
      <c r="AX10219"/>
      <c r="BA10219"/>
    </row>
    <row r="10220" spans="2:108" x14ac:dyDescent="0.3">
      <c r="B10220"/>
      <c r="C10220"/>
      <c r="E10220"/>
      <c r="F10220"/>
      <c r="G10220"/>
      <c r="H10220"/>
      <c r="I10220"/>
      <c r="K10220"/>
      <c r="N10220"/>
      <c r="U10220"/>
      <c r="V10220"/>
      <c r="X10220"/>
      <c r="AM10220"/>
      <c r="AN10220"/>
      <c r="AO10220"/>
      <c r="AT10220"/>
      <c r="AV10220"/>
      <c r="AW10220"/>
      <c r="AX10220"/>
      <c r="AY10220"/>
      <c r="AZ10220"/>
      <c r="BD10220"/>
      <c r="BE10220"/>
      <c r="BF10220"/>
      <c r="BG10220"/>
      <c r="BH10220"/>
    </row>
    <row r="10221" spans="2:108" x14ac:dyDescent="0.3">
      <c r="B10221"/>
      <c r="C10221"/>
      <c r="E10221"/>
      <c r="F10221"/>
      <c r="G10221"/>
      <c r="H10221"/>
      <c r="I10221"/>
      <c r="K10221"/>
      <c r="N10221"/>
      <c r="U10221"/>
      <c r="V10221"/>
      <c r="X10221"/>
      <c r="AM10221"/>
      <c r="AO10221"/>
      <c r="AT10221"/>
      <c r="AV10221"/>
      <c r="AW10221"/>
      <c r="AX10221"/>
      <c r="BA10221"/>
    </row>
    <row r="10222" spans="2:108" x14ac:dyDescent="0.3">
      <c r="B10222"/>
      <c r="C10222"/>
      <c r="E10222"/>
      <c r="F10222"/>
      <c r="G10222"/>
      <c r="H10222"/>
      <c r="I10222"/>
      <c r="K10222"/>
      <c r="N10222"/>
      <c r="U10222"/>
      <c r="V10222"/>
      <c r="X10222"/>
      <c r="AM10222"/>
      <c r="AN10222"/>
      <c r="AO10222"/>
      <c r="AT10222"/>
      <c r="AV10222"/>
      <c r="AW10222"/>
      <c r="AX10222"/>
      <c r="AY10222"/>
      <c r="AZ10222"/>
      <c r="BD10222"/>
      <c r="BE10222"/>
      <c r="BF10222"/>
      <c r="BG10222"/>
      <c r="BH10222"/>
    </row>
    <row r="10223" spans="2:108" x14ac:dyDescent="0.3">
      <c r="B10223"/>
      <c r="C10223"/>
      <c r="E10223"/>
      <c r="F10223"/>
      <c r="G10223"/>
      <c r="H10223"/>
      <c r="I10223"/>
      <c r="K10223"/>
      <c r="N10223"/>
      <c r="U10223"/>
      <c r="V10223"/>
      <c r="X10223"/>
      <c r="Y10223"/>
      <c r="AK10223"/>
      <c r="AM10223"/>
      <c r="AN10223"/>
      <c r="AO10223"/>
      <c r="AT10223"/>
      <c r="AV10223"/>
      <c r="AW10223"/>
      <c r="AX10223"/>
      <c r="AY10223"/>
      <c r="AZ10223"/>
      <c r="BD10223"/>
      <c r="BE10223"/>
      <c r="BF10223"/>
      <c r="BG10223"/>
    </row>
    <row r="10224" spans="2:108" x14ac:dyDescent="0.3">
      <c r="B10224"/>
      <c r="C10224"/>
      <c r="E10224"/>
      <c r="F10224"/>
      <c r="G10224"/>
      <c r="H10224"/>
      <c r="I10224"/>
      <c r="K10224"/>
      <c r="N10224"/>
      <c r="U10224"/>
      <c r="V10224"/>
      <c r="X10224"/>
      <c r="AM10224"/>
      <c r="AN10224"/>
      <c r="AO10224"/>
      <c r="AT10224"/>
      <c r="AV10224"/>
      <c r="AW10224"/>
      <c r="AX10224"/>
      <c r="AY10224"/>
      <c r="AZ10224"/>
      <c r="BD10224"/>
      <c r="BE10224"/>
      <c r="BF10224"/>
      <c r="BG10224"/>
      <c r="BH10224"/>
    </row>
    <row r="10225" spans="2:108" x14ac:dyDescent="0.3">
      <c r="B10225"/>
      <c r="C10225"/>
      <c r="E10225"/>
      <c r="F10225"/>
      <c r="G10225"/>
      <c r="H10225"/>
      <c r="I10225"/>
      <c r="K10225"/>
      <c r="N10225"/>
      <c r="U10225"/>
      <c r="V10225"/>
      <c r="X10225"/>
      <c r="AM10225"/>
      <c r="AN10225"/>
      <c r="AO10225"/>
      <c r="AT10225"/>
      <c r="AV10225"/>
      <c r="AW10225"/>
      <c r="AX10225"/>
      <c r="AY10225"/>
      <c r="AZ10225"/>
      <c r="BD10225"/>
      <c r="BE10225"/>
      <c r="BF10225"/>
      <c r="BG10225"/>
    </row>
    <row r="10226" spans="2:108" x14ac:dyDescent="0.3">
      <c r="B10226"/>
      <c r="C10226"/>
      <c r="E10226"/>
      <c r="F10226"/>
      <c r="G10226"/>
      <c r="H10226"/>
      <c r="I10226"/>
      <c r="K10226"/>
      <c r="N10226"/>
      <c r="U10226"/>
      <c r="V10226"/>
      <c r="X10226"/>
      <c r="AM10226"/>
      <c r="AN10226"/>
      <c r="AO10226"/>
      <c r="AT10226"/>
      <c r="AV10226"/>
      <c r="AW10226"/>
      <c r="AX10226"/>
      <c r="AY10226"/>
      <c r="AZ10226"/>
      <c r="BD10226"/>
      <c r="BE10226"/>
      <c r="BF10226"/>
      <c r="BG10226"/>
      <c r="BH10226"/>
    </row>
    <row r="10227" spans="2:108" x14ac:dyDescent="0.3">
      <c r="B10227"/>
      <c r="C10227"/>
      <c r="E10227"/>
      <c r="F10227"/>
      <c r="G10227"/>
      <c r="H10227"/>
      <c r="I10227"/>
      <c r="K10227"/>
      <c r="N10227"/>
      <c r="U10227"/>
      <c r="V10227"/>
      <c r="X10227"/>
      <c r="AM10227"/>
      <c r="AO10227"/>
      <c r="AT10227"/>
      <c r="AV10227"/>
      <c r="AW10227"/>
      <c r="AX10227"/>
      <c r="BA10227"/>
    </row>
    <row r="10228" spans="2:108" x14ac:dyDescent="0.3">
      <c r="B10228"/>
      <c r="C10228"/>
      <c r="E10228"/>
      <c r="F10228"/>
      <c r="G10228"/>
      <c r="H10228"/>
      <c r="I10228"/>
      <c r="K10228"/>
      <c r="N10228"/>
      <c r="U10228"/>
      <c r="V10228"/>
      <c r="X10228"/>
      <c r="AM10228"/>
      <c r="AO10228"/>
      <c r="AT10228"/>
      <c r="AV10228"/>
      <c r="AW10228"/>
      <c r="AX10228"/>
      <c r="BA10228"/>
    </row>
    <row r="10229" spans="2:108" x14ac:dyDescent="0.3">
      <c r="B10229"/>
      <c r="C10229"/>
      <c r="E10229"/>
      <c r="F10229"/>
      <c r="G10229"/>
      <c r="H10229"/>
      <c r="I10229"/>
      <c r="K10229"/>
      <c r="N10229"/>
      <c r="U10229"/>
      <c r="V10229"/>
      <c r="X10229"/>
      <c r="AM10229"/>
      <c r="AO10229"/>
      <c r="AT10229"/>
      <c r="AV10229"/>
      <c r="AW10229"/>
      <c r="AX10229"/>
      <c r="BA10229"/>
    </row>
    <row r="10230" spans="2:108" x14ac:dyDescent="0.3">
      <c r="B10230"/>
      <c r="C10230"/>
      <c r="E10230"/>
      <c r="F10230"/>
      <c r="G10230"/>
      <c r="H10230"/>
      <c r="I10230"/>
      <c r="K10230"/>
      <c r="N10230"/>
      <c r="U10230"/>
      <c r="V10230"/>
      <c r="X10230"/>
      <c r="AM10230"/>
      <c r="AO10230"/>
      <c r="AT10230"/>
      <c r="AV10230"/>
      <c r="AW10230"/>
      <c r="AX10230"/>
      <c r="BA10230"/>
    </row>
    <row r="10231" spans="2:108" x14ac:dyDescent="0.3">
      <c r="B10231"/>
      <c r="C10231"/>
      <c r="E10231"/>
      <c r="F10231"/>
      <c r="G10231"/>
      <c r="H10231"/>
      <c r="I10231"/>
      <c r="K10231"/>
      <c r="N10231"/>
      <c r="U10231"/>
      <c r="V10231"/>
      <c r="X10231"/>
      <c r="AM10231"/>
      <c r="AO10231"/>
      <c r="AT10231"/>
      <c r="AV10231"/>
      <c r="AW10231"/>
      <c r="AX10231"/>
      <c r="BA10231"/>
    </row>
    <row r="10232" spans="2:108" x14ac:dyDescent="0.3">
      <c r="B10232"/>
      <c r="C10232"/>
      <c r="E10232"/>
      <c r="F10232"/>
      <c r="G10232"/>
      <c r="H10232"/>
      <c r="I10232"/>
      <c r="K10232"/>
      <c r="N10232"/>
      <c r="U10232"/>
      <c r="V10232"/>
      <c r="X10232"/>
      <c r="AM10232"/>
      <c r="AO10232"/>
      <c r="AT10232"/>
      <c r="AV10232"/>
      <c r="AW10232"/>
      <c r="AX10232"/>
      <c r="BA10232"/>
      <c r="DD10232"/>
    </row>
    <row r="10233" spans="2:108" x14ac:dyDescent="0.3">
      <c r="B10233"/>
      <c r="C10233"/>
      <c r="E10233"/>
      <c r="F10233"/>
      <c r="G10233"/>
      <c r="H10233"/>
      <c r="I10233"/>
      <c r="K10233"/>
      <c r="N10233"/>
      <c r="U10233"/>
      <c r="V10233"/>
      <c r="X10233"/>
      <c r="AM10233"/>
      <c r="AN10233"/>
      <c r="AO10233"/>
      <c r="AT10233"/>
      <c r="AV10233"/>
      <c r="AW10233"/>
      <c r="AX10233"/>
      <c r="AY10233"/>
      <c r="AZ10233"/>
      <c r="BD10233"/>
      <c r="BE10233"/>
      <c r="BF10233"/>
      <c r="BG10233"/>
    </row>
    <row r="10234" spans="2:108" x14ac:dyDescent="0.3">
      <c r="B10234"/>
      <c r="C10234"/>
      <c r="E10234"/>
      <c r="F10234"/>
      <c r="G10234"/>
      <c r="H10234"/>
      <c r="I10234"/>
      <c r="K10234"/>
      <c r="N10234"/>
      <c r="U10234"/>
      <c r="V10234"/>
      <c r="X10234"/>
      <c r="AM10234"/>
      <c r="AO10234"/>
      <c r="AT10234"/>
      <c r="AV10234"/>
      <c r="AW10234"/>
      <c r="AX10234"/>
      <c r="BA10234"/>
    </row>
    <row r="10235" spans="2:108" x14ac:dyDescent="0.3">
      <c r="B10235"/>
      <c r="C10235"/>
      <c r="E10235"/>
      <c r="F10235"/>
      <c r="G10235"/>
      <c r="H10235"/>
      <c r="I10235"/>
      <c r="K10235"/>
      <c r="N10235"/>
      <c r="U10235"/>
      <c r="V10235"/>
      <c r="X10235"/>
      <c r="AM10235"/>
      <c r="AN10235"/>
      <c r="AO10235"/>
      <c r="AT10235"/>
      <c r="AV10235"/>
      <c r="AW10235"/>
      <c r="AX10235"/>
      <c r="AY10235"/>
      <c r="AZ10235"/>
      <c r="BD10235"/>
      <c r="BE10235"/>
      <c r="BF10235"/>
      <c r="BG10235"/>
    </row>
    <row r="10236" spans="2:108" x14ac:dyDescent="0.3">
      <c r="B10236"/>
      <c r="C10236"/>
      <c r="E10236"/>
      <c r="F10236"/>
      <c r="G10236"/>
      <c r="H10236"/>
      <c r="I10236"/>
      <c r="K10236"/>
      <c r="N10236"/>
      <c r="U10236"/>
      <c r="V10236"/>
      <c r="X10236"/>
      <c r="AM10236"/>
      <c r="AN10236"/>
      <c r="AO10236"/>
      <c r="AT10236"/>
      <c r="AV10236"/>
      <c r="AW10236"/>
      <c r="AX10236"/>
      <c r="AY10236"/>
      <c r="AZ10236"/>
      <c r="BD10236"/>
      <c r="BE10236"/>
      <c r="BF10236"/>
      <c r="BG10236"/>
      <c r="BH10236"/>
    </row>
    <row r="10237" spans="2:108" x14ac:dyDescent="0.3">
      <c r="B10237"/>
      <c r="C10237"/>
      <c r="E10237"/>
      <c r="F10237"/>
      <c r="G10237"/>
      <c r="H10237"/>
      <c r="I10237"/>
      <c r="K10237"/>
      <c r="N10237"/>
      <c r="U10237"/>
      <c r="V10237"/>
      <c r="X10237"/>
      <c r="AM10237"/>
      <c r="AN10237"/>
      <c r="AO10237"/>
      <c r="AT10237"/>
      <c r="AV10237"/>
      <c r="AW10237"/>
      <c r="AX10237"/>
      <c r="AY10237"/>
      <c r="AZ10237"/>
      <c r="BD10237"/>
      <c r="BE10237"/>
      <c r="BF10237"/>
      <c r="BG10237"/>
      <c r="BH10237"/>
    </row>
    <row r="10238" spans="2:108" x14ac:dyDescent="0.3">
      <c r="B10238"/>
      <c r="C10238"/>
      <c r="E10238"/>
      <c r="F10238"/>
      <c r="G10238"/>
      <c r="H10238"/>
      <c r="I10238"/>
      <c r="K10238"/>
      <c r="N10238"/>
      <c r="U10238"/>
      <c r="V10238"/>
      <c r="X10238"/>
      <c r="AM10238"/>
      <c r="AN10238"/>
      <c r="AO10238"/>
      <c r="AT10238"/>
      <c r="AV10238"/>
      <c r="AW10238"/>
      <c r="AX10238"/>
      <c r="AY10238"/>
      <c r="AZ10238"/>
      <c r="BD10238"/>
      <c r="BE10238"/>
      <c r="BF10238"/>
      <c r="BG10238"/>
      <c r="BH10238"/>
    </row>
    <row r="10239" spans="2:108" x14ac:dyDescent="0.3">
      <c r="B10239"/>
      <c r="C10239"/>
      <c r="E10239"/>
      <c r="F10239"/>
      <c r="G10239"/>
      <c r="H10239"/>
      <c r="I10239"/>
      <c r="K10239"/>
      <c r="N10239"/>
      <c r="U10239"/>
      <c r="V10239"/>
      <c r="X10239"/>
      <c r="AM10239"/>
      <c r="AN10239"/>
      <c r="AO10239"/>
      <c r="AT10239"/>
      <c r="AV10239"/>
      <c r="AW10239"/>
      <c r="AX10239"/>
      <c r="AY10239"/>
      <c r="AZ10239"/>
      <c r="BD10239"/>
      <c r="BE10239"/>
      <c r="BF10239"/>
      <c r="BG10239"/>
      <c r="BH10239"/>
      <c r="BS10239"/>
      <c r="DD10239"/>
    </row>
    <row r="10240" spans="2:108" x14ac:dyDescent="0.3">
      <c r="B10240"/>
      <c r="C10240"/>
      <c r="E10240"/>
      <c r="F10240"/>
      <c r="G10240"/>
      <c r="H10240"/>
      <c r="I10240"/>
      <c r="K10240"/>
      <c r="N10240"/>
      <c r="U10240"/>
      <c r="V10240"/>
      <c r="X10240"/>
      <c r="AM10240"/>
      <c r="AO10240"/>
      <c r="AT10240"/>
      <c r="AV10240"/>
      <c r="AW10240"/>
      <c r="AX10240"/>
      <c r="AZ10240"/>
      <c r="BA10240"/>
      <c r="DD10240"/>
    </row>
    <row r="10241" spans="2:108" x14ac:dyDescent="0.3">
      <c r="B10241"/>
      <c r="C10241"/>
      <c r="E10241"/>
      <c r="F10241"/>
      <c r="G10241"/>
      <c r="H10241"/>
      <c r="I10241"/>
      <c r="K10241"/>
      <c r="N10241"/>
      <c r="U10241"/>
      <c r="V10241"/>
      <c r="X10241"/>
      <c r="AM10241"/>
      <c r="AO10241"/>
      <c r="AT10241"/>
      <c r="AV10241"/>
      <c r="AW10241"/>
      <c r="AX10241"/>
      <c r="AZ10241"/>
      <c r="BB10241"/>
      <c r="BC10241"/>
      <c r="DD10241"/>
    </row>
    <row r="10242" spans="2:108" x14ac:dyDescent="0.3">
      <c r="B10242"/>
      <c r="C10242"/>
      <c r="E10242"/>
      <c r="F10242"/>
      <c r="G10242"/>
      <c r="H10242"/>
      <c r="I10242"/>
      <c r="K10242"/>
      <c r="N10242"/>
      <c r="U10242"/>
      <c r="V10242"/>
      <c r="X10242"/>
      <c r="AM10242"/>
      <c r="AO10242"/>
      <c r="AT10242"/>
      <c r="AV10242"/>
      <c r="AW10242"/>
      <c r="AX10242"/>
      <c r="BA10242"/>
      <c r="DD10242"/>
    </row>
    <row r="10243" spans="2:108" x14ac:dyDescent="0.3">
      <c r="B10243"/>
      <c r="C10243"/>
      <c r="E10243"/>
      <c r="F10243"/>
      <c r="G10243"/>
      <c r="H10243"/>
      <c r="I10243"/>
      <c r="K10243"/>
      <c r="N10243"/>
      <c r="U10243"/>
      <c r="V10243"/>
      <c r="X10243"/>
      <c r="AM10243"/>
      <c r="AO10243"/>
      <c r="AT10243"/>
      <c r="AV10243"/>
      <c r="AW10243"/>
      <c r="AX10243"/>
      <c r="AZ10243"/>
      <c r="BD10243"/>
      <c r="BE10243"/>
      <c r="BF10243"/>
      <c r="BG10243"/>
      <c r="DD10243"/>
    </row>
    <row r="10244" spans="2:108" x14ac:dyDescent="0.3">
      <c r="B10244"/>
      <c r="C10244"/>
      <c r="E10244"/>
      <c r="F10244"/>
      <c r="G10244"/>
      <c r="H10244"/>
      <c r="I10244"/>
      <c r="K10244"/>
      <c r="N10244"/>
      <c r="U10244"/>
      <c r="V10244"/>
      <c r="X10244"/>
      <c r="AM10244"/>
      <c r="AO10244"/>
      <c r="AT10244"/>
      <c r="AV10244"/>
      <c r="AW10244"/>
      <c r="AX10244"/>
      <c r="BA10244"/>
      <c r="DD10244"/>
    </row>
    <row r="10245" spans="2:108" x14ac:dyDescent="0.3">
      <c r="B10245"/>
      <c r="C10245"/>
      <c r="E10245"/>
      <c r="F10245"/>
      <c r="G10245"/>
      <c r="H10245"/>
      <c r="I10245"/>
      <c r="K10245"/>
      <c r="N10245"/>
      <c r="U10245"/>
      <c r="V10245"/>
      <c r="X10245"/>
      <c r="AM10245"/>
      <c r="AO10245"/>
      <c r="AT10245"/>
      <c r="AV10245"/>
      <c r="AW10245"/>
      <c r="AX10245"/>
      <c r="BA10245"/>
      <c r="DD10245"/>
    </row>
    <row r="10246" spans="2:108" x14ac:dyDescent="0.3">
      <c r="B10246"/>
      <c r="C10246"/>
      <c r="E10246"/>
      <c r="F10246"/>
      <c r="G10246"/>
      <c r="H10246"/>
      <c r="I10246"/>
      <c r="K10246"/>
      <c r="N10246"/>
      <c r="U10246"/>
      <c r="V10246"/>
      <c r="X10246"/>
      <c r="AM10246"/>
      <c r="AO10246"/>
      <c r="AT10246"/>
      <c r="AV10246"/>
      <c r="AW10246"/>
      <c r="AX10246"/>
      <c r="BA10246"/>
      <c r="DD10246"/>
    </row>
    <row r="10247" spans="2:108" x14ac:dyDescent="0.3">
      <c r="B10247"/>
      <c r="C10247"/>
      <c r="E10247"/>
      <c r="F10247"/>
      <c r="G10247"/>
      <c r="H10247"/>
      <c r="I10247"/>
      <c r="K10247"/>
      <c r="N10247"/>
      <c r="U10247"/>
      <c r="V10247"/>
      <c r="X10247"/>
      <c r="AM10247"/>
      <c r="AO10247"/>
      <c r="AT10247"/>
      <c r="AV10247"/>
      <c r="AW10247"/>
      <c r="AX10247"/>
      <c r="AZ10247"/>
      <c r="BA10247"/>
      <c r="DD10247"/>
    </row>
    <row r="10248" spans="2:108" x14ac:dyDescent="0.3">
      <c r="B10248"/>
      <c r="C10248"/>
      <c r="E10248"/>
      <c r="F10248"/>
      <c r="G10248"/>
      <c r="H10248"/>
      <c r="I10248"/>
      <c r="K10248"/>
      <c r="N10248"/>
      <c r="U10248"/>
      <c r="V10248"/>
      <c r="X10248"/>
      <c r="AM10248"/>
      <c r="AN10248"/>
      <c r="AO10248"/>
      <c r="AT10248"/>
      <c r="AV10248"/>
      <c r="AW10248"/>
      <c r="AX10248"/>
      <c r="AY10248"/>
      <c r="AZ10248"/>
      <c r="BD10248"/>
      <c r="BE10248"/>
      <c r="BF10248"/>
      <c r="BG10248"/>
      <c r="DD10248"/>
    </row>
    <row r="10249" spans="2:108" x14ac:dyDescent="0.3">
      <c r="B10249"/>
      <c r="C10249"/>
      <c r="E10249"/>
      <c r="F10249"/>
      <c r="G10249"/>
      <c r="H10249"/>
      <c r="I10249"/>
      <c r="K10249"/>
      <c r="N10249"/>
      <c r="U10249"/>
      <c r="V10249"/>
      <c r="X10249"/>
      <c r="AM10249"/>
      <c r="AO10249"/>
      <c r="AT10249"/>
      <c r="AV10249"/>
      <c r="AW10249"/>
      <c r="AX10249"/>
      <c r="BA10249"/>
      <c r="DD10249"/>
    </row>
    <row r="10250" spans="2:108" x14ac:dyDescent="0.3">
      <c r="B10250"/>
      <c r="C10250"/>
      <c r="E10250"/>
      <c r="F10250"/>
      <c r="G10250"/>
      <c r="H10250"/>
      <c r="I10250"/>
      <c r="K10250"/>
      <c r="N10250"/>
      <c r="U10250"/>
      <c r="V10250"/>
      <c r="X10250"/>
      <c r="AM10250"/>
      <c r="AO10250"/>
      <c r="AT10250"/>
      <c r="AV10250"/>
      <c r="AW10250"/>
      <c r="AX10250"/>
      <c r="AZ10250"/>
      <c r="BB10250"/>
      <c r="BC10250"/>
      <c r="DD10250"/>
    </row>
    <row r="10251" spans="2:108" x14ac:dyDescent="0.3">
      <c r="B10251"/>
      <c r="C10251"/>
      <c r="E10251"/>
      <c r="F10251"/>
      <c r="G10251"/>
      <c r="H10251"/>
      <c r="I10251"/>
      <c r="K10251"/>
      <c r="N10251"/>
      <c r="U10251"/>
      <c r="V10251"/>
      <c r="X10251"/>
      <c r="AM10251"/>
      <c r="AN10251"/>
      <c r="AO10251"/>
      <c r="AT10251"/>
      <c r="AV10251"/>
      <c r="AW10251"/>
      <c r="AX10251"/>
      <c r="AY10251"/>
      <c r="AZ10251"/>
      <c r="BD10251"/>
      <c r="BE10251"/>
      <c r="BF10251"/>
      <c r="BG10251"/>
      <c r="BH10251"/>
      <c r="DD10251"/>
    </row>
    <row r="10252" spans="2:108" x14ac:dyDescent="0.3">
      <c r="B10252"/>
      <c r="C10252"/>
      <c r="E10252"/>
      <c r="F10252"/>
      <c r="G10252"/>
      <c r="H10252"/>
      <c r="I10252"/>
      <c r="K10252"/>
      <c r="N10252"/>
      <c r="U10252"/>
      <c r="V10252"/>
      <c r="X10252"/>
      <c r="AM10252"/>
      <c r="AO10252"/>
      <c r="AT10252"/>
      <c r="AV10252"/>
      <c r="AW10252"/>
      <c r="AX10252"/>
      <c r="BA10252"/>
      <c r="DD10252"/>
    </row>
    <row r="10253" spans="2:108" x14ac:dyDescent="0.3">
      <c r="B10253"/>
      <c r="C10253"/>
      <c r="E10253"/>
      <c r="F10253"/>
      <c r="G10253"/>
      <c r="H10253"/>
      <c r="I10253"/>
      <c r="K10253"/>
      <c r="N10253"/>
      <c r="U10253"/>
      <c r="V10253"/>
      <c r="X10253"/>
      <c r="AM10253"/>
      <c r="AO10253"/>
      <c r="AT10253"/>
      <c r="AV10253"/>
      <c r="AW10253"/>
      <c r="AX10253"/>
      <c r="BA10253"/>
      <c r="DD10253"/>
    </row>
    <row r="10254" spans="2:108" x14ac:dyDescent="0.3">
      <c r="B10254"/>
      <c r="C10254"/>
      <c r="E10254"/>
      <c r="F10254"/>
      <c r="G10254"/>
      <c r="H10254"/>
      <c r="I10254"/>
      <c r="K10254"/>
      <c r="N10254"/>
      <c r="U10254"/>
      <c r="V10254"/>
      <c r="X10254"/>
      <c r="AM10254"/>
      <c r="AO10254"/>
      <c r="AT10254"/>
      <c r="AV10254"/>
      <c r="AW10254"/>
      <c r="AX10254"/>
      <c r="BA10254"/>
      <c r="DD10254"/>
    </row>
    <row r="10255" spans="2:108" x14ac:dyDescent="0.3">
      <c r="B10255"/>
      <c r="C10255"/>
      <c r="E10255"/>
      <c r="F10255"/>
      <c r="G10255"/>
      <c r="H10255"/>
      <c r="I10255"/>
      <c r="K10255"/>
      <c r="N10255"/>
      <c r="U10255"/>
      <c r="V10255"/>
      <c r="X10255"/>
      <c r="AM10255"/>
      <c r="AO10255"/>
      <c r="AT10255"/>
      <c r="AV10255"/>
      <c r="AW10255"/>
      <c r="AX10255"/>
      <c r="AZ10255"/>
      <c r="BB10255"/>
      <c r="BC10255"/>
      <c r="DD10255"/>
    </row>
    <row r="10256" spans="2:108" x14ac:dyDescent="0.3">
      <c r="B10256"/>
      <c r="C10256"/>
      <c r="E10256"/>
      <c r="F10256"/>
      <c r="G10256"/>
      <c r="H10256"/>
      <c r="I10256"/>
      <c r="K10256"/>
      <c r="N10256"/>
      <c r="U10256"/>
      <c r="V10256"/>
      <c r="X10256"/>
      <c r="AM10256"/>
      <c r="AO10256"/>
      <c r="AT10256"/>
      <c r="AV10256"/>
      <c r="AW10256"/>
      <c r="AX10256"/>
      <c r="BB10256"/>
      <c r="BC10256"/>
      <c r="DD10256"/>
    </row>
    <row r="10257" spans="2:108" x14ac:dyDescent="0.3">
      <c r="B10257"/>
      <c r="C10257"/>
      <c r="E10257"/>
      <c r="F10257"/>
      <c r="G10257"/>
      <c r="H10257"/>
      <c r="I10257"/>
      <c r="K10257"/>
      <c r="N10257"/>
      <c r="U10257"/>
      <c r="V10257"/>
      <c r="X10257"/>
      <c r="AM10257"/>
      <c r="AN10257"/>
      <c r="AO10257"/>
      <c r="AT10257"/>
      <c r="AV10257"/>
      <c r="AW10257"/>
      <c r="AX10257"/>
      <c r="AY10257"/>
      <c r="AZ10257"/>
      <c r="BD10257"/>
      <c r="BE10257"/>
      <c r="BF10257"/>
      <c r="BG10257"/>
      <c r="BH10257"/>
      <c r="DD10257"/>
    </row>
    <row r="10258" spans="2:108" x14ac:dyDescent="0.3">
      <c r="B10258"/>
      <c r="C10258"/>
      <c r="E10258"/>
      <c r="F10258"/>
      <c r="G10258"/>
      <c r="H10258"/>
      <c r="I10258"/>
      <c r="K10258"/>
      <c r="N10258"/>
      <c r="U10258"/>
      <c r="V10258"/>
      <c r="X10258"/>
      <c r="AM10258"/>
      <c r="AO10258"/>
      <c r="AT10258"/>
      <c r="AV10258"/>
      <c r="AW10258"/>
      <c r="AX10258"/>
      <c r="BA10258"/>
      <c r="DD10258"/>
    </row>
    <row r="10259" spans="2:108" x14ac:dyDescent="0.3">
      <c r="B10259"/>
      <c r="C10259"/>
      <c r="E10259"/>
      <c r="F10259"/>
      <c r="G10259"/>
      <c r="H10259"/>
      <c r="I10259"/>
      <c r="K10259"/>
      <c r="N10259"/>
      <c r="U10259"/>
      <c r="V10259"/>
      <c r="X10259"/>
      <c r="AM10259"/>
      <c r="AN10259"/>
      <c r="AO10259"/>
      <c r="AT10259"/>
      <c r="AV10259"/>
      <c r="AW10259"/>
      <c r="AX10259"/>
      <c r="AY10259"/>
      <c r="AZ10259"/>
      <c r="BD10259"/>
      <c r="BE10259"/>
      <c r="BF10259"/>
      <c r="BG10259"/>
      <c r="DD10259"/>
    </row>
    <row r="10260" spans="2:108" x14ac:dyDescent="0.3">
      <c r="B10260"/>
      <c r="C10260"/>
      <c r="E10260"/>
      <c r="F10260"/>
      <c r="G10260"/>
      <c r="H10260"/>
      <c r="I10260"/>
      <c r="K10260"/>
      <c r="N10260"/>
      <c r="U10260"/>
      <c r="V10260"/>
      <c r="X10260"/>
      <c r="AM10260"/>
      <c r="AN10260"/>
      <c r="AO10260"/>
      <c r="AT10260"/>
      <c r="AV10260"/>
      <c r="AW10260"/>
      <c r="AX10260"/>
      <c r="AY10260"/>
      <c r="AZ10260"/>
      <c r="BD10260"/>
      <c r="BE10260"/>
      <c r="BF10260"/>
      <c r="BG10260"/>
      <c r="DD10260"/>
    </row>
    <row r="10261" spans="2:108" x14ac:dyDescent="0.3">
      <c r="B10261"/>
      <c r="C10261"/>
      <c r="E10261"/>
      <c r="F10261"/>
      <c r="G10261"/>
      <c r="H10261"/>
      <c r="I10261"/>
      <c r="K10261"/>
      <c r="N10261"/>
      <c r="U10261"/>
      <c r="V10261"/>
      <c r="X10261"/>
      <c r="AM10261"/>
      <c r="AO10261"/>
      <c r="AT10261"/>
      <c r="AV10261"/>
      <c r="AW10261"/>
      <c r="AX10261"/>
      <c r="BA10261"/>
      <c r="DD10261"/>
    </row>
    <row r="10262" spans="2:108" x14ac:dyDescent="0.3">
      <c r="B10262"/>
      <c r="C10262"/>
      <c r="E10262"/>
      <c r="F10262"/>
      <c r="G10262"/>
      <c r="H10262"/>
      <c r="I10262"/>
      <c r="K10262"/>
      <c r="N10262"/>
      <c r="U10262"/>
      <c r="V10262"/>
      <c r="X10262"/>
      <c r="AM10262"/>
      <c r="AN10262"/>
      <c r="AO10262"/>
      <c r="AT10262"/>
      <c r="AV10262"/>
      <c r="AW10262"/>
      <c r="AX10262"/>
      <c r="AY10262"/>
      <c r="AZ10262"/>
      <c r="BD10262"/>
      <c r="BE10262"/>
      <c r="BF10262"/>
      <c r="BG10262"/>
      <c r="DD10262"/>
    </row>
    <row r="10263" spans="2:108" x14ac:dyDescent="0.3">
      <c r="B10263"/>
      <c r="C10263"/>
      <c r="E10263"/>
      <c r="F10263"/>
      <c r="G10263"/>
      <c r="H10263"/>
      <c r="I10263"/>
      <c r="K10263"/>
      <c r="N10263"/>
      <c r="U10263"/>
      <c r="V10263"/>
      <c r="X10263"/>
      <c r="AM10263"/>
      <c r="AO10263"/>
      <c r="AT10263"/>
      <c r="AV10263"/>
      <c r="AW10263"/>
      <c r="AX10263"/>
      <c r="BA10263"/>
      <c r="DD10263"/>
    </row>
    <row r="10264" spans="2:108" x14ac:dyDescent="0.3">
      <c r="B10264"/>
      <c r="C10264"/>
      <c r="E10264"/>
      <c r="F10264"/>
      <c r="G10264"/>
      <c r="H10264"/>
      <c r="I10264"/>
      <c r="K10264"/>
      <c r="N10264"/>
      <c r="U10264"/>
      <c r="V10264"/>
      <c r="X10264"/>
      <c r="AM10264"/>
      <c r="AN10264"/>
      <c r="AO10264"/>
      <c r="AT10264"/>
      <c r="AV10264"/>
      <c r="AW10264"/>
      <c r="AX10264"/>
      <c r="AY10264"/>
      <c r="AZ10264"/>
      <c r="BD10264"/>
      <c r="BE10264"/>
      <c r="BF10264"/>
      <c r="BG10264"/>
    </row>
    <row r="10265" spans="2:108" x14ac:dyDescent="0.3">
      <c r="B10265"/>
      <c r="C10265"/>
      <c r="E10265"/>
      <c r="F10265"/>
      <c r="G10265"/>
      <c r="H10265"/>
      <c r="I10265"/>
      <c r="K10265"/>
      <c r="N10265"/>
      <c r="U10265"/>
      <c r="V10265"/>
      <c r="X10265"/>
      <c r="AM10265"/>
      <c r="AO10265"/>
      <c r="AT10265"/>
      <c r="AV10265"/>
      <c r="AW10265"/>
      <c r="AX10265"/>
      <c r="AZ10265"/>
      <c r="BA10265"/>
      <c r="DD10265"/>
    </row>
    <row r="10266" spans="2:108" x14ac:dyDescent="0.3">
      <c r="B10266"/>
      <c r="C10266"/>
      <c r="E10266"/>
      <c r="F10266"/>
      <c r="G10266"/>
      <c r="H10266"/>
      <c r="I10266"/>
      <c r="K10266"/>
      <c r="N10266"/>
      <c r="U10266"/>
      <c r="V10266"/>
      <c r="X10266"/>
      <c r="AM10266"/>
      <c r="AO10266"/>
      <c r="AT10266"/>
      <c r="AV10266"/>
      <c r="AW10266"/>
      <c r="AX10266"/>
      <c r="BA10266"/>
      <c r="DD10266"/>
    </row>
    <row r="10267" spans="2:108" x14ac:dyDescent="0.3">
      <c r="B10267"/>
      <c r="C10267"/>
      <c r="E10267"/>
      <c r="F10267"/>
      <c r="G10267"/>
      <c r="H10267"/>
      <c r="I10267"/>
      <c r="K10267"/>
      <c r="N10267"/>
      <c r="U10267"/>
      <c r="V10267"/>
      <c r="X10267"/>
      <c r="AM10267"/>
      <c r="AN10267"/>
      <c r="AO10267"/>
      <c r="AT10267"/>
      <c r="AV10267"/>
      <c r="AW10267"/>
      <c r="AX10267"/>
      <c r="AY10267"/>
      <c r="AZ10267"/>
      <c r="BD10267"/>
      <c r="BE10267"/>
      <c r="BF10267"/>
      <c r="BG10267"/>
      <c r="BH10267"/>
      <c r="DD10267"/>
    </row>
    <row r="10268" spans="2:108" x14ac:dyDescent="0.3">
      <c r="B10268"/>
      <c r="C10268"/>
      <c r="E10268"/>
      <c r="F10268"/>
      <c r="G10268"/>
      <c r="H10268"/>
      <c r="I10268"/>
      <c r="K10268"/>
      <c r="N10268"/>
      <c r="U10268"/>
      <c r="V10268"/>
      <c r="X10268"/>
      <c r="AM10268"/>
      <c r="AO10268"/>
      <c r="AT10268"/>
      <c r="AV10268"/>
      <c r="AW10268"/>
      <c r="AX10268"/>
      <c r="AZ10268"/>
      <c r="BA10268"/>
      <c r="DD10268"/>
    </row>
    <row r="10269" spans="2:108" x14ac:dyDescent="0.3">
      <c r="B10269"/>
      <c r="C10269"/>
      <c r="E10269"/>
      <c r="F10269"/>
      <c r="G10269"/>
      <c r="H10269"/>
      <c r="I10269"/>
      <c r="K10269"/>
      <c r="N10269"/>
      <c r="U10269"/>
      <c r="V10269"/>
      <c r="X10269"/>
      <c r="AM10269"/>
      <c r="AN10269"/>
      <c r="AO10269"/>
      <c r="AT10269"/>
      <c r="AV10269"/>
      <c r="AW10269"/>
      <c r="AX10269"/>
      <c r="AY10269"/>
      <c r="AZ10269"/>
      <c r="BD10269"/>
      <c r="BE10269"/>
      <c r="BF10269"/>
      <c r="BG10269"/>
      <c r="DD10269"/>
    </row>
    <row r="10270" spans="2:108" x14ac:dyDescent="0.3">
      <c r="B10270"/>
      <c r="C10270"/>
      <c r="E10270"/>
      <c r="F10270"/>
      <c r="G10270"/>
      <c r="H10270"/>
      <c r="I10270"/>
      <c r="K10270"/>
      <c r="N10270"/>
      <c r="U10270"/>
      <c r="V10270"/>
      <c r="X10270"/>
      <c r="AM10270"/>
      <c r="AO10270"/>
      <c r="AT10270"/>
      <c r="AV10270"/>
      <c r="AW10270"/>
      <c r="AX10270"/>
      <c r="BA10270"/>
      <c r="DD10270"/>
    </row>
    <row r="10271" spans="2:108" x14ac:dyDescent="0.3">
      <c r="B10271"/>
      <c r="C10271"/>
      <c r="E10271"/>
      <c r="F10271"/>
      <c r="G10271"/>
      <c r="H10271"/>
      <c r="I10271"/>
      <c r="K10271"/>
      <c r="N10271"/>
      <c r="U10271"/>
      <c r="V10271"/>
      <c r="X10271"/>
      <c r="AM10271"/>
      <c r="AO10271"/>
      <c r="AT10271"/>
      <c r="AV10271"/>
      <c r="AW10271"/>
      <c r="AX10271"/>
      <c r="BA10271"/>
      <c r="DD10271"/>
    </row>
    <row r="10272" spans="2:108" x14ac:dyDescent="0.3">
      <c r="B10272"/>
      <c r="C10272"/>
      <c r="E10272"/>
      <c r="F10272"/>
      <c r="G10272"/>
      <c r="H10272"/>
      <c r="I10272"/>
      <c r="K10272"/>
      <c r="N10272"/>
      <c r="U10272"/>
      <c r="V10272"/>
      <c r="X10272"/>
      <c r="AM10272"/>
      <c r="AN10272"/>
      <c r="AO10272"/>
      <c r="AT10272"/>
      <c r="AV10272"/>
      <c r="AW10272"/>
      <c r="AX10272"/>
      <c r="AY10272"/>
      <c r="AZ10272"/>
      <c r="BD10272"/>
      <c r="BE10272"/>
      <c r="BF10272"/>
      <c r="BG10272"/>
      <c r="DD10272"/>
    </row>
    <row r="10273" spans="2:108" x14ac:dyDescent="0.3">
      <c r="B10273"/>
      <c r="C10273"/>
      <c r="E10273"/>
      <c r="F10273"/>
      <c r="G10273"/>
      <c r="H10273"/>
      <c r="I10273"/>
      <c r="K10273"/>
      <c r="N10273"/>
      <c r="U10273"/>
      <c r="V10273"/>
      <c r="X10273"/>
      <c r="AM10273"/>
      <c r="AO10273"/>
      <c r="AT10273"/>
      <c r="AV10273"/>
      <c r="AW10273"/>
      <c r="AX10273"/>
      <c r="BA10273"/>
      <c r="DD10273"/>
    </row>
    <row r="10274" spans="2:108" x14ac:dyDescent="0.3">
      <c r="B10274"/>
      <c r="C10274"/>
      <c r="E10274"/>
      <c r="F10274"/>
      <c r="G10274"/>
      <c r="H10274"/>
      <c r="I10274"/>
      <c r="K10274"/>
      <c r="N10274"/>
      <c r="U10274"/>
      <c r="V10274"/>
      <c r="X10274"/>
      <c r="AM10274"/>
      <c r="AO10274"/>
      <c r="AT10274"/>
      <c r="AV10274"/>
      <c r="AW10274"/>
      <c r="AX10274"/>
      <c r="AZ10274"/>
      <c r="BD10274"/>
      <c r="BE10274"/>
      <c r="BF10274"/>
      <c r="BG10274"/>
      <c r="DD10274"/>
    </row>
    <row r="10275" spans="2:108" x14ac:dyDescent="0.3">
      <c r="B10275"/>
      <c r="C10275"/>
      <c r="E10275"/>
      <c r="F10275"/>
      <c r="G10275"/>
      <c r="H10275"/>
      <c r="I10275"/>
      <c r="K10275"/>
      <c r="N10275"/>
      <c r="U10275"/>
      <c r="V10275"/>
      <c r="X10275"/>
      <c r="AM10275"/>
      <c r="AO10275"/>
      <c r="AT10275"/>
      <c r="AV10275"/>
      <c r="AW10275"/>
      <c r="AX10275"/>
      <c r="AZ10275"/>
      <c r="BA10275"/>
      <c r="DD10275"/>
    </row>
    <row r="10276" spans="2:108" x14ac:dyDescent="0.3">
      <c r="B10276"/>
      <c r="C10276"/>
      <c r="E10276"/>
      <c r="F10276"/>
      <c r="G10276"/>
      <c r="H10276"/>
      <c r="I10276"/>
      <c r="K10276"/>
      <c r="N10276"/>
      <c r="U10276"/>
      <c r="V10276"/>
      <c r="X10276"/>
      <c r="AM10276"/>
      <c r="AN10276"/>
      <c r="AO10276"/>
      <c r="AT10276"/>
      <c r="AV10276"/>
      <c r="AW10276"/>
      <c r="AX10276"/>
      <c r="AY10276"/>
      <c r="AZ10276"/>
      <c r="BD10276"/>
      <c r="BE10276"/>
      <c r="BF10276"/>
      <c r="BG10276"/>
      <c r="DD10276"/>
    </row>
    <row r="10277" spans="2:108" x14ac:dyDescent="0.3">
      <c r="B10277"/>
      <c r="C10277"/>
      <c r="E10277"/>
      <c r="F10277"/>
      <c r="G10277"/>
      <c r="H10277"/>
      <c r="I10277"/>
      <c r="K10277"/>
      <c r="N10277"/>
      <c r="U10277"/>
      <c r="V10277"/>
      <c r="X10277"/>
      <c r="AM10277"/>
      <c r="AN10277"/>
      <c r="AO10277"/>
      <c r="AT10277"/>
      <c r="AV10277"/>
      <c r="AW10277"/>
      <c r="AX10277"/>
      <c r="AY10277"/>
      <c r="AZ10277"/>
      <c r="BD10277"/>
      <c r="BE10277"/>
      <c r="BF10277"/>
      <c r="BG10277"/>
      <c r="DD10277"/>
    </row>
    <row r="10278" spans="2:108" x14ac:dyDescent="0.3">
      <c r="B10278"/>
      <c r="C10278"/>
      <c r="E10278"/>
      <c r="F10278"/>
      <c r="G10278"/>
      <c r="H10278"/>
      <c r="I10278"/>
      <c r="K10278"/>
      <c r="N10278"/>
      <c r="U10278"/>
      <c r="V10278"/>
      <c r="X10278"/>
      <c r="AM10278"/>
      <c r="AO10278"/>
      <c r="AT10278"/>
      <c r="AV10278"/>
      <c r="AW10278"/>
      <c r="AX10278"/>
      <c r="AZ10278"/>
      <c r="BA10278"/>
      <c r="DD10278"/>
    </row>
    <row r="10279" spans="2:108" x14ac:dyDescent="0.3">
      <c r="B10279"/>
      <c r="C10279"/>
      <c r="E10279"/>
      <c r="F10279"/>
      <c r="G10279"/>
      <c r="H10279"/>
      <c r="I10279"/>
      <c r="K10279"/>
      <c r="N10279"/>
      <c r="U10279"/>
      <c r="V10279"/>
      <c r="X10279"/>
      <c r="AM10279"/>
      <c r="AO10279"/>
      <c r="AT10279"/>
      <c r="AV10279"/>
      <c r="AW10279"/>
      <c r="AX10279"/>
      <c r="BA10279"/>
      <c r="DD10279"/>
    </row>
    <row r="10280" spans="2:108" x14ac:dyDescent="0.3">
      <c r="B10280"/>
      <c r="C10280"/>
      <c r="E10280"/>
      <c r="F10280"/>
      <c r="G10280"/>
      <c r="H10280"/>
      <c r="I10280"/>
      <c r="K10280"/>
      <c r="N10280"/>
      <c r="U10280"/>
      <c r="V10280"/>
      <c r="X10280"/>
      <c r="AM10280"/>
      <c r="AN10280"/>
      <c r="AO10280"/>
      <c r="AT10280"/>
      <c r="AV10280"/>
      <c r="AW10280"/>
      <c r="AX10280"/>
      <c r="AY10280"/>
      <c r="AZ10280"/>
      <c r="BD10280"/>
      <c r="BE10280"/>
      <c r="BF10280"/>
      <c r="BG10280"/>
      <c r="BH10280"/>
      <c r="BS10280"/>
    </row>
    <row r="10281" spans="2:108" x14ac:dyDescent="0.3">
      <c r="B10281"/>
      <c r="C10281"/>
      <c r="E10281"/>
      <c r="F10281"/>
      <c r="G10281"/>
      <c r="H10281"/>
      <c r="I10281"/>
      <c r="K10281"/>
      <c r="N10281"/>
      <c r="U10281"/>
      <c r="V10281"/>
      <c r="X10281"/>
      <c r="AM10281"/>
      <c r="AN10281"/>
      <c r="AO10281"/>
      <c r="AT10281"/>
      <c r="AV10281"/>
      <c r="AW10281"/>
      <c r="AX10281"/>
      <c r="AY10281"/>
      <c r="AZ10281"/>
      <c r="BD10281"/>
      <c r="BE10281"/>
      <c r="BF10281"/>
      <c r="BG10281"/>
      <c r="DD10281"/>
    </row>
    <row r="10282" spans="2:108" x14ac:dyDescent="0.3">
      <c r="B10282"/>
      <c r="C10282"/>
      <c r="E10282"/>
      <c r="F10282"/>
      <c r="G10282"/>
      <c r="H10282"/>
      <c r="I10282"/>
      <c r="K10282"/>
      <c r="N10282"/>
      <c r="U10282"/>
      <c r="V10282"/>
      <c r="X10282"/>
      <c r="AM10282"/>
      <c r="AO10282"/>
      <c r="AT10282"/>
      <c r="AV10282"/>
      <c r="AW10282"/>
      <c r="AX10282"/>
      <c r="BA10282"/>
      <c r="DD10282"/>
    </row>
    <row r="10283" spans="2:108" x14ac:dyDescent="0.3">
      <c r="B10283"/>
      <c r="C10283"/>
      <c r="E10283"/>
      <c r="F10283"/>
      <c r="G10283"/>
      <c r="H10283"/>
      <c r="I10283"/>
      <c r="K10283"/>
      <c r="N10283"/>
      <c r="U10283"/>
      <c r="V10283"/>
      <c r="X10283"/>
      <c r="AM10283"/>
      <c r="AN10283"/>
      <c r="AO10283"/>
      <c r="AT10283"/>
      <c r="AV10283"/>
      <c r="AW10283"/>
      <c r="AX10283"/>
      <c r="AY10283"/>
      <c r="AZ10283"/>
      <c r="BD10283"/>
      <c r="BE10283"/>
      <c r="BF10283"/>
      <c r="BG10283"/>
      <c r="DD10283"/>
    </row>
    <row r="10284" spans="2:108" x14ac:dyDescent="0.3">
      <c r="B10284"/>
      <c r="C10284"/>
      <c r="E10284"/>
      <c r="F10284"/>
      <c r="G10284"/>
      <c r="H10284"/>
      <c r="I10284"/>
      <c r="K10284"/>
      <c r="N10284"/>
      <c r="U10284"/>
      <c r="V10284"/>
      <c r="X10284"/>
      <c r="AM10284"/>
      <c r="AO10284"/>
      <c r="AT10284"/>
      <c r="AV10284"/>
      <c r="AW10284"/>
      <c r="AX10284"/>
      <c r="BA10284"/>
      <c r="DD10284"/>
    </row>
    <row r="10285" spans="2:108" x14ac:dyDescent="0.3">
      <c r="B10285"/>
      <c r="C10285"/>
      <c r="E10285"/>
      <c r="F10285"/>
      <c r="G10285"/>
      <c r="H10285"/>
      <c r="I10285"/>
      <c r="K10285"/>
      <c r="N10285"/>
      <c r="U10285"/>
      <c r="V10285"/>
      <c r="X10285"/>
      <c r="AM10285"/>
      <c r="AO10285"/>
      <c r="AT10285"/>
      <c r="AV10285"/>
      <c r="AW10285"/>
      <c r="AX10285"/>
      <c r="AZ10285"/>
      <c r="BB10285"/>
      <c r="BC10285"/>
      <c r="DD10285"/>
    </row>
    <row r="10286" spans="2:108" x14ac:dyDescent="0.3">
      <c r="B10286"/>
      <c r="C10286"/>
      <c r="E10286"/>
      <c r="F10286"/>
      <c r="G10286"/>
      <c r="H10286"/>
      <c r="I10286"/>
      <c r="K10286"/>
      <c r="N10286"/>
      <c r="U10286"/>
      <c r="V10286"/>
      <c r="X10286"/>
      <c r="AM10286"/>
      <c r="AO10286"/>
      <c r="AT10286"/>
      <c r="AV10286"/>
      <c r="AW10286"/>
      <c r="AX10286"/>
      <c r="BA10286"/>
      <c r="DD10286"/>
    </row>
    <row r="10287" spans="2:108" x14ac:dyDescent="0.3">
      <c r="B10287"/>
      <c r="C10287"/>
      <c r="E10287"/>
      <c r="F10287"/>
      <c r="G10287"/>
      <c r="H10287"/>
      <c r="I10287"/>
      <c r="K10287"/>
      <c r="N10287"/>
      <c r="U10287"/>
      <c r="V10287"/>
      <c r="X10287"/>
      <c r="AM10287"/>
      <c r="AO10287"/>
      <c r="AT10287"/>
      <c r="AV10287"/>
      <c r="AW10287"/>
      <c r="AX10287"/>
      <c r="BA10287"/>
      <c r="DD10287"/>
    </row>
    <row r="10288" spans="2:108" x14ac:dyDescent="0.3">
      <c r="B10288"/>
      <c r="C10288"/>
      <c r="E10288"/>
      <c r="F10288"/>
      <c r="G10288"/>
      <c r="H10288"/>
      <c r="I10288"/>
      <c r="K10288"/>
      <c r="N10288"/>
      <c r="U10288"/>
      <c r="V10288"/>
      <c r="X10288"/>
      <c r="AM10288"/>
      <c r="AN10288"/>
      <c r="AO10288"/>
      <c r="AT10288"/>
      <c r="AV10288"/>
      <c r="AW10288"/>
      <c r="AX10288"/>
      <c r="AY10288"/>
      <c r="AZ10288"/>
      <c r="BD10288"/>
      <c r="BE10288"/>
      <c r="BF10288"/>
      <c r="BG10288"/>
    </row>
    <row r="10289" spans="2:108" x14ac:dyDescent="0.3">
      <c r="B10289"/>
      <c r="C10289"/>
      <c r="E10289"/>
      <c r="F10289"/>
      <c r="G10289"/>
      <c r="H10289"/>
      <c r="I10289"/>
      <c r="K10289"/>
      <c r="N10289"/>
      <c r="U10289"/>
      <c r="V10289"/>
      <c r="X10289"/>
      <c r="AM10289"/>
      <c r="AN10289"/>
      <c r="AO10289"/>
      <c r="AT10289"/>
      <c r="AV10289"/>
      <c r="AW10289"/>
      <c r="AX10289"/>
      <c r="AY10289"/>
      <c r="AZ10289"/>
      <c r="BD10289"/>
      <c r="BE10289"/>
      <c r="BF10289"/>
      <c r="BG10289"/>
      <c r="DD10289"/>
    </row>
    <row r="10290" spans="2:108" x14ac:dyDescent="0.3">
      <c r="B10290"/>
      <c r="C10290"/>
      <c r="E10290"/>
      <c r="F10290"/>
      <c r="G10290"/>
      <c r="H10290"/>
      <c r="I10290"/>
      <c r="K10290"/>
      <c r="N10290"/>
      <c r="U10290"/>
      <c r="V10290"/>
      <c r="X10290"/>
      <c r="Y10290"/>
      <c r="AK10290"/>
      <c r="AM10290"/>
      <c r="AN10290"/>
      <c r="AO10290"/>
      <c r="AT10290"/>
      <c r="AV10290"/>
      <c r="AW10290"/>
      <c r="AX10290"/>
      <c r="AY10290"/>
      <c r="AZ10290"/>
      <c r="BD10290"/>
      <c r="BE10290"/>
      <c r="BF10290"/>
      <c r="BG10290"/>
    </row>
    <row r="10291" spans="2:108" x14ac:dyDescent="0.3">
      <c r="B10291"/>
      <c r="C10291"/>
      <c r="E10291"/>
      <c r="F10291"/>
      <c r="G10291"/>
      <c r="H10291"/>
      <c r="I10291"/>
      <c r="K10291"/>
      <c r="N10291"/>
      <c r="U10291"/>
      <c r="V10291"/>
      <c r="X10291"/>
      <c r="AM10291"/>
      <c r="AN10291"/>
      <c r="AO10291"/>
      <c r="AT10291"/>
      <c r="AV10291"/>
      <c r="AW10291"/>
      <c r="AX10291"/>
      <c r="AY10291"/>
      <c r="AZ10291"/>
      <c r="BD10291"/>
      <c r="BE10291"/>
      <c r="BF10291"/>
      <c r="BG10291"/>
      <c r="DD10291"/>
    </row>
    <row r="10292" spans="2:108" x14ac:dyDescent="0.3">
      <c r="B10292"/>
      <c r="C10292"/>
      <c r="E10292"/>
      <c r="F10292"/>
      <c r="G10292"/>
      <c r="H10292"/>
      <c r="I10292"/>
      <c r="K10292"/>
      <c r="N10292"/>
      <c r="U10292"/>
      <c r="V10292"/>
      <c r="X10292"/>
      <c r="AM10292"/>
      <c r="AO10292"/>
      <c r="AT10292"/>
      <c r="AV10292"/>
      <c r="AW10292"/>
      <c r="AX10292"/>
      <c r="BA10292"/>
      <c r="DD10292"/>
    </row>
    <row r="10293" spans="2:108" x14ac:dyDescent="0.3">
      <c r="B10293"/>
      <c r="C10293"/>
      <c r="E10293"/>
      <c r="F10293"/>
      <c r="G10293"/>
      <c r="H10293"/>
      <c r="I10293"/>
      <c r="K10293"/>
      <c r="N10293"/>
      <c r="U10293"/>
      <c r="V10293"/>
      <c r="X10293"/>
      <c r="AM10293"/>
      <c r="AN10293"/>
      <c r="AO10293"/>
      <c r="AT10293"/>
      <c r="AV10293"/>
      <c r="AW10293"/>
      <c r="AX10293"/>
      <c r="AY10293"/>
      <c r="AZ10293"/>
      <c r="BD10293"/>
      <c r="BE10293"/>
      <c r="BF10293"/>
      <c r="BG10293"/>
      <c r="DD10293"/>
    </row>
    <row r="10294" spans="2:108" x14ac:dyDescent="0.3">
      <c r="B10294"/>
      <c r="C10294"/>
      <c r="E10294"/>
      <c r="F10294"/>
      <c r="G10294"/>
      <c r="H10294"/>
      <c r="I10294"/>
      <c r="K10294"/>
      <c r="N10294"/>
      <c r="U10294"/>
      <c r="V10294"/>
      <c r="X10294"/>
      <c r="AM10294"/>
      <c r="AN10294"/>
      <c r="AO10294"/>
      <c r="AT10294"/>
      <c r="AV10294"/>
      <c r="AW10294"/>
      <c r="AX10294"/>
      <c r="AY10294"/>
      <c r="AZ10294"/>
      <c r="BD10294"/>
      <c r="BE10294"/>
      <c r="BF10294"/>
      <c r="BG10294"/>
      <c r="DD10294"/>
    </row>
    <row r="10295" spans="2:108" x14ac:dyDescent="0.3">
      <c r="B10295"/>
      <c r="C10295"/>
      <c r="E10295"/>
      <c r="F10295"/>
      <c r="G10295"/>
      <c r="H10295"/>
      <c r="I10295"/>
      <c r="K10295"/>
      <c r="N10295"/>
      <c r="U10295"/>
      <c r="V10295"/>
      <c r="X10295"/>
      <c r="AM10295"/>
      <c r="AN10295"/>
      <c r="AO10295"/>
      <c r="AT10295"/>
      <c r="AV10295"/>
      <c r="AW10295"/>
      <c r="AX10295"/>
      <c r="AY10295"/>
      <c r="AZ10295"/>
      <c r="BD10295"/>
      <c r="BE10295"/>
      <c r="BF10295"/>
      <c r="BG10295"/>
      <c r="BH10295"/>
    </row>
    <row r="10296" spans="2:108" x14ac:dyDescent="0.3">
      <c r="B10296"/>
      <c r="C10296"/>
      <c r="E10296"/>
      <c r="F10296"/>
      <c r="G10296"/>
      <c r="H10296"/>
      <c r="I10296"/>
      <c r="K10296"/>
      <c r="N10296"/>
      <c r="U10296"/>
      <c r="V10296"/>
      <c r="X10296"/>
      <c r="AM10296"/>
      <c r="AN10296"/>
      <c r="AO10296"/>
      <c r="AT10296"/>
      <c r="AV10296"/>
      <c r="AW10296"/>
      <c r="AX10296"/>
      <c r="AY10296"/>
      <c r="AZ10296"/>
      <c r="BD10296"/>
      <c r="BE10296"/>
      <c r="BF10296"/>
      <c r="BG10296"/>
      <c r="DD10296"/>
    </row>
    <row r="10297" spans="2:108" x14ac:dyDescent="0.3">
      <c r="B10297"/>
      <c r="C10297"/>
      <c r="E10297"/>
      <c r="F10297"/>
      <c r="G10297"/>
      <c r="H10297"/>
      <c r="I10297"/>
      <c r="K10297"/>
      <c r="N10297"/>
      <c r="U10297"/>
      <c r="V10297"/>
      <c r="X10297"/>
      <c r="AM10297"/>
      <c r="AN10297"/>
      <c r="AO10297"/>
      <c r="AT10297"/>
      <c r="AV10297"/>
      <c r="AW10297"/>
      <c r="AX10297"/>
      <c r="AY10297"/>
      <c r="AZ10297"/>
      <c r="BD10297"/>
      <c r="BE10297"/>
      <c r="BF10297"/>
      <c r="BG10297"/>
      <c r="BH10297"/>
      <c r="BS10297"/>
      <c r="DD10297"/>
    </row>
    <row r="10298" spans="2:108" x14ac:dyDescent="0.3">
      <c r="B10298"/>
      <c r="C10298"/>
      <c r="E10298"/>
      <c r="F10298"/>
      <c r="G10298"/>
      <c r="H10298"/>
      <c r="I10298"/>
      <c r="K10298"/>
      <c r="N10298"/>
      <c r="U10298"/>
      <c r="V10298"/>
      <c r="X10298"/>
      <c r="AM10298"/>
      <c r="AO10298"/>
      <c r="AT10298"/>
      <c r="AV10298"/>
      <c r="AW10298"/>
      <c r="AX10298"/>
      <c r="AZ10298"/>
      <c r="BA10298"/>
      <c r="DD10298"/>
    </row>
    <row r="10299" spans="2:108" x14ac:dyDescent="0.3">
      <c r="B10299"/>
      <c r="C10299"/>
      <c r="E10299"/>
      <c r="F10299"/>
      <c r="G10299"/>
      <c r="H10299"/>
      <c r="I10299"/>
      <c r="K10299"/>
      <c r="N10299"/>
      <c r="U10299"/>
      <c r="V10299"/>
      <c r="X10299"/>
      <c r="AM10299"/>
      <c r="AO10299"/>
      <c r="AT10299"/>
      <c r="AV10299"/>
      <c r="AW10299"/>
      <c r="AX10299"/>
      <c r="BA10299"/>
      <c r="DD10299"/>
    </row>
    <row r="10300" spans="2:108" x14ac:dyDescent="0.3">
      <c r="B10300"/>
      <c r="C10300"/>
      <c r="E10300"/>
      <c r="F10300"/>
      <c r="G10300"/>
      <c r="H10300"/>
      <c r="I10300"/>
      <c r="K10300"/>
      <c r="N10300"/>
      <c r="U10300"/>
      <c r="V10300"/>
      <c r="X10300"/>
      <c r="AM10300"/>
      <c r="AO10300"/>
      <c r="AT10300"/>
      <c r="AV10300"/>
      <c r="AW10300"/>
      <c r="AX10300"/>
      <c r="BA10300"/>
      <c r="DD10300"/>
    </row>
    <row r="10301" spans="2:108" x14ac:dyDescent="0.3">
      <c r="B10301"/>
      <c r="C10301"/>
      <c r="E10301"/>
      <c r="F10301"/>
      <c r="G10301"/>
      <c r="H10301"/>
      <c r="I10301"/>
      <c r="K10301"/>
      <c r="N10301"/>
      <c r="U10301"/>
      <c r="V10301"/>
      <c r="X10301"/>
      <c r="AM10301"/>
      <c r="AO10301"/>
      <c r="AT10301"/>
      <c r="AV10301"/>
      <c r="AW10301"/>
      <c r="AX10301"/>
      <c r="BA10301"/>
      <c r="DD10301"/>
    </row>
    <row r="10302" spans="2:108" x14ac:dyDescent="0.3">
      <c r="B10302"/>
      <c r="C10302"/>
      <c r="E10302"/>
      <c r="F10302"/>
      <c r="G10302"/>
      <c r="H10302"/>
      <c r="I10302"/>
      <c r="K10302"/>
      <c r="N10302"/>
      <c r="U10302"/>
      <c r="V10302"/>
      <c r="X10302"/>
      <c r="AM10302"/>
      <c r="AO10302"/>
      <c r="AT10302"/>
      <c r="AV10302"/>
      <c r="AW10302"/>
      <c r="AX10302"/>
      <c r="AZ10302"/>
      <c r="BB10302"/>
      <c r="BC10302"/>
      <c r="DD10302"/>
    </row>
    <row r="10303" spans="2:108" x14ac:dyDescent="0.3">
      <c r="B10303"/>
      <c r="C10303"/>
      <c r="E10303"/>
      <c r="F10303"/>
      <c r="G10303"/>
      <c r="H10303"/>
      <c r="I10303"/>
      <c r="K10303"/>
      <c r="N10303"/>
      <c r="U10303"/>
      <c r="V10303"/>
      <c r="X10303"/>
      <c r="AM10303"/>
      <c r="AN10303"/>
      <c r="AO10303"/>
      <c r="AT10303"/>
      <c r="AV10303"/>
      <c r="AW10303"/>
      <c r="AX10303"/>
      <c r="AY10303"/>
      <c r="AZ10303"/>
      <c r="BD10303"/>
      <c r="BE10303"/>
      <c r="BF10303"/>
      <c r="BG10303"/>
      <c r="BH10303"/>
      <c r="BS10303"/>
    </row>
    <row r="10304" spans="2:108" x14ac:dyDescent="0.3">
      <c r="B10304"/>
      <c r="C10304"/>
      <c r="E10304"/>
      <c r="F10304"/>
      <c r="G10304"/>
      <c r="H10304"/>
      <c r="I10304"/>
      <c r="K10304"/>
      <c r="N10304"/>
      <c r="U10304"/>
      <c r="V10304"/>
      <c r="X10304"/>
      <c r="AM10304"/>
      <c r="AN10304"/>
      <c r="AO10304"/>
      <c r="AT10304"/>
      <c r="AV10304"/>
      <c r="AW10304"/>
      <c r="AX10304"/>
      <c r="AY10304"/>
      <c r="AZ10304"/>
      <c r="BD10304"/>
      <c r="BE10304"/>
      <c r="BF10304"/>
      <c r="BG10304"/>
    </row>
    <row r="10305" spans="2:108" x14ac:dyDescent="0.3">
      <c r="B10305"/>
      <c r="C10305"/>
      <c r="E10305"/>
      <c r="F10305"/>
      <c r="G10305"/>
      <c r="H10305"/>
      <c r="I10305"/>
      <c r="K10305"/>
      <c r="N10305"/>
      <c r="U10305"/>
      <c r="V10305"/>
      <c r="X10305"/>
      <c r="AM10305"/>
      <c r="AO10305"/>
      <c r="AT10305"/>
      <c r="AV10305"/>
      <c r="AW10305"/>
      <c r="AX10305"/>
      <c r="BA10305"/>
      <c r="DD10305"/>
    </row>
    <row r="10306" spans="2:108" x14ac:dyDescent="0.3">
      <c r="B10306"/>
      <c r="C10306"/>
      <c r="E10306"/>
      <c r="F10306"/>
      <c r="G10306"/>
      <c r="H10306"/>
      <c r="I10306"/>
      <c r="K10306"/>
      <c r="N10306"/>
      <c r="U10306"/>
      <c r="V10306"/>
      <c r="X10306"/>
      <c r="AM10306"/>
      <c r="AO10306"/>
      <c r="AT10306"/>
      <c r="AV10306"/>
      <c r="AW10306"/>
      <c r="AX10306"/>
      <c r="BA10306"/>
      <c r="DD10306"/>
    </row>
    <row r="10307" spans="2:108" x14ac:dyDescent="0.3">
      <c r="B10307"/>
      <c r="C10307"/>
      <c r="E10307"/>
      <c r="F10307"/>
      <c r="G10307"/>
      <c r="H10307"/>
      <c r="I10307"/>
      <c r="K10307"/>
      <c r="N10307"/>
      <c r="U10307"/>
      <c r="V10307"/>
      <c r="X10307"/>
      <c r="AM10307"/>
      <c r="AN10307"/>
      <c r="AO10307"/>
      <c r="AT10307"/>
      <c r="AV10307"/>
      <c r="AW10307"/>
      <c r="AX10307"/>
      <c r="AY10307"/>
      <c r="AZ10307"/>
      <c r="BD10307"/>
      <c r="BE10307"/>
      <c r="BF10307"/>
      <c r="BG10307"/>
    </row>
    <row r="10308" spans="2:108" x14ac:dyDescent="0.3">
      <c r="B10308"/>
      <c r="C10308"/>
      <c r="E10308"/>
      <c r="F10308"/>
      <c r="G10308"/>
      <c r="H10308"/>
      <c r="I10308"/>
      <c r="K10308"/>
      <c r="N10308"/>
      <c r="U10308"/>
      <c r="V10308"/>
      <c r="X10308"/>
      <c r="AM10308"/>
      <c r="AN10308"/>
      <c r="AO10308"/>
      <c r="AT10308"/>
      <c r="AV10308"/>
      <c r="AW10308"/>
      <c r="AX10308"/>
      <c r="AY10308"/>
      <c r="AZ10308"/>
      <c r="BD10308"/>
      <c r="BE10308"/>
      <c r="BF10308"/>
      <c r="BG10308"/>
      <c r="DD10308"/>
    </row>
    <row r="10309" spans="2:108" x14ac:dyDescent="0.3">
      <c r="B10309"/>
      <c r="C10309"/>
      <c r="E10309"/>
      <c r="F10309"/>
      <c r="G10309"/>
      <c r="H10309"/>
      <c r="I10309"/>
      <c r="K10309"/>
      <c r="N10309"/>
      <c r="U10309"/>
      <c r="V10309"/>
      <c r="X10309"/>
      <c r="AM10309"/>
      <c r="AO10309"/>
      <c r="AT10309"/>
      <c r="AV10309"/>
      <c r="AW10309"/>
      <c r="AX10309"/>
      <c r="AZ10309"/>
      <c r="BA10309"/>
      <c r="DD10309"/>
    </row>
    <row r="10310" spans="2:108" x14ac:dyDescent="0.3">
      <c r="B10310"/>
      <c r="C10310"/>
      <c r="E10310"/>
      <c r="F10310"/>
      <c r="G10310"/>
      <c r="H10310"/>
      <c r="I10310"/>
      <c r="K10310"/>
      <c r="N10310"/>
      <c r="U10310"/>
      <c r="V10310"/>
      <c r="X10310"/>
      <c r="AM10310"/>
      <c r="AO10310"/>
      <c r="AT10310"/>
      <c r="AV10310"/>
      <c r="AW10310"/>
      <c r="AX10310"/>
      <c r="AZ10310"/>
      <c r="BD10310"/>
      <c r="BE10310"/>
      <c r="BF10310"/>
      <c r="BG10310"/>
      <c r="DD10310"/>
    </row>
    <row r="10311" spans="2:108" x14ac:dyDescent="0.3">
      <c r="B10311"/>
      <c r="C10311"/>
      <c r="E10311"/>
      <c r="F10311"/>
      <c r="G10311"/>
      <c r="H10311"/>
      <c r="I10311"/>
      <c r="K10311"/>
      <c r="N10311"/>
      <c r="U10311"/>
      <c r="V10311"/>
      <c r="X10311"/>
      <c r="AM10311"/>
      <c r="AN10311"/>
      <c r="AO10311"/>
      <c r="AT10311"/>
      <c r="AV10311"/>
      <c r="AW10311"/>
      <c r="AX10311"/>
      <c r="AY10311"/>
      <c r="AZ10311"/>
      <c r="BD10311"/>
      <c r="BE10311"/>
      <c r="BF10311"/>
      <c r="BG10311"/>
      <c r="DD10311"/>
    </row>
    <row r="10312" spans="2:108" x14ac:dyDescent="0.3">
      <c r="B10312"/>
      <c r="C10312"/>
      <c r="E10312"/>
      <c r="F10312"/>
      <c r="G10312"/>
      <c r="H10312"/>
      <c r="I10312"/>
      <c r="K10312"/>
      <c r="N10312"/>
      <c r="U10312"/>
      <c r="V10312"/>
      <c r="X10312"/>
      <c r="AM10312"/>
      <c r="AO10312"/>
      <c r="AT10312"/>
      <c r="AV10312"/>
      <c r="AW10312"/>
      <c r="AX10312"/>
      <c r="BA10312"/>
      <c r="DD10312"/>
    </row>
    <row r="10313" spans="2:108" x14ac:dyDescent="0.3">
      <c r="B10313"/>
      <c r="C10313"/>
      <c r="E10313"/>
      <c r="F10313"/>
      <c r="G10313"/>
      <c r="H10313"/>
      <c r="I10313"/>
      <c r="K10313"/>
      <c r="N10313"/>
      <c r="U10313"/>
      <c r="V10313"/>
      <c r="X10313"/>
      <c r="AM10313"/>
      <c r="AO10313"/>
      <c r="AT10313"/>
      <c r="AV10313"/>
      <c r="AW10313"/>
      <c r="AX10313"/>
      <c r="BA10313"/>
      <c r="DD10313"/>
    </row>
    <row r="10314" spans="2:108" x14ac:dyDescent="0.3">
      <c r="B10314"/>
      <c r="C10314"/>
      <c r="E10314"/>
      <c r="F10314"/>
      <c r="G10314"/>
      <c r="H10314"/>
      <c r="I10314"/>
      <c r="K10314"/>
      <c r="N10314"/>
      <c r="U10314"/>
      <c r="V10314"/>
      <c r="X10314"/>
      <c r="AM10314"/>
      <c r="AO10314"/>
      <c r="AT10314"/>
      <c r="AV10314"/>
      <c r="AW10314"/>
      <c r="AX10314"/>
      <c r="BA10314"/>
      <c r="DD10314"/>
    </row>
    <row r="10315" spans="2:108" x14ac:dyDescent="0.3">
      <c r="B10315"/>
      <c r="C10315"/>
      <c r="E10315"/>
      <c r="F10315"/>
      <c r="G10315"/>
      <c r="H10315"/>
      <c r="I10315"/>
      <c r="K10315"/>
      <c r="N10315"/>
      <c r="U10315"/>
      <c r="V10315"/>
      <c r="X10315"/>
      <c r="AM10315"/>
      <c r="AO10315"/>
      <c r="AT10315"/>
      <c r="AV10315"/>
      <c r="AW10315"/>
      <c r="AX10315"/>
      <c r="BA10315"/>
      <c r="DD10315"/>
    </row>
    <row r="10316" spans="2:108" x14ac:dyDescent="0.3">
      <c r="B10316"/>
      <c r="C10316"/>
      <c r="E10316"/>
      <c r="F10316"/>
      <c r="G10316"/>
      <c r="H10316"/>
      <c r="I10316"/>
      <c r="K10316"/>
      <c r="N10316"/>
      <c r="U10316"/>
      <c r="V10316"/>
      <c r="X10316"/>
      <c r="AM10316"/>
      <c r="AO10316"/>
      <c r="AT10316"/>
      <c r="AV10316"/>
      <c r="AW10316"/>
      <c r="AX10316"/>
      <c r="BA10316"/>
      <c r="DD10316"/>
    </row>
    <row r="10317" spans="2:108" x14ac:dyDescent="0.3">
      <c r="B10317"/>
      <c r="C10317"/>
      <c r="E10317"/>
      <c r="F10317"/>
      <c r="G10317"/>
      <c r="H10317"/>
      <c r="I10317"/>
      <c r="K10317"/>
      <c r="N10317"/>
      <c r="U10317"/>
      <c r="V10317"/>
      <c r="X10317"/>
      <c r="AM10317"/>
      <c r="AO10317"/>
      <c r="AT10317"/>
      <c r="AV10317"/>
      <c r="AW10317"/>
      <c r="AX10317"/>
      <c r="AZ10317"/>
      <c r="BA10317"/>
      <c r="DD10317"/>
    </row>
    <row r="10318" spans="2:108" x14ac:dyDescent="0.3">
      <c r="B10318"/>
      <c r="C10318"/>
      <c r="E10318"/>
      <c r="F10318"/>
      <c r="G10318"/>
      <c r="H10318"/>
      <c r="I10318"/>
      <c r="K10318"/>
      <c r="N10318"/>
      <c r="U10318"/>
      <c r="V10318"/>
      <c r="X10318"/>
      <c r="AM10318"/>
      <c r="AO10318"/>
      <c r="AT10318"/>
      <c r="AV10318"/>
      <c r="AW10318"/>
      <c r="AX10318"/>
      <c r="BA10318"/>
      <c r="DD10318"/>
    </row>
    <row r="10319" spans="2:108" x14ac:dyDescent="0.3">
      <c r="B10319"/>
      <c r="C10319"/>
      <c r="E10319"/>
      <c r="F10319"/>
      <c r="G10319"/>
      <c r="H10319"/>
      <c r="I10319"/>
      <c r="K10319"/>
      <c r="N10319"/>
      <c r="U10319"/>
      <c r="V10319"/>
      <c r="X10319"/>
      <c r="AM10319"/>
      <c r="AN10319"/>
      <c r="AO10319"/>
      <c r="AT10319"/>
      <c r="AV10319"/>
      <c r="AW10319"/>
      <c r="AX10319"/>
      <c r="AY10319"/>
      <c r="AZ10319"/>
      <c r="BD10319"/>
      <c r="BE10319"/>
      <c r="BF10319"/>
      <c r="BG10319"/>
      <c r="DD10319"/>
    </row>
    <row r="10320" spans="2:108" x14ac:dyDescent="0.3">
      <c r="B10320"/>
      <c r="C10320"/>
      <c r="E10320"/>
      <c r="F10320"/>
      <c r="G10320"/>
      <c r="H10320"/>
      <c r="I10320"/>
      <c r="K10320"/>
      <c r="N10320"/>
      <c r="U10320"/>
      <c r="V10320"/>
      <c r="X10320"/>
      <c r="AM10320"/>
      <c r="AN10320"/>
      <c r="AO10320"/>
      <c r="AT10320"/>
      <c r="AV10320"/>
      <c r="AW10320"/>
      <c r="AX10320"/>
      <c r="AY10320"/>
      <c r="AZ10320"/>
      <c r="BD10320"/>
      <c r="BE10320"/>
      <c r="BF10320"/>
      <c r="BG10320"/>
      <c r="DD10320"/>
    </row>
    <row r="10321" spans="2:108" x14ac:dyDescent="0.3">
      <c r="B10321"/>
      <c r="C10321"/>
      <c r="E10321"/>
      <c r="F10321"/>
      <c r="G10321"/>
      <c r="H10321"/>
      <c r="I10321"/>
      <c r="K10321"/>
      <c r="N10321"/>
      <c r="U10321"/>
      <c r="V10321"/>
      <c r="X10321"/>
      <c r="AM10321"/>
      <c r="AO10321"/>
      <c r="AT10321"/>
      <c r="AV10321"/>
      <c r="AW10321"/>
      <c r="AX10321"/>
      <c r="BA10321"/>
      <c r="DD10321"/>
    </row>
    <row r="10322" spans="2:108" x14ac:dyDescent="0.3">
      <c r="B10322"/>
      <c r="C10322"/>
      <c r="E10322"/>
      <c r="F10322"/>
      <c r="G10322"/>
      <c r="H10322"/>
      <c r="I10322"/>
      <c r="K10322"/>
      <c r="N10322"/>
      <c r="U10322"/>
      <c r="V10322"/>
      <c r="X10322"/>
      <c r="AM10322"/>
      <c r="AO10322"/>
      <c r="AT10322"/>
      <c r="AV10322"/>
      <c r="AW10322"/>
      <c r="AX10322"/>
      <c r="AZ10322"/>
      <c r="BA10322"/>
      <c r="DD10322"/>
    </row>
    <row r="10323" spans="2:108" x14ac:dyDescent="0.3">
      <c r="B10323"/>
      <c r="C10323"/>
      <c r="E10323"/>
      <c r="F10323"/>
      <c r="G10323"/>
      <c r="H10323"/>
      <c r="I10323"/>
      <c r="K10323"/>
      <c r="N10323"/>
      <c r="U10323"/>
      <c r="V10323"/>
      <c r="X10323"/>
      <c r="AM10323"/>
      <c r="AN10323"/>
      <c r="AO10323"/>
      <c r="AT10323"/>
      <c r="AV10323"/>
      <c r="AW10323"/>
      <c r="AX10323"/>
      <c r="AY10323"/>
      <c r="AZ10323"/>
      <c r="BD10323"/>
      <c r="BE10323"/>
      <c r="BF10323"/>
      <c r="BG10323"/>
      <c r="DD10323"/>
    </row>
    <row r="10324" spans="2:108" x14ac:dyDescent="0.3">
      <c r="B10324"/>
      <c r="C10324"/>
      <c r="E10324"/>
      <c r="F10324"/>
      <c r="G10324"/>
      <c r="H10324"/>
      <c r="I10324"/>
      <c r="K10324"/>
      <c r="N10324"/>
      <c r="U10324"/>
      <c r="V10324"/>
      <c r="X10324"/>
      <c r="AM10324"/>
      <c r="AO10324"/>
      <c r="AT10324"/>
      <c r="AV10324"/>
      <c r="AW10324"/>
      <c r="AX10324"/>
      <c r="BA10324"/>
      <c r="DD10324"/>
    </row>
    <row r="10325" spans="2:108" x14ac:dyDescent="0.3">
      <c r="B10325"/>
      <c r="C10325"/>
      <c r="E10325"/>
      <c r="F10325"/>
      <c r="G10325"/>
      <c r="H10325"/>
      <c r="I10325"/>
      <c r="K10325"/>
      <c r="N10325"/>
      <c r="U10325"/>
      <c r="V10325"/>
      <c r="X10325"/>
      <c r="AM10325"/>
      <c r="AO10325"/>
      <c r="AT10325"/>
      <c r="AV10325"/>
      <c r="AW10325"/>
      <c r="AX10325"/>
      <c r="BA10325"/>
      <c r="DD10325"/>
    </row>
    <row r="10326" spans="2:108" x14ac:dyDescent="0.3">
      <c r="B10326"/>
      <c r="C10326"/>
      <c r="E10326"/>
      <c r="F10326"/>
      <c r="G10326"/>
      <c r="H10326"/>
      <c r="I10326"/>
      <c r="K10326"/>
      <c r="N10326"/>
      <c r="U10326"/>
      <c r="V10326"/>
      <c r="X10326"/>
      <c r="AM10326"/>
      <c r="AN10326"/>
      <c r="AO10326"/>
      <c r="AT10326"/>
      <c r="AV10326"/>
      <c r="AW10326"/>
      <c r="AX10326"/>
      <c r="AY10326"/>
      <c r="AZ10326"/>
      <c r="BD10326"/>
      <c r="BE10326"/>
      <c r="BF10326"/>
      <c r="BG10326"/>
      <c r="BH10326"/>
      <c r="BS10326"/>
      <c r="DD10326"/>
    </row>
    <row r="10327" spans="2:108" x14ac:dyDescent="0.3">
      <c r="B10327"/>
      <c r="C10327"/>
      <c r="E10327"/>
      <c r="F10327"/>
      <c r="G10327"/>
      <c r="H10327"/>
      <c r="I10327"/>
      <c r="K10327"/>
      <c r="N10327"/>
      <c r="U10327"/>
      <c r="V10327"/>
      <c r="X10327"/>
      <c r="AM10327"/>
      <c r="AN10327"/>
      <c r="AO10327"/>
      <c r="AT10327"/>
      <c r="AV10327"/>
      <c r="AW10327"/>
      <c r="AX10327"/>
      <c r="AY10327"/>
      <c r="AZ10327"/>
      <c r="BD10327"/>
      <c r="BE10327"/>
      <c r="BF10327"/>
      <c r="BG10327"/>
      <c r="DD10327"/>
    </row>
    <row r="10328" spans="2:108" x14ac:dyDescent="0.3">
      <c r="B10328"/>
      <c r="C10328"/>
      <c r="E10328"/>
      <c r="F10328"/>
      <c r="G10328"/>
      <c r="H10328"/>
      <c r="I10328"/>
      <c r="K10328"/>
      <c r="N10328"/>
      <c r="U10328"/>
      <c r="V10328"/>
      <c r="X10328"/>
      <c r="AM10328"/>
      <c r="AO10328"/>
      <c r="AT10328"/>
      <c r="AV10328"/>
      <c r="AW10328"/>
      <c r="AX10328"/>
      <c r="BA10328"/>
      <c r="DD10328"/>
    </row>
    <row r="10329" spans="2:108" x14ac:dyDescent="0.3">
      <c r="B10329"/>
      <c r="C10329"/>
      <c r="E10329"/>
      <c r="F10329"/>
      <c r="G10329"/>
      <c r="H10329"/>
      <c r="I10329"/>
      <c r="K10329"/>
      <c r="N10329"/>
      <c r="U10329"/>
      <c r="V10329"/>
      <c r="X10329"/>
      <c r="AM10329"/>
      <c r="AO10329"/>
      <c r="AT10329"/>
      <c r="AV10329"/>
      <c r="AW10329"/>
      <c r="AX10329"/>
      <c r="BA10329"/>
      <c r="DD10329"/>
    </row>
    <row r="10330" spans="2:108" x14ac:dyDescent="0.3">
      <c r="B10330"/>
      <c r="C10330"/>
      <c r="E10330"/>
      <c r="F10330"/>
      <c r="G10330"/>
      <c r="H10330"/>
      <c r="I10330"/>
      <c r="K10330"/>
      <c r="N10330"/>
      <c r="U10330"/>
      <c r="V10330"/>
      <c r="X10330"/>
      <c r="AM10330"/>
      <c r="AN10330"/>
      <c r="AO10330"/>
      <c r="AT10330"/>
      <c r="AV10330"/>
      <c r="AW10330"/>
      <c r="AX10330"/>
      <c r="AY10330"/>
      <c r="AZ10330"/>
      <c r="BD10330"/>
      <c r="BE10330"/>
      <c r="BF10330"/>
      <c r="BG10330"/>
    </row>
    <row r="10331" spans="2:108" x14ac:dyDescent="0.3">
      <c r="B10331"/>
      <c r="C10331"/>
      <c r="E10331"/>
      <c r="F10331"/>
      <c r="G10331"/>
      <c r="H10331"/>
      <c r="I10331"/>
      <c r="K10331"/>
      <c r="N10331"/>
      <c r="U10331"/>
      <c r="V10331"/>
      <c r="X10331"/>
      <c r="AM10331"/>
      <c r="AN10331"/>
      <c r="AO10331"/>
      <c r="AT10331"/>
      <c r="AV10331"/>
      <c r="AW10331"/>
      <c r="AX10331"/>
      <c r="AY10331"/>
      <c r="AZ10331"/>
      <c r="BD10331"/>
      <c r="BE10331"/>
      <c r="BF10331"/>
      <c r="BG10331"/>
    </row>
    <row r="10332" spans="2:108" x14ac:dyDescent="0.3">
      <c r="B10332"/>
      <c r="C10332"/>
      <c r="E10332"/>
      <c r="F10332"/>
      <c r="G10332"/>
      <c r="H10332"/>
      <c r="I10332"/>
      <c r="K10332"/>
      <c r="N10332"/>
      <c r="U10332"/>
      <c r="V10332"/>
      <c r="X10332"/>
      <c r="AM10332"/>
      <c r="AN10332"/>
      <c r="AO10332"/>
      <c r="AT10332"/>
      <c r="AV10332"/>
      <c r="AW10332"/>
      <c r="AX10332"/>
      <c r="AY10332"/>
      <c r="AZ10332"/>
      <c r="BD10332"/>
      <c r="BE10332"/>
      <c r="BF10332"/>
      <c r="BG10332"/>
      <c r="BH10332"/>
      <c r="BS10332"/>
    </row>
    <row r="10333" spans="2:108" x14ac:dyDescent="0.3">
      <c r="B10333"/>
      <c r="C10333"/>
      <c r="E10333"/>
      <c r="F10333"/>
      <c r="G10333"/>
      <c r="H10333"/>
      <c r="I10333"/>
      <c r="K10333"/>
      <c r="N10333"/>
      <c r="U10333"/>
      <c r="V10333"/>
      <c r="X10333"/>
      <c r="AM10333"/>
      <c r="AN10333"/>
      <c r="AO10333"/>
      <c r="AT10333"/>
      <c r="AV10333"/>
      <c r="AW10333"/>
      <c r="AX10333"/>
      <c r="AY10333"/>
      <c r="AZ10333"/>
      <c r="BD10333"/>
      <c r="BE10333"/>
      <c r="BF10333"/>
      <c r="BG10333"/>
    </row>
    <row r="10334" spans="2:108" x14ac:dyDescent="0.3">
      <c r="B10334"/>
      <c r="C10334"/>
      <c r="E10334"/>
      <c r="F10334"/>
      <c r="G10334"/>
      <c r="H10334"/>
      <c r="I10334"/>
      <c r="K10334"/>
      <c r="N10334"/>
      <c r="U10334"/>
      <c r="V10334"/>
      <c r="X10334"/>
      <c r="AM10334"/>
      <c r="AN10334"/>
      <c r="AO10334"/>
      <c r="AT10334"/>
      <c r="AV10334"/>
      <c r="AW10334"/>
      <c r="AX10334"/>
      <c r="AY10334"/>
      <c r="AZ10334"/>
      <c r="BD10334"/>
      <c r="BE10334"/>
      <c r="BF10334"/>
      <c r="BG10334"/>
      <c r="BH10334"/>
      <c r="DD10334"/>
    </row>
    <row r="10335" spans="2:108" x14ac:dyDescent="0.3">
      <c r="B10335"/>
      <c r="C10335"/>
      <c r="E10335"/>
      <c r="F10335"/>
      <c r="G10335"/>
      <c r="H10335"/>
      <c r="I10335"/>
      <c r="K10335"/>
      <c r="N10335"/>
      <c r="U10335"/>
      <c r="V10335"/>
      <c r="X10335"/>
      <c r="AM10335"/>
      <c r="AO10335"/>
      <c r="AT10335"/>
      <c r="AV10335"/>
      <c r="AW10335"/>
      <c r="AX10335"/>
      <c r="AZ10335"/>
      <c r="BB10335"/>
      <c r="BC10335"/>
      <c r="DD10335"/>
    </row>
    <row r="10336" spans="2:108" x14ac:dyDescent="0.3">
      <c r="B10336"/>
      <c r="C10336"/>
      <c r="E10336"/>
      <c r="F10336"/>
      <c r="G10336"/>
      <c r="H10336"/>
      <c r="I10336"/>
      <c r="K10336"/>
      <c r="N10336"/>
      <c r="U10336"/>
      <c r="V10336"/>
      <c r="X10336"/>
      <c r="AM10336"/>
      <c r="AO10336"/>
      <c r="AT10336"/>
      <c r="AV10336"/>
      <c r="AW10336"/>
      <c r="AX10336"/>
      <c r="AZ10336"/>
      <c r="BD10336"/>
      <c r="BE10336"/>
      <c r="BF10336"/>
      <c r="BG10336"/>
      <c r="DD10336"/>
    </row>
    <row r="10337" spans="2:108" x14ac:dyDescent="0.3">
      <c r="B10337"/>
      <c r="C10337"/>
      <c r="E10337"/>
      <c r="F10337"/>
      <c r="G10337"/>
      <c r="H10337"/>
      <c r="I10337"/>
      <c r="K10337"/>
      <c r="N10337"/>
      <c r="U10337"/>
      <c r="V10337"/>
      <c r="X10337"/>
      <c r="AM10337"/>
      <c r="AN10337"/>
      <c r="AO10337"/>
      <c r="AT10337"/>
      <c r="AV10337"/>
      <c r="AW10337"/>
      <c r="AX10337"/>
      <c r="AY10337"/>
      <c r="AZ10337"/>
      <c r="BD10337"/>
      <c r="BE10337"/>
      <c r="BF10337"/>
      <c r="BG10337"/>
      <c r="BH10337"/>
      <c r="BS10337"/>
      <c r="DD10337"/>
    </row>
    <row r="10338" spans="2:108" x14ac:dyDescent="0.3">
      <c r="B10338"/>
      <c r="C10338"/>
      <c r="E10338"/>
      <c r="F10338"/>
      <c r="G10338"/>
      <c r="H10338"/>
      <c r="I10338"/>
      <c r="K10338"/>
      <c r="N10338"/>
      <c r="U10338"/>
      <c r="V10338"/>
      <c r="X10338"/>
      <c r="AI10338"/>
      <c r="AK10338"/>
      <c r="AM10338"/>
      <c r="AO10338"/>
      <c r="AT10338"/>
      <c r="AV10338"/>
      <c r="AW10338"/>
      <c r="AX10338"/>
      <c r="BA10338"/>
      <c r="DD10338"/>
    </row>
    <row r="10339" spans="2:108" x14ac:dyDescent="0.3">
      <c r="B10339"/>
      <c r="C10339"/>
      <c r="E10339"/>
      <c r="F10339"/>
      <c r="G10339"/>
      <c r="H10339"/>
      <c r="I10339"/>
      <c r="K10339"/>
      <c r="N10339"/>
      <c r="U10339"/>
      <c r="V10339"/>
      <c r="X10339"/>
      <c r="Y10339"/>
      <c r="AF10339"/>
      <c r="AI10339"/>
      <c r="AK10339"/>
      <c r="AM10339"/>
      <c r="AO10339"/>
      <c r="AT10339"/>
      <c r="AV10339"/>
      <c r="AW10339"/>
      <c r="AX10339"/>
      <c r="BA10339"/>
    </row>
    <row r="10340" spans="2:108" x14ac:dyDescent="0.3">
      <c r="B10340"/>
      <c r="C10340"/>
      <c r="E10340"/>
      <c r="F10340"/>
      <c r="G10340"/>
      <c r="H10340"/>
      <c r="I10340"/>
      <c r="K10340"/>
      <c r="N10340"/>
      <c r="U10340"/>
      <c r="V10340"/>
      <c r="X10340"/>
      <c r="AI10340"/>
      <c r="AK10340"/>
      <c r="AM10340"/>
      <c r="AN10340"/>
      <c r="AO10340"/>
      <c r="AT10340"/>
      <c r="AV10340"/>
      <c r="AW10340"/>
      <c r="AX10340"/>
      <c r="AY10340"/>
      <c r="AZ10340"/>
      <c r="BD10340"/>
      <c r="BE10340"/>
      <c r="BF10340"/>
      <c r="BG10340"/>
      <c r="DD10340"/>
    </row>
    <row r="10341" spans="2:108" x14ac:dyDescent="0.3">
      <c r="B10341"/>
      <c r="C10341"/>
      <c r="E10341"/>
      <c r="F10341"/>
      <c r="G10341"/>
      <c r="H10341"/>
      <c r="I10341"/>
      <c r="K10341"/>
      <c r="N10341"/>
      <c r="U10341"/>
      <c r="V10341"/>
      <c r="X10341"/>
      <c r="AI10341"/>
      <c r="AK10341"/>
      <c r="AM10341"/>
      <c r="AO10341"/>
      <c r="AT10341"/>
      <c r="AV10341"/>
      <c r="AW10341"/>
      <c r="AX10341"/>
      <c r="BA10341"/>
    </row>
    <row r="10342" spans="2:108" x14ac:dyDescent="0.3">
      <c r="B10342"/>
      <c r="C10342"/>
      <c r="E10342"/>
      <c r="F10342"/>
      <c r="G10342"/>
      <c r="H10342"/>
      <c r="I10342"/>
      <c r="K10342"/>
      <c r="N10342"/>
      <c r="U10342"/>
      <c r="V10342"/>
      <c r="X10342"/>
      <c r="Y10342"/>
      <c r="AF10342"/>
      <c r="AI10342"/>
      <c r="AK10342"/>
      <c r="AM10342"/>
      <c r="AO10342"/>
      <c r="AT10342"/>
      <c r="AV10342"/>
      <c r="AW10342"/>
      <c r="AX10342"/>
      <c r="AZ10342"/>
      <c r="BD10342"/>
      <c r="BE10342"/>
      <c r="BF10342"/>
      <c r="BG10342"/>
    </row>
    <row r="10343" spans="2:108" x14ac:dyDescent="0.3">
      <c r="B10343"/>
      <c r="C10343"/>
      <c r="E10343"/>
      <c r="F10343"/>
      <c r="G10343"/>
      <c r="H10343"/>
      <c r="I10343"/>
      <c r="K10343"/>
      <c r="N10343"/>
      <c r="U10343"/>
      <c r="V10343"/>
      <c r="X10343"/>
      <c r="AF10343"/>
      <c r="AI10343"/>
      <c r="AK10343"/>
      <c r="AM10343"/>
      <c r="AO10343"/>
      <c r="AT10343"/>
      <c r="AV10343"/>
      <c r="AW10343"/>
      <c r="AX10343"/>
      <c r="BA10343"/>
      <c r="DD10343"/>
    </row>
    <row r="10344" spans="2:108" x14ac:dyDescent="0.3">
      <c r="B10344"/>
      <c r="C10344"/>
      <c r="E10344"/>
      <c r="F10344"/>
      <c r="G10344"/>
      <c r="H10344"/>
      <c r="I10344"/>
      <c r="K10344"/>
      <c r="N10344"/>
      <c r="U10344"/>
      <c r="V10344"/>
      <c r="X10344"/>
      <c r="AF10344"/>
      <c r="AI10344"/>
      <c r="AK10344"/>
      <c r="AM10344"/>
      <c r="AO10344"/>
      <c r="AT10344"/>
      <c r="AV10344"/>
      <c r="AW10344"/>
      <c r="AX10344"/>
      <c r="AZ10344"/>
      <c r="BA10344"/>
      <c r="BD10344"/>
      <c r="BE10344"/>
      <c r="BF10344"/>
      <c r="BG10344"/>
      <c r="DD10344"/>
    </row>
    <row r="10345" spans="2:108" x14ac:dyDescent="0.3">
      <c r="B10345"/>
      <c r="C10345"/>
      <c r="E10345"/>
      <c r="F10345"/>
      <c r="G10345"/>
      <c r="H10345"/>
      <c r="I10345"/>
      <c r="K10345"/>
      <c r="N10345"/>
      <c r="U10345"/>
      <c r="V10345"/>
      <c r="X10345"/>
      <c r="Y10345"/>
      <c r="AF10345"/>
      <c r="AI10345"/>
      <c r="AK10345"/>
      <c r="AM10345"/>
      <c r="AO10345"/>
      <c r="AT10345"/>
      <c r="AV10345"/>
      <c r="AW10345"/>
      <c r="AX10345"/>
      <c r="AZ10345"/>
      <c r="BB10345"/>
      <c r="BC10345"/>
    </row>
    <row r="10346" spans="2:108" x14ac:dyDescent="0.3">
      <c r="B10346"/>
      <c r="C10346"/>
      <c r="E10346"/>
      <c r="F10346"/>
      <c r="G10346"/>
      <c r="H10346"/>
      <c r="I10346"/>
      <c r="K10346"/>
      <c r="N10346"/>
      <c r="U10346"/>
      <c r="V10346"/>
      <c r="X10346"/>
      <c r="Y10346"/>
      <c r="AF10346"/>
      <c r="AI10346"/>
      <c r="AK10346"/>
      <c r="AM10346"/>
      <c r="AO10346"/>
      <c r="AT10346"/>
      <c r="AV10346"/>
      <c r="AW10346"/>
      <c r="AX10346"/>
      <c r="AZ10346"/>
      <c r="BD10346"/>
      <c r="BE10346"/>
      <c r="BF10346"/>
      <c r="BG10346"/>
    </row>
    <row r="10347" spans="2:108" x14ac:dyDescent="0.3">
      <c r="B10347"/>
      <c r="C10347"/>
      <c r="E10347"/>
      <c r="F10347"/>
      <c r="G10347"/>
      <c r="H10347"/>
      <c r="I10347"/>
      <c r="K10347"/>
      <c r="N10347"/>
      <c r="U10347"/>
      <c r="V10347"/>
      <c r="X10347"/>
      <c r="AF10347"/>
      <c r="AI10347"/>
      <c r="AK10347"/>
      <c r="AM10347"/>
      <c r="AO10347"/>
      <c r="AT10347"/>
      <c r="AV10347"/>
      <c r="AW10347"/>
      <c r="AX10347"/>
      <c r="BA10347"/>
      <c r="DD10347"/>
    </row>
    <row r="10348" spans="2:108" x14ac:dyDescent="0.3">
      <c r="B10348"/>
      <c r="C10348"/>
      <c r="E10348"/>
      <c r="F10348"/>
      <c r="G10348"/>
      <c r="H10348"/>
      <c r="I10348"/>
      <c r="K10348"/>
      <c r="N10348"/>
      <c r="U10348"/>
      <c r="V10348"/>
      <c r="X10348"/>
      <c r="Y10348"/>
      <c r="AF10348"/>
      <c r="AI10348"/>
      <c r="AK10348"/>
      <c r="AM10348"/>
      <c r="AO10348"/>
      <c r="AT10348"/>
      <c r="AV10348"/>
      <c r="AW10348"/>
      <c r="AX10348"/>
      <c r="AZ10348"/>
      <c r="BB10348"/>
      <c r="BC10348"/>
    </row>
    <row r="10349" spans="2:108" x14ac:dyDescent="0.3">
      <c r="B10349"/>
      <c r="C10349"/>
      <c r="E10349"/>
      <c r="F10349"/>
      <c r="G10349"/>
      <c r="H10349"/>
      <c r="I10349"/>
      <c r="K10349"/>
      <c r="N10349"/>
      <c r="U10349"/>
      <c r="V10349"/>
      <c r="X10349"/>
      <c r="Y10349"/>
      <c r="AF10349"/>
      <c r="AI10349"/>
      <c r="AK10349"/>
      <c r="AM10349"/>
      <c r="AO10349"/>
      <c r="AT10349"/>
      <c r="AV10349"/>
      <c r="AW10349"/>
      <c r="AX10349"/>
      <c r="BA10349"/>
    </row>
    <row r="10350" spans="2:108" x14ac:dyDescent="0.3">
      <c r="B10350"/>
      <c r="C10350"/>
      <c r="E10350"/>
      <c r="F10350"/>
      <c r="G10350"/>
      <c r="H10350"/>
      <c r="I10350"/>
      <c r="K10350"/>
      <c r="N10350"/>
      <c r="U10350"/>
      <c r="V10350"/>
      <c r="X10350"/>
      <c r="AF10350"/>
      <c r="AI10350"/>
      <c r="AK10350"/>
      <c r="AM10350"/>
      <c r="AO10350"/>
      <c r="AT10350"/>
      <c r="AV10350"/>
      <c r="AW10350"/>
      <c r="AX10350"/>
      <c r="AZ10350"/>
      <c r="BA10350"/>
      <c r="BD10350"/>
      <c r="BE10350"/>
      <c r="BF10350"/>
      <c r="BG10350"/>
      <c r="DD10350"/>
    </row>
    <row r="10351" spans="2:108" x14ac:dyDescent="0.3">
      <c r="B10351"/>
      <c r="C10351"/>
      <c r="E10351"/>
      <c r="F10351"/>
      <c r="G10351"/>
      <c r="H10351"/>
      <c r="I10351"/>
      <c r="K10351"/>
      <c r="N10351"/>
      <c r="U10351"/>
      <c r="V10351"/>
      <c r="X10351"/>
      <c r="Y10351"/>
      <c r="AF10351"/>
      <c r="AI10351"/>
      <c r="AK10351"/>
      <c r="AM10351"/>
      <c r="AO10351"/>
      <c r="AT10351"/>
      <c r="AV10351"/>
      <c r="AW10351"/>
      <c r="AX10351"/>
      <c r="AZ10351"/>
      <c r="BD10351"/>
      <c r="BE10351"/>
      <c r="BF10351"/>
      <c r="BG10351"/>
    </row>
    <row r="10352" spans="2:108" x14ac:dyDescent="0.3">
      <c r="B10352"/>
      <c r="C10352"/>
      <c r="E10352"/>
      <c r="F10352"/>
      <c r="G10352"/>
      <c r="H10352"/>
      <c r="I10352"/>
      <c r="K10352"/>
      <c r="N10352"/>
      <c r="U10352"/>
      <c r="V10352"/>
      <c r="X10352"/>
      <c r="AF10352"/>
      <c r="AI10352"/>
      <c r="AK10352"/>
      <c r="AM10352"/>
      <c r="AO10352"/>
      <c r="AT10352"/>
      <c r="AV10352"/>
      <c r="AW10352"/>
      <c r="AX10352"/>
      <c r="AZ10352"/>
      <c r="BB10352"/>
      <c r="BC10352"/>
      <c r="DD10352"/>
    </row>
    <row r="10353" spans="2:108" x14ac:dyDescent="0.3">
      <c r="B10353"/>
      <c r="C10353"/>
      <c r="E10353"/>
      <c r="F10353"/>
      <c r="G10353"/>
      <c r="H10353"/>
      <c r="I10353"/>
      <c r="K10353"/>
      <c r="N10353"/>
      <c r="U10353"/>
      <c r="V10353"/>
      <c r="X10353"/>
      <c r="AF10353"/>
      <c r="AI10353"/>
      <c r="AK10353"/>
      <c r="AM10353"/>
      <c r="AO10353"/>
      <c r="AT10353"/>
      <c r="AV10353"/>
      <c r="AW10353"/>
      <c r="AX10353"/>
      <c r="AZ10353"/>
      <c r="BA10353"/>
      <c r="BD10353"/>
      <c r="BE10353"/>
      <c r="BF10353"/>
      <c r="BG10353"/>
      <c r="DD10353"/>
    </row>
    <row r="10354" spans="2:108" x14ac:dyDescent="0.3">
      <c r="B10354"/>
      <c r="C10354"/>
      <c r="E10354"/>
      <c r="F10354"/>
      <c r="G10354"/>
      <c r="H10354"/>
      <c r="I10354"/>
      <c r="K10354"/>
      <c r="N10354"/>
      <c r="U10354"/>
      <c r="V10354"/>
      <c r="X10354"/>
      <c r="AF10354"/>
      <c r="AI10354"/>
      <c r="AK10354"/>
      <c r="AM10354"/>
      <c r="AO10354"/>
      <c r="AT10354"/>
      <c r="AV10354"/>
      <c r="AW10354"/>
      <c r="AX10354"/>
      <c r="AZ10354"/>
      <c r="BB10354"/>
      <c r="BC10354"/>
      <c r="DD10354"/>
    </row>
    <row r="10355" spans="2:108" x14ac:dyDescent="0.3">
      <c r="B10355"/>
      <c r="C10355"/>
      <c r="E10355"/>
      <c r="F10355"/>
      <c r="G10355"/>
      <c r="H10355"/>
      <c r="I10355"/>
      <c r="K10355"/>
      <c r="N10355"/>
      <c r="U10355"/>
      <c r="V10355"/>
      <c r="X10355"/>
      <c r="AM10355"/>
      <c r="AO10355"/>
      <c r="AT10355"/>
      <c r="AV10355"/>
      <c r="AW10355"/>
      <c r="AX10355"/>
      <c r="AZ10355"/>
      <c r="BD10355"/>
      <c r="BE10355"/>
      <c r="BF10355"/>
      <c r="BG10355"/>
      <c r="DD10355"/>
    </row>
    <row r="10356" spans="2:108" x14ac:dyDescent="0.3">
      <c r="B10356"/>
      <c r="C10356"/>
      <c r="E10356"/>
      <c r="F10356"/>
      <c r="G10356"/>
      <c r="H10356"/>
      <c r="I10356"/>
      <c r="K10356"/>
      <c r="N10356"/>
      <c r="U10356"/>
      <c r="V10356"/>
      <c r="X10356"/>
      <c r="AF10356"/>
      <c r="AI10356"/>
      <c r="AK10356"/>
      <c r="AM10356"/>
      <c r="AO10356"/>
      <c r="AT10356"/>
      <c r="AV10356"/>
      <c r="AW10356"/>
      <c r="AX10356"/>
      <c r="BA10356"/>
      <c r="DD10356"/>
    </row>
    <row r="10357" spans="2:108" x14ac:dyDescent="0.3">
      <c r="B10357"/>
      <c r="C10357"/>
      <c r="E10357"/>
      <c r="F10357"/>
      <c r="G10357"/>
      <c r="H10357"/>
      <c r="I10357"/>
      <c r="K10357"/>
      <c r="N10357"/>
      <c r="U10357"/>
      <c r="V10357"/>
      <c r="X10357"/>
      <c r="AF10357"/>
      <c r="AI10357"/>
      <c r="AK10357"/>
      <c r="AM10357"/>
      <c r="AO10357"/>
      <c r="AT10357"/>
      <c r="AV10357"/>
      <c r="AW10357"/>
      <c r="AX10357"/>
      <c r="AZ10357"/>
      <c r="BA10357"/>
      <c r="BD10357"/>
      <c r="BE10357"/>
      <c r="BF10357"/>
      <c r="BG10357"/>
      <c r="DD10357"/>
    </row>
    <row r="10358" spans="2:108" x14ac:dyDescent="0.3">
      <c r="B10358"/>
      <c r="C10358"/>
      <c r="E10358"/>
      <c r="F10358"/>
      <c r="G10358"/>
      <c r="H10358"/>
      <c r="I10358"/>
      <c r="K10358"/>
      <c r="N10358"/>
      <c r="U10358"/>
      <c r="V10358"/>
      <c r="X10358"/>
      <c r="AF10358"/>
      <c r="AI10358"/>
      <c r="AK10358"/>
      <c r="AM10358"/>
      <c r="AO10358"/>
      <c r="AT10358"/>
      <c r="AV10358"/>
      <c r="AW10358"/>
      <c r="AX10358"/>
      <c r="BA10358"/>
      <c r="DD10358"/>
    </row>
    <row r="10359" spans="2:108" x14ac:dyDescent="0.3">
      <c r="B10359"/>
      <c r="C10359"/>
      <c r="E10359"/>
      <c r="F10359"/>
      <c r="G10359"/>
      <c r="H10359"/>
      <c r="I10359"/>
      <c r="K10359"/>
      <c r="N10359"/>
      <c r="U10359"/>
      <c r="V10359"/>
      <c r="X10359"/>
      <c r="AF10359"/>
      <c r="AI10359"/>
      <c r="AK10359"/>
      <c r="AM10359"/>
      <c r="AO10359"/>
      <c r="AT10359"/>
      <c r="AV10359"/>
      <c r="AW10359"/>
      <c r="AX10359"/>
      <c r="AZ10359"/>
      <c r="BD10359"/>
      <c r="BE10359"/>
      <c r="BF10359"/>
      <c r="BG10359"/>
      <c r="DD10359"/>
    </row>
    <row r="10360" spans="2:108" x14ac:dyDescent="0.3">
      <c r="B10360"/>
      <c r="C10360"/>
      <c r="E10360"/>
      <c r="F10360"/>
      <c r="G10360"/>
      <c r="H10360"/>
      <c r="I10360"/>
      <c r="K10360"/>
      <c r="N10360"/>
      <c r="U10360"/>
      <c r="V10360"/>
      <c r="X10360"/>
      <c r="AF10360"/>
      <c r="AI10360"/>
      <c r="AK10360"/>
      <c r="AM10360"/>
      <c r="AO10360"/>
      <c r="AT10360"/>
      <c r="AV10360"/>
      <c r="AW10360"/>
      <c r="AX10360"/>
      <c r="BA10360"/>
      <c r="DD10360"/>
    </row>
    <row r="10361" spans="2:108" x14ac:dyDescent="0.3">
      <c r="B10361"/>
      <c r="C10361"/>
      <c r="E10361"/>
      <c r="F10361"/>
      <c r="G10361"/>
      <c r="H10361"/>
      <c r="I10361"/>
      <c r="K10361"/>
      <c r="N10361"/>
      <c r="U10361"/>
      <c r="V10361"/>
      <c r="X10361"/>
      <c r="AF10361"/>
      <c r="AI10361"/>
      <c r="AK10361"/>
      <c r="AM10361"/>
      <c r="AO10361"/>
      <c r="AT10361"/>
      <c r="AV10361"/>
      <c r="AW10361"/>
      <c r="AX10361"/>
      <c r="BA10361"/>
      <c r="DD10361"/>
    </row>
    <row r="10362" spans="2:108" x14ac:dyDescent="0.3">
      <c r="B10362"/>
      <c r="C10362"/>
      <c r="E10362"/>
      <c r="F10362"/>
      <c r="G10362"/>
      <c r="H10362"/>
      <c r="I10362"/>
      <c r="K10362"/>
      <c r="N10362"/>
      <c r="U10362"/>
      <c r="V10362"/>
      <c r="X10362"/>
      <c r="AF10362"/>
      <c r="AI10362"/>
      <c r="AK10362"/>
      <c r="AM10362"/>
      <c r="AO10362"/>
      <c r="AT10362"/>
      <c r="AV10362"/>
      <c r="AW10362"/>
      <c r="AX10362"/>
      <c r="AZ10362"/>
      <c r="BA10362"/>
      <c r="BD10362"/>
      <c r="BE10362"/>
      <c r="BF10362"/>
      <c r="BG10362"/>
      <c r="DD10362"/>
    </row>
    <row r="10363" spans="2:108" x14ac:dyDescent="0.3">
      <c r="B10363"/>
      <c r="C10363"/>
      <c r="E10363"/>
      <c r="F10363"/>
      <c r="G10363"/>
      <c r="H10363"/>
      <c r="I10363"/>
      <c r="K10363"/>
      <c r="N10363"/>
      <c r="U10363"/>
      <c r="V10363"/>
      <c r="X10363"/>
      <c r="Y10363"/>
      <c r="AF10363"/>
      <c r="AI10363"/>
      <c r="AK10363"/>
      <c r="AM10363"/>
      <c r="AO10363"/>
      <c r="AT10363"/>
      <c r="AV10363"/>
      <c r="AW10363"/>
      <c r="AX10363"/>
      <c r="AZ10363"/>
      <c r="BD10363"/>
      <c r="BE10363"/>
      <c r="BF10363"/>
      <c r="BG10363"/>
    </row>
    <row r="10364" spans="2:108" x14ac:dyDescent="0.3">
      <c r="B10364"/>
      <c r="C10364"/>
      <c r="E10364"/>
      <c r="F10364"/>
      <c r="G10364"/>
      <c r="H10364"/>
      <c r="I10364"/>
      <c r="K10364"/>
      <c r="N10364"/>
      <c r="U10364"/>
      <c r="V10364"/>
      <c r="X10364"/>
      <c r="AF10364"/>
      <c r="AI10364"/>
      <c r="AK10364"/>
      <c r="AM10364"/>
      <c r="AO10364"/>
      <c r="AT10364"/>
      <c r="AV10364"/>
      <c r="AW10364"/>
      <c r="AX10364"/>
      <c r="AZ10364"/>
      <c r="BA10364"/>
      <c r="BD10364"/>
      <c r="BE10364"/>
      <c r="BF10364"/>
      <c r="BG10364"/>
      <c r="DD10364"/>
    </row>
    <row r="10365" spans="2:108" x14ac:dyDescent="0.3">
      <c r="B10365"/>
      <c r="C10365"/>
      <c r="E10365"/>
      <c r="F10365"/>
      <c r="G10365"/>
      <c r="H10365"/>
      <c r="I10365"/>
      <c r="K10365"/>
      <c r="N10365"/>
      <c r="U10365"/>
      <c r="V10365"/>
      <c r="X10365"/>
      <c r="Y10365"/>
      <c r="AF10365"/>
      <c r="AI10365"/>
      <c r="AK10365"/>
      <c r="AM10365"/>
      <c r="AO10365"/>
      <c r="AT10365"/>
      <c r="AV10365"/>
      <c r="AW10365"/>
      <c r="AX10365"/>
      <c r="BA10365"/>
    </row>
    <row r="10366" spans="2:108" x14ac:dyDescent="0.3">
      <c r="B10366"/>
      <c r="C10366"/>
      <c r="E10366"/>
      <c r="F10366"/>
      <c r="G10366"/>
      <c r="H10366"/>
      <c r="I10366"/>
      <c r="K10366"/>
      <c r="N10366"/>
      <c r="U10366"/>
      <c r="V10366"/>
      <c r="X10366"/>
      <c r="AF10366"/>
      <c r="AI10366"/>
      <c r="AK10366"/>
      <c r="AM10366"/>
      <c r="AO10366"/>
      <c r="AT10366"/>
      <c r="AV10366"/>
      <c r="AW10366"/>
      <c r="AX10366"/>
      <c r="BA10366"/>
      <c r="DD10366"/>
    </row>
    <row r="10367" spans="2:108" x14ac:dyDescent="0.3">
      <c r="B10367"/>
      <c r="C10367"/>
      <c r="E10367"/>
      <c r="F10367"/>
      <c r="G10367"/>
      <c r="H10367"/>
      <c r="I10367"/>
      <c r="K10367"/>
      <c r="N10367"/>
      <c r="U10367"/>
      <c r="V10367"/>
      <c r="X10367"/>
      <c r="AF10367"/>
      <c r="AI10367"/>
      <c r="AK10367"/>
      <c r="AM10367"/>
      <c r="AO10367"/>
      <c r="AT10367"/>
      <c r="AV10367"/>
      <c r="AW10367"/>
      <c r="AX10367"/>
      <c r="BA10367"/>
      <c r="DD10367"/>
    </row>
    <row r="10368" spans="2:108" x14ac:dyDescent="0.3">
      <c r="B10368"/>
      <c r="C10368"/>
      <c r="E10368"/>
      <c r="F10368"/>
      <c r="G10368"/>
      <c r="H10368"/>
      <c r="I10368"/>
      <c r="K10368"/>
      <c r="N10368"/>
      <c r="U10368"/>
      <c r="V10368"/>
      <c r="X10368"/>
      <c r="AF10368"/>
      <c r="AI10368"/>
      <c r="AK10368"/>
      <c r="AM10368"/>
      <c r="AO10368"/>
      <c r="AT10368"/>
      <c r="AV10368"/>
      <c r="AW10368"/>
      <c r="AX10368"/>
      <c r="AZ10368"/>
      <c r="BA10368"/>
      <c r="BD10368"/>
      <c r="BE10368"/>
      <c r="BF10368"/>
      <c r="BG10368"/>
      <c r="DD10368"/>
    </row>
    <row r="10369" spans="2:108" x14ac:dyDescent="0.3">
      <c r="B10369"/>
      <c r="C10369"/>
      <c r="E10369"/>
      <c r="F10369"/>
      <c r="G10369"/>
      <c r="H10369"/>
      <c r="I10369"/>
      <c r="K10369"/>
      <c r="N10369"/>
      <c r="U10369"/>
      <c r="V10369"/>
      <c r="X10369"/>
      <c r="AF10369"/>
      <c r="AI10369"/>
      <c r="AK10369"/>
      <c r="AM10369"/>
      <c r="AO10369"/>
      <c r="AT10369"/>
      <c r="AV10369"/>
      <c r="AW10369"/>
      <c r="AX10369"/>
      <c r="AZ10369"/>
      <c r="BA10369"/>
      <c r="BD10369"/>
      <c r="BE10369"/>
      <c r="BF10369"/>
      <c r="BG10369"/>
      <c r="DD10369"/>
    </row>
    <row r="10370" spans="2:108" x14ac:dyDescent="0.3">
      <c r="B10370"/>
      <c r="C10370"/>
      <c r="E10370"/>
      <c r="F10370"/>
      <c r="G10370"/>
      <c r="H10370"/>
      <c r="I10370"/>
      <c r="K10370"/>
      <c r="N10370"/>
      <c r="U10370"/>
      <c r="V10370"/>
      <c r="X10370"/>
      <c r="AF10370"/>
      <c r="AI10370"/>
      <c r="AK10370"/>
      <c r="AM10370"/>
      <c r="AO10370"/>
      <c r="AT10370"/>
      <c r="AV10370"/>
      <c r="AW10370"/>
      <c r="AX10370"/>
      <c r="AZ10370"/>
      <c r="BA10370"/>
      <c r="BD10370"/>
      <c r="BE10370"/>
      <c r="BF10370"/>
      <c r="BG10370"/>
      <c r="DD10370"/>
    </row>
    <row r="10371" spans="2:108" x14ac:dyDescent="0.3">
      <c r="B10371"/>
      <c r="C10371"/>
      <c r="E10371"/>
      <c r="F10371"/>
      <c r="G10371"/>
      <c r="H10371"/>
      <c r="I10371"/>
      <c r="K10371"/>
      <c r="N10371"/>
      <c r="U10371"/>
      <c r="V10371"/>
      <c r="X10371"/>
      <c r="Y10371"/>
      <c r="AF10371"/>
      <c r="AI10371"/>
      <c r="AK10371"/>
      <c r="AM10371"/>
      <c r="AO10371"/>
      <c r="AP10371"/>
      <c r="AR10371"/>
      <c r="AT10371"/>
      <c r="AV10371"/>
      <c r="AW10371"/>
      <c r="AX10371"/>
      <c r="AY10371"/>
      <c r="AZ10371"/>
      <c r="BA10371"/>
      <c r="BD10371"/>
      <c r="BE10371"/>
      <c r="BF10371"/>
      <c r="BG10371"/>
      <c r="BT10371"/>
      <c r="BU10371"/>
      <c r="BV10371"/>
      <c r="BW10371"/>
      <c r="BX10371"/>
      <c r="BY10371"/>
      <c r="DD10371"/>
    </row>
    <row r="10372" spans="2:108" x14ac:dyDescent="0.3">
      <c r="B10372"/>
      <c r="C10372"/>
      <c r="E10372"/>
      <c r="F10372"/>
      <c r="G10372"/>
      <c r="H10372"/>
      <c r="I10372"/>
      <c r="K10372"/>
      <c r="N10372"/>
      <c r="U10372"/>
      <c r="V10372"/>
      <c r="X10372"/>
      <c r="Y10372"/>
      <c r="AF10372"/>
      <c r="AI10372"/>
      <c r="AK10372"/>
      <c r="AM10372"/>
      <c r="AO10372"/>
      <c r="AT10372"/>
      <c r="AV10372"/>
      <c r="AW10372"/>
      <c r="AX10372"/>
      <c r="AZ10372"/>
      <c r="BA10372"/>
    </row>
    <row r="10373" spans="2:108" x14ac:dyDescent="0.3">
      <c r="B10373"/>
      <c r="C10373"/>
      <c r="E10373"/>
      <c r="F10373"/>
      <c r="G10373"/>
      <c r="H10373"/>
      <c r="I10373"/>
      <c r="K10373"/>
      <c r="N10373"/>
      <c r="U10373"/>
      <c r="V10373"/>
      <c r="X10373"/>
      <c r="AI10373"/>
      <c r="AK10373"/>
      <c r="AM10373"/>
      <c r="AO10373"/>
      <c r="AT10373"/>
      <c r="AV10373"/>
      <c r="AW10373"/>
      <c r="AX10373"/>
      <c r="BA10373"/>
      <c r="DD10373"/>
    </row>
    <row r="10374" spans="2:108" x14ac:dyDescent="0.3">
      <c r="B10374"/>
      <c r="C10374"/>
      <c r="E10374"/>
      <c r="F10374"/>
      <c r="G10374"/>
      <c r="H10374"/>
      <c r="I10374"/>
      <c r="K10374"/>
      <c r="N10374"/>
      <c r="U10374"/>
      <c r="V10374"/>
      <c r="X10374"/>
      <c r="Y10374"/>
      <c r="AF10374"/>
      <c r="AI10374"/>
      <c r="AK10374"/>
      <c r="AM10374"/>
      <c r="AO10374"/>
      <c r="AT10374"/>
      <c r="AV10374"/>
      <c r="AW10374"/>
      <c r="AX10374"/>
      <c r="AZ10374"/>
      <c r="BB10374"/>
      <c r="BC10374"/>
    </row>
    <row r="10375" spans="2:108" x14ac:dyDescent="0.3">
      <c r="B10375"/>
      <c r="C10375"/>
      <c r="E10375"/>
      <c r="F10375"/>
      <c r="G10375"/>
      <c r="H10375"/>
      <c r="I10375"/>
      <c r="K10375"/>
      <c r="N10375"/>
      <c r="U10375"/>
      <c r="V10375"/>
      <c r="X10375"/>
      <c r="AF10375"/>
      <c r="AI10375"/>
      <c r="AK10375"/>
      <c r="AM10375"/>
      <c r="AO10375"/>
      <c r="AT10375"/>
      <c r="AV10375"/>
      <c r="AW10375"/>
      <c r="AX10375"/>
      <c r="AZ10375"/>
      <c r="BB10375"/>
      <c r="BC10375"/>
      <c r="BD10375"/>
      <c r="BE10375"/>
      <c r="BF10375"/>
      <c r="BG10375"/>
      <c r="DD10375"/>
    </row>
    <row r="10376" spans="2:108" x14ac:dyDescent="0.3">
      <c r="B10376"/>
      <c r="C10376"/>
      <c r="E10376"/>
      <c r="F10376"/>
      <c r="G10376"/>
      <c r="H10376"/>
      <c r="I10376"/>
      <c r="K10376"/>
      <c r="N10376"/>
      <c r="U10376"/>
      <c r="V10376"/>
      <c r="X10376"/>
      <c r="AF10376"/>
      <c r="AI10376"/>
      <c r="AK10376"/>
      <c r="AM10376"/>
      <c r="AO10376"/>
      <c r="AT10376"/>
      <c r="AV10376"/>
      <c r="AW10376"/>
      <c r="AX10376"/>
      <c r="AZ10376"/>
      <c r="BB10376"/>
      <c r="BC10376"/>
      <c r="DD10376"/>
    </row>
    <row r="10377" spans="2:108" x14ac:dyDescent="0.3">
      <c r="B10377"/>
      <c r="C10377"/>
      <c r="E10377"/>
      <c r="F10377"/>
      <c r="G10377"/>
      <c r="H10377"/>
      <c r="I10377"/>
      <c r="K10377"/>
      <c r="N10377"/>
      <c r="U10377"/>
      <c r="V10377"/>
      <c r="X10377"/>
      <c r="AF10377"/>
      <c r="AI10377"/>
      <c r="AK10377"/>
      <c r="AM10377"/>
      <c r="AO10377"/>
      <c r="AT10377"/>
      <c r="AV10377"/>
      <c r="AW10377"/>
      <c r="AX10377"/>
      <c r="AZ10377"/>
      <c r="BB10377"/>
      <c r="BC10377"/>
      <c r="DD10377"/>
    </row>
    <row r="10378" spans="2:108" x14ac:dyDescent="0.3">
      <c r="B10378"/>
      <c r="C10378"/>
      <c r="E10378"/>
      <c r="F10378"/>
      <c r="G10378"/>
      <c r="H10378"/>
      <c r="I10378"/>
      <c r="K10378"/>
      <c r="N10378"/>
      <c r="U10378"/>
      <c r="V10378"/>
      <c r="X10378"/>
      <c r="Y10378"/>
      <c r="AF10378"/>
      <c r="AI10378"/>
      <c r="AK10378"/>
      <c r="AM10378"/>
      <c r="AO10378"/>
      <c r="AT10378"/>
      <c r="AV10378"/>
      <c r="AW10378"/>
      <c r="AX10378"/>
      <c r="BA10378"/>
    </row>
    <row r="10379" spans="2:108" x14ac:dyDescent="0.3">
      <c r="B10379"/>
      <c r="C10379"/>
      <c r="E10379"/>
      <c r="F10379"/>
      <c r="G10379"/>
      <c r="H10379"/>
      <c r="I10379"/>
      <c r="K10379"/>
      <c r="N10379"/>
      <c r="U10379"/>
      <c r="V10379"/>
      <c r="X10379"/>
      <c r="AF10379"/>
      <c r="AI10379"/>
      <c r="AK10379"/>
      <c r="AM10379"/>
      <c r="AO10379"/>
      <c r="AT10379"/>
      <c r="AV10379"/>
      <c r="AW10379"/>
      <c r="AX10379"/>
      <c r="AZ10379"/>
      <c r="BB10379"/>
      <c r="BC10379"/>
      <c r="BD10379"/>
      <c r="BE10379"/>
      <c r="BF10379"/>
      <c r="BG10379"/>
      <c r="DD10379"/>
    </row>
    <row r="10380" spans="2:108" x14ac:dyDescent="0.3">
      <c r="B10380"/>
      <c r="C10380"/>
      <c r="E10380"/>
      <c r="F10380"/>
      <c r="G10380"/>
      <c r="H10380"/>
      <c r="I10380"/>
      <c r="K10380"/>
      <c r="N10380"/>
      <c r="U10380"/>
      <c r="V10380"/>
      <c r="X10380"/>
      <c r="Y10380"/>
      <c r="AF10380"/>
      <c r="AI10380"/>
      <c r="AK10380"/>
      <c r="AM10380"/>
      <c r="AO10380"/>
      <c r="AT10380"/>
      <c r="AV10380"/>
      <c r="AW10380"/>
      <c r="AX10380"/>
      <c r="BB10380"/>
      <c r="BC10380"/>
    </row>
    <row r="10381" spans="2:108" x14ac:dyDescent="0.3">
      <c r="B10381"/>
      <c r="C10381"/>
      <c r="E10381"/>
      <c r="F10381"/>
      <c r="G10381"/>
      <c r="H10381"/>
      <c r="I10381"/>
      <c r="K10381"/>
      <c r="N10381"/>
      <c r="U10381"/>
      <c r="V10381"/>
      <c r="X10381"/>
      <c r="AF10381"/>
      <c r="AI10381"/>
      <c r="AK10381"/>
      <c r="AM10381"/>
      <c r="AO10381"/>
      <c r="AT10381"/>
      <c r="AV10381"/>
      <c r="AW10381"/>
      <c r="AX10381"/>
      <c r="BA10381"/>
      <c r="DD10381"/>
    </row>
    <row r="10382" spans="2:108" x14ac:dyDescent="0.3">
      <c r="B10382"/>
      <c r="C10382"/>
      <c r="E10382"/>
      <c r="F10382"/>
      <c r="G10382"/>
      <c r="H10382"/>
      <c r="I10382"/>
      <c r="K10382"/>
      <c r="N10382"/>
      <c r="U10382"/>
      <c r="V10382"/>
      <c r="X10382"/>
      <c r="AF10382"/>
      <c r="AI10382"/>
      <c r="AK10382"/>
      <c r="AM10382"/>
      <c r="AO10382"/>
      <c r="AT10382"/>
      <c r="AV10382"/>
      <c r="AW10382"/>
      <c r="AX10382"/>
      <c r="AZ10382"/>
      <c r="BB10382"/>
      <c r="BC10382"/>
      <c r="BD10382"/>
      <c r="BE10382"/>
      <c r="BF10382"/>
      <c r="BG10382"/>
      <c r="DD10382"/>
    </row>
    <row r="10383" spans="2:108" x14ac:dyDescent="0.3">
      <c r="B10383"/>
      <c r="C10383"/>
      <c r="E10383"/>
      <c r="F10383"/>
      <c r="G10383"/>
      <c r="H10383"/>
      <c r="I10383"/>
      <c r="K10383"/>
      <c r="N10383"/>
      <c r="U10383"/>
      <c r="V10383"/>
      <c r="X10383"/>
      <c r="AF10383"/>
      <c r="AI10383"/>
      <c r="AK10383"/>
      <c r="AM10383"/>
      <c r="AO10383"/>
      <c r="AT10383"/>
      <c r="AV10383"/>
      <c r="AW10383"/>
      <c r="AX10383"/>
      <c r="AZ10383"/>
      <c r="BB10383"/>
      <c r="BC10383"/>
      <c r="BD10383"/>
      <c r="BE10383"/>
      <c r="BF10383"/>
      <c r="BG10383"/>
      <c r="DD10383"/>
    </row>
    <row r="10384" spans="2:108" x14ac:dyDescent="0.3">
      <c r="B10384"/>
      <c r="C10384"/>
      <c r="E10384"/>
      <c r="F10384"/>
      <c r="G10384"/>
      <c r="H10384"/>
      <c r="I10384"/>
      <c r="K10384"/>
      <c r="N10384"/>
      <c r="U10384"/>
      <c r="V10384"/>
      <c r="X10384"/>
      <c r="AF10384"/>
      <c r="AI10384"/>
      <c r="AK10384"/>
      <c r="AM10384"/>
      <c r="AO10384"/>
      <c r="AT10384"/>
      <c r="AV10384"/>
      <c r="AW10384"/>
      <c r="AX10384"/>
      <c r="BA10384"/>
      <c r="DD10384"/>
    </row>
    <row r="10385" spans="2:108" x14ac:dyDescent="0.3">
      <c r="B10385"/>
      <c r="C10385"/>
      <c r="E10385"/>
      <c r="F10385"/>
      <c r="G10385"/>
      <c r="H10385"/>
      <c r="I10385"/>
      <c r="K10385"/>
      <c r="N10385"/>
      <c r="U10385"/>
      <c r="V10385"/>
      <c r="X10385"/>
      <c r="AF10385"/>
      <c r="AI10385"/>
      <c r="AK10385"/>
      <c r="AM10385"/>
      <c r="AO10385"/>
      <c r="AT10385"/>
      <c r="AV10385"/>
      <c r="AW10385"/>
      <c r="AX10385"/>
      <c r="AZ10385"/>
      <c r="BB10385"/>
      <c r="BC10385"/>
      <c r="BD10385"/>
      <c r="BE10385"/>
      <c r="BF10385"/>
      <c r="BG10385"/>
      <c r="DD10385"/>
    </row>
    <row r="10386" spans="2:108" x14ac:dyDescent="0.3">
      <c r="B10386"/>
      <c r="C10386"/>
      <c r="E10386"/>
      <c r="F10386"/>
      <c r="G10386"/>
      <c r="H10386"/>
      <c r="I10386"/>
      <c r="K10386"/>
      <c r="N10386"/>
      <c r="U10386"/>
      <c r="V10386"/>
      <c r="X10386"/>
      <c r="Y10386"/>
      <c r="AF10386"/>
      <c r="AI10386"/>
      <c r="AK10386"/>
      <c r="AM10386"/>
      <c r="AO10386"/>
      <c r="AT10386"/>
      <c r="AV10386"/>
      <c r="AW10386"/>
      <c r="AX10386"/>
      <c r="AZ10386"/>
      <c r="BD10386"/>
      <c r="BE10386"/>
      <c r="BF10386"/>
      <c r="BG10386"/>
    </row>
    <row r="10387" spans="2:108" x14ac:dyDescent="0.3">
      <c r="B10387"/>
      <c r="C10387"/>
      <c r="E10387"/>
      <c r="F10387"/>
      <c r="G10387"/>
      <c r="H10387"/>
      <c r="I10387"/>
      <c r="K10387"/>
      <c r="N10387"/>
      <c r="U10387"/>
      <c r="V10387"/>
      <c r="X10387"/>
      <c r="Y10387"/>
      <c r="AF10387"/>
      <c r="AI10387"/>
      <c r="AK10387"/>
      <c r="AM10387"/>
      <c r="AO10387"/>
      <c r="AT10387"/>
      <c r="AV10387"/>
      <c r="AW10387"/>
      <c r="AX10387"/>
      <c r="BA10387"/>
    </row>
    <row r="10388" spans="2:108" x14ac:dyDescent="0.3">
      <c r="B10388"/>
      <c r="C10388"/>
      <c r="E10388"/>
      <c r="F10388"/>
      <c r="G10388"/>
      <c r="H10388"/>
      <c r="I10388"/>
      <c r="K10388"/>
      <c r="N10388"/>
      <c r="U10388"/>
      <c r="V10388"/>
      <c r="X10388"/>
      <c r="AF10388"/>
      <c r="AI10388"/>
      <c r="AK10388"/>
      <c r="AM10388"/>
      <c r="AO10388"/>
      <c r="AT10388"/>
      <c r="AV10388"/>
      <c r="AW10388"/>
      <c r="AX10388"/>
      <c r="AZ10388"/>
      <c r="BA10388"/>
      <c r="BD10388"/>
      <c r="BE10388"/>
      <c r="BF10388"/>
      <c r="BG10388"/>
      <c r="DD10388"/>
    </row>
    <row r="10389" spans="2:108" x14ac:dyDescent="0.3">
      <c r="B10389"/>
      <c r="C10389"/>
      <c r="E10389"/>
      <c r="F10389"/>
      <c r="G10389"/>
      <c r="H10389"/>
      <c r="I10389"/>
      <c r="K10389"/>
      <c r="N10389"/>
      <c r="U10389"/>
      <c r="V10389"/>
      <c r="X10389"/>
      <c r="AF10389"/>
      <c r="AI10389"/>
      <c r="AK10389"/>
      <c r="AM10389"/>
      <c r="AO10389"/>
      <c r="AT10389"/>
      <c r="AV10389"/>
      <c r="AW10389"/>
      <c r="AX10389"/>
      <c r="BA10389"/>
      <c r="DD10389"/>
    </row>
    <row r="10390" spans="2:108" x14ac:dyDescent="0.3">
      <c r="B10390"/>
      <c r="C10390"/>
      <c r="E10390"/>
      <c r="F10390"/>
      <c r="G10390"/>
      <c r="H10390"/>
      <c r="I10390"/>
      <c r="K10390"/>
      <c r="N10390"/>
      <c r="U10390"/>
      <c r="V10390"/>
      <c r="X10390"/>
      <c r="AF10390"/>
      <c r="AI10390"/>
      <c r="AK10390"/>
      <c r="AM10390"/>
      <c r="AO10390"/>
      <c r="AT10390"/>
      <c r="AV10390"/>
      <c r="AW10390"/>
      <c r="AX10390"/>
      <c r="AZ10390"/>
      <c r="BA10390"/>
      <c r="BD10390"/>
      <c r="BE10390"/>
      <c r="BF10390"/>
      <c r="BG10390"/>
      <c r="DD10390"/>
    </row>
    <row r="10391" spans="2:108" x14ac:dyDescent="0.3">
      <c r="B10391"/>
      <c r="C10391"/>
      <c r="E10391"/>
      <c r="F10391"/>
      <c r="G10391"/>
      <c r="H10391"/>
      <c r="I10391"/>
      <c r="K10391"/>
      <c r="N10391"/>
      <c r="U10391"/>
      <c r="V10391"/>
      <c r="X10391"/>
      <c r="AF10391"/>
      <c r="AI10391"/>
      <c r="AK10391"/>
      <c r="AM10391"/>
      <c r="AO10391"/>
      <c r="AT10391"/>
      <c r="AV10391"/>
      <c r="AW10391"/>
      <c r="AX10391"/>
      <c r="AZ10391"/>
      <c r="BA10391"/>
      <c r="BD10391"/>
      <c r="BE10391"/>
      <c r="BF10391"/>
      <c r="BG10391"/>
      <c r="DD10391"/>
    </row>
    <row r="10392" spans="2:108" x14ac:dyDescent="0.3">
      <c r="B10392"/>
      <c r="C10392"/>
      <c r="E10392"/>
      <c r="F10392"/>
      <c r="G10392"/>
      <c r="H10392"/>
      <c r="I10392"/>
      <c r="K10392"/>
      <c r="N10392"/>
      <c r="U10392"/>
      <c r="V10392"/>
      <c r="X10392"/>
      <c r="Y10392"/>
      <c r="AF10392"/>
      <c r="AI10392"/>
      <c r="AK10392"/>
      <c r="AM10392"/>
      <c r="AO10392"/>
      <c r="AT10392"/>
      <c r="AV10392"/>
      <c r="AW10392"/>
      <c r="AX10392"/>
      <c r="BA10392"/>
    </row>
    <row r="10393" spans="2:108" x14ac:dyDescent="0.3">
      <c r="B10393"/>
      <c r="C10393"/>
      <c r="E10393"/>
      <c r="F10393"/>
      <c r="G10393"/>
      <c r="H10393"/>
      <c r="I10393"/>
      <c r="K10393"/>
      <c r="N10393"/>
      <c r="U10393"/>
      <c r="V10393"/>
      <c r="X10393"/>
      <c r="AF10393"/>
      <c r="AI10393"/>
      <c r="AK10393"/>
      <c r="AM10393"/>
      <c r="AO10393"/>
      <c r="AT10393"/>
      <c r="AV10393"/>
      <c r="AW10393"/>
      <c r="AX10393"/>
      <c r="BA10393"/>
      <c r="DD10393"/>
    </row>
    <row r="10394" spans="2:108" x14ac:dyDescent="0.3">
      <c r="B10394"/>
      <c r="C10394"/>
      <c r="E10394"/>
      <c r="F10394"/>
      <c r="G10394"/>
      <c r="H10394"/>
      <c r="I10394"/>
      <c r="K10394"/>
      <c r="N10394"/>
      <c r="U10394"/>
      <c r="V10394"/>
      <c r="X10394"/>
      <c r="Y10394"/>
      <c r="AF10394"/>
      <c r="AI10394"/>
      <c r="AK10394"/>
      <c r="AM10394"/>
      <c r="AO10394"/>
      <c r="AT10394"/>
      <c r="AV10394"/>
      <c r="AW10394"/>
      <c r="AX10394"/>
      <c r="AZ10394"/>
      <c r="BB10394"/>
      <c r="BC10394"/>
    </row>
    <row r="10395" spans="2:108" x14ac:dyDescent="0.3">
      <c r="B10395"/>
      <c r="C10395"/>
      <c r="E10395"/>
      <c r="F10395"/>
      <c r="G10395"/>
      <c r="H10395"/>
      <c r="I10395"/>
      <c r="K10395"/>
      <c r="N10395"/>
      <c r="U10395"/>
      <c r="V10395"/>
      <c r="X10395"/>
      <c r="AF10395"/>
      <c r="AI10395"/>
      <c r="AK10395"/>
      <c r="AM10395"/>
      <c r="AO10395"/>
      <c r="AT10395"/>
      <c r="AV10395"/>
      <c r="AW10395"/>
      <c r="AX10395"/>
      <c r="AZ10395"/>
      <c r="BB10395"/>
      <c r="BC10395"/>
      <c r="BD10395"/>
      <c r="BE10395"/>
      <c r="BF10395"/>
      <c r="BG10395"/>
      <c r="DD10395"/>
    </row>
    <row r="10396" spans="2:108" x14ac:dyDescent="0.3">
      <c r="B10396"/>
      <c r="C10396"/>
      <c r="E10396"/>
      <c r="F10396"/>
      <c r="G10396"/>
      <c r="H10396"/>
      <c r="I10396"/>
      <c r="K10396"/>
      <c r="N10396"/>
      <c r="U10396"/>
      <c r="V10396"/>
      <c r="X10396"/>
      <c r="AF10396"/>
      <c r="AI10396"/>
      <c r="AK10396"/>
      <c r="AM10396"/>
      <c r="AO10396"/>
      <c r="AT10396"/>
      <c r="AV10396"/>
      <c r="AW10396"/>
      <c r="AX10396"/>
      <c r="AZ10396"/>
      <c r="BB10396"/>
      <c r="BC10396"/>
      <c r="DD10396"/>
    </row>
    <row r="10397" spans="2:108" x14ac:dyDescent="0.3">
      <c r="B10397"/>
      <c r="C10397"/>
      <c r="E10397"/>
      <c r="F10397"/>
      <c r="G10397"/>
      <c r="H10397"/>
      <c r="I10397"/>
      <c r="K10397"/>
      <c r="N10397"/>
      <c r="U10397"/>
      <c r="V10397"/>
      <c r="X10397"/>
      <c r="Y10397"/>
      <c r="AF10397"/>
      <c r="AI10397"/>
      <c r="AK10397"/>
      <c r="AM10397"/>
      <c r="AO10397"/>
      <c r="AT10397"/>
      <c r="AV10397"/>
      <c r="AW10397"/>
      <c r="AX10397"/>
      <c r="BA10397"/>
    </row>
    <row r="10398" spans="2:108" x14ac:dyDescent="0.3">
      <c r="B10398"/>
      <c r="C10398"/>
      <c r="E10398"/>
      <c r="F10398"/>
      <c r="G10398"/>
      <c r="H10398"/>
      <c r="I10398"/>
      <c r="K10398"/>
      <c r="N10398"/>
      <c r="U10398"/>
      <c r="V10398"/>
      <c r="X10398"/>
      <c r="AF10398"/>
      <c r="AI10398"/>
      <c r="AK10398"/>
      <c r="AM10398"/>
      <c r="AO10398"/>
      <c r="AT10398"/>
      <c r="AV10398"/>
      <c r="AW10398"/>
      <c r="AX10398"/>
      <c r="AZ10398"/>
      <c r="BB10398"/>
      <c r="BC10398"/>
      <c r="BD10398"/>
      <c r="BE10398"/>
      <c r="BF10398"/>
      <c r="BG10398"/>
      <c r="DD10398"/>
    </row>
    <row r="10399" spans="2:108" x14ac:dyDescent="0.3">
      <c r="B10399"/>
      <c r="C10399"/>
      <c r="E10399"/>
      <c r="F10399"/>
      <c r="G10399"/>
      <c r="H10399"/>
      <c r="I10399"/>
      <c r="K10399"/>
      <c r="N10399"/>
      <c r="U10399"/>
      <c r="V10399"/>
      <c r="X10399"/>
      <c r="AF10399"/>
      <c r="AI10399"/>
      <c r="AK10399"/>
      <c r="AM10399"/>
      <c r="AO10399"/>
      <c r="AT10399"/>
      <c r="AV10399"/>
      <c r="AW10399"/>
      <c r="AX10399"/>
      <c r="AZ10399"/>
      <c r="BB10399"/>
      <c r="BC10399"/>
      <c r="DD10399"/>
    </row>
    <row r="10400" spans="2:108" x14ac:dyDescent="0.3">
      <c r="B10400"/>
      <c r="C10400"/>
      <c r="E10400"/>
      <c r="F10400"/>
      <c r="G10400"/>
      <c r="H10400"/>
      <c r="I10400"/>
      <c r="K10400"/>
      <c r="N10400"/>
      <c r="U10400"/>
      <c r="V10400"/>
      <c r="X10400"/>
      <c r="AF10400"/>
      <c r="AI10400"/>
      <c r="AK10400"/>
      <c r="AM10400"/>
      <c r="AO10400"/>
      <c r="AT10400"/>
      <c r="AV10400"/>
      <c r="AW10400"/>
      <c r="AX10400"/>
      <c r="AZ10400"/>
      <c r="BA10400"/>
      <c r="BD10400"/>
      <c r="BE10400"/>
      <c r="BF10400"/>
      <c r="BG10400"/>
      <c r="DD10400"/>
    </row>
    <row r="10401" spans="2:108" x14ac:dyDescent="0.3">
      <c r="B10401"/>
      <c r="C10401"/>
      <c r="E10401"/>
      <c r="F10401"/>
      <c r="G10401"/>
      <c r="H10401"/>
      <c r="I10401"/>
      <c r="K10401"/>
      <c r="N10401"/>
      <c r="U10401"/>
      <c r="V10401"/>
      <c r="X10401"/>
      <c r="AI10401"/>
      <c r="AK10401"/>
      <c r="AM10401"/>
      <c r="AN10401"/>
      <c r="AO10401"/>
      <c r="AT10401"/>
      <c r="AV10401"/>
      <c r="AW10401"/>
      <c r="AX10401"/>
      <c r="AY10401"/>
      <c r="AZ10401"/>
      <c r="BD10401"/>
      <c r="BE10401"/>
      <c r="BF10401"/>
      <c r="BG10401"/>
      <c r="DD10401"/>
    </row>
    <row r="10402" spans="2:108" x14ac:dyDescent="0.3">
      <c r="B10402"/>
      <c r="C10402"/>
      <c r="E10402"/>
      <c r="F10402"/>
      <c r="G10402"/>
      <c r="H10402"/>
      <c r="I10402"/>
      <c r="K10402"/>
      <c r="N10402"/>
      <c r="U10402"/>
      <c r="V10402"/>
      <c r="X10402"/>
      <c r="AF10402"/>
      <c r="AI10402"/>
      <c r="AK10402"/>
      <c r="AM10402"/>
      <c r="AO10402"/>
      <c r="AT10402"/>
      <c r="AV10402"/>
      <c r="AW10402"/>
      <c r="AX10402"/>
      <c r="BA10402"/>
      <c r="DD10402"/>
    </row>
    <row r="10403" spans="2:108" x14ac:dyDescent="0.3">
      <c r="B10403"/>
      <c r="C10403"/>
      <c r="E10403"/>
      <c r="F10403"/>
      <c r="G10403"/>
      <c r="H10403"/>
      <c r="I10403"/>
      <c r="K10403"/>
      <c r="N10403"/>
      <c r="U10403"/>
      <c r="V10403"/>
      <c r="X10403"/>
      <c r="AF10403"/>
      <c r="AI10403"/>
      <c r="AK10403"/>
      <c r="AM10403"/>
      <c r="AO10403"/>
      <c r="AT10403"/>
      <c r="AV10403"/>
      <c r="AW10403"/>
      <c r="AX10403"/>
      <c r="BA10403"/>
      <c r="DD10403"/>
    </row>
    <row r="10404" spans="2:108" x14ac:dyDescent="0.3">
      <c r="B10404"/>
      <c r="C10404"/>
      <c r="E10404"/>
      <c r="F10404"/>
      <c r="G10404"/>
      <c r="H10404"/>
      <c r="I10404"/>
      <c r="K10404"/>
      <c r="N10404"/>
      <c r="U10404"/>
      <c r="V10404"/>
      <c r="X10404"/>
      <c r="Y10404"/>
      <c r="AF10404"/>
      <c r="AI10404"/>
      <c r="AK10404"/>
      <c r="AM10404"/>
      <c r="AO10404"/>
      <c r="AT10404"/>
      <c r="AV10404"/>
      <c r="AW10404"/>
      <c r="AX10404"/>
      <c r="BA10404"/>
    </row>
    <row r="10405" spans="2:108" x14ac:dyDescent="0.3">
      <c r="B10405"/>
      <c r="C10405"/>
      <c r="E10405"/>
      <c r="F10405"/>
      <c r="G10405"/>
      <c r="H10405"/>
      <c r="I10405"/>
      <c r="K10405"/>
      <c r="N10405"/>
      <c r="U10405"/>
      <c r="V10405"/>
      <c r="X10405"/>
      <c r="AF10405"/>
      <c r="AI10405"/>
      <c r="AK10405"/>
      <c r="AM10405"/>
      <c r="AO10405"/>
      <c r="AT10405"/>
      <c r="AV10405"/>
      <c r="AW10405"/>
      <c r="AX10405"/>
      <c r="BA10405"/>
      <c r="DD10405"/>
    </row>
    <row r="10406" spans="2:108" x14ac:dyDescent="0.3">
      <c r="B10406"/>
      <c r="C10406"/>
      <c r="E10406"/>
      <c r="F10406"/>
      <c r="G10406"/>
      <c r="H10406"/>
      <c r="I10406"/>
      <c r="K10406"/>
      <c r="N10406"/>
      <c r="U10406"/>
      <c r="V10406"/>
      <c r="X10406"/>
      <c r="Y10406"/>
      <c r="AF10406"/>
      <c r="AI10406"/>
      <c r="AK10406"/>
      <c r="AM10406"/>
      <c r="AO10406"/>
      <c r="AT10406"/>
      <c r="AV10406"/>
      <c r="AW10406"/>
      <c r="AX10406"/>
      <c r="BA10406"/>
    </row>
    <row r="10407" spans="2:108" x14ac:dyDescent="0.3">
      <c r="B10407"/>
      <c r="C10407"/>
      <c r="E10407"/>
      <c r="F10407"/>
      <c r="G10407"/>
      <c r="H10407"/>
      <c r="I10407"/>
      <c r="K10407"/>
      <c r="N10407"/>
      <c r="U10407"/>
      <c r="V10407"/>
      <c r="X10407"/>
      <c r="AF10407"/>
      <c r="AI10407"/>
      <c r="AK10407"/>
      <c r="AM10407"/>
      <c r="AO10407"/>
      <c r="AT10407"/>
      <c r="AV10407"/>
      <c r="AW10407"/>
      <c r="AX10407"/>
      <c r="BA10407"/>
      <c r="DD10407"/>
    </row>
    <row r="10408" spans="2:108" x14ac:dyDescent="0.3">
      <c r="B10408"/>
      <c r="C10408"/>
      <c r="E10408"/>
      <c r="F10408"/>
      <c r="G10408"/>
      <c r="H10408"/>
      <c r="I10408"/>
      <c r="K10408"/>
      <c r="N10408"/>
      <c r="U10408"/>
      <c r="V10408"/>
      <c r="X10408"/>
      <c r="AF10408"/>
      <c r="AI10408"/>
      <c r="AK10408"/>
      <c r="AM10408"/>
      <c r="AO10408"/>
      <c r="AT10408"/>
      <c r="AV10408"/>
      <c r="AW10408"/>
      <c r="AX10408"/>
      <c r="BA10408"/>
      <c r="DD10408"/>
    </row>
    <row r="10409" spans="2:108" x14ac:dyDescent="0.3">
      <c r="B10409"/>
      <c r="C10409"/>
      <c r="E10409"/>
      <c r="F10409"/>
      <c r="G10409"/>
      <c r="H10409"/>
      <c r="I10409"/>
      <c r="K10409"/>
      <c r="N10409"/>
      <c r="U10409"/>
      <c r="V10409"/>
      <c r="X10409"/>
      <c r="Y10409"/>
      <c r="AF10409"/>
      <c r="AI10409"/>
      <c r="AK10409"/>
      <c r="AM10409"/>
      <c r="AO10409"/>
      <c r="AT10409"/>
      <c r="AV10409"/>
      <c r="AW10409"/>
      <c r="AX10409"/>
      <c r="AZ10409"/>
      <c r="BB10409"/>
      <c r="BC10409"/>
    </row>
    <row r="10410" spans="2:108" x14ac:dyDescent="0.3">
      <c r="B10410"/>
      <c r="C10410"/>
      <c r="E10410"/>
      <c r="F10410"/>
      <c r="G10410"/>
      <c r="H10410"/>
      <c r="I10410"/>
      <c r="K10410"/>
      <c r="N10410"/>
      <c r="U10410"/>
      <c r="V10410"/>
      <c r="X10410"/>
      <c r="AF10410"/>
      <c r="AI10410"/>
      <c r="AK10410"/>
      <c r="AM10410"/>
      <c r="AO10410"/>
      <c r="AT10410"/>
      <c r="AV10410"/>
      <c r="AW10410"/>
      <c r="AX10410"/>
      <c r="AZ10410"/>
      <c r="BB10410"/>
      <c r="BC10410"/>
      <c r="BD10410"/>
      <c r="BE10410"/>
      <c r="BF10410"/>
      <c r="BG10410"/>
      <c r="DD10410"/>
    </row>
    <row r="10411" spans="2:108" x14ac:dyDescent="0.3">
      <c r="B10411"/>
      <c r="C10411"/>
      <c r="E10411"/>
      <c r="F10411"/>
      <c r="G10411"/>
      <c r="H10411"/>
      <c r="I10411"/>
      <c r="K10411"/>
      <c r="N10411"/>
      <c r="U10411"/>
      <c r="V10411"/>
      <c r="X10411"/>
      <c r="AI10411"/>
      <c r="AK10411"/>
      <c r="AM10411"/>
      <c r="AO10411"/>
      <c r="AT10411"/>
      <c r="AV10411"/>
      <c r="AW10411"/>
      <c r="AX10411"/>
      <c r="BA10411"/>
      <c r="DD10411"/>
    </row>
    <row r="10412" spans="2:108" x14ac:dyDescent="0.3">
      <c r="B10412"/>
      <c r="C10412"/>
      <c r="E10412"/>
      <c r="F10412"/>
      <c r="G10412"/>
      <c r="H10412"/>
      <c r="I10412"/>
      <c r="K10412"/>
      <c r="N10412"/>
      <c r="U10412"/>
      <c r="V10412"/>
      <c r="X10412"/>
      <c r="AF10412"/>
      <c r="AI10412"/>
      <c r="AK10412"/>
      <c r="AM10412"/>
      <c r="AO10412"/>
      <c r="AT10412"/>
      <c r="AV10412"/>
      <c r="AW10412"/>
      <c r="AX10412"/>
      <c r="AZ10412"/>
      <c r="BA10412"/>
      <c r="BD10412"/>
      <c r="BE10412"/>
      <c r="BF10412"/>
      <c r="BG10412"/>
      <c r="DD10412"/>
    </row>
    <row r="10413" spans="2:108" x14ac:dyDescent="0.3">
      <c r="B10413"/>
      <c r="C10413"/>
      <c r="E10413"/>
      <c r="F10413"/>
      <c r="G10413"/>
      <c r="H10413"/>
      <c r="I10413"/>
      <c r="K10413"/>
      <c r="N10413"/>
      <c r="U10413"/>
      <c r="V10413"/>
      <c r="X10413"/>
      <c r="AF10413"/>
      <c r="AI10413"/>
      <c r="AK10413"/>
      <c r="AM10413"/>
      <c r="AO10413"/>
      <c r="AT10413"/>
      <c r="AV10413"/>
      <c r="AW10413"/>
      <c r="AX10413"/>
      <c r="AZ10413"/>
      <c r="BB10413"/>
      <c r="BC10413"/>
      <c r="DD10413"/>
    </row>
    <row r="10414" spans="2:108" x14ac:dyDescent="0.3">
      <c r="B10414"/>
      <c r="C10414"/>
      <c r="E10414"/>
      <c r="F10414"/>
      <c r="G10414"/>
      <c r="H10414"/>
      <c r="I10414"/>
      <c r="K10414"/>
      <c r="N10414"/>
      <c r="U10414"/>
      <c r="V10414"/>
      <c r="X10414"/>
      <c r="Y10414"/>
      <c r="AF10414"/>
      <c r="AI10414"/>
      <c r="AK10414"/>
      <c r="AM10414"/>
      <c r="AO10414"/>
      <c r="AT10414"/>
      <c r="AV10414"/>
      <c r="AW10414"/>
      <c r="AX10414"/>
      <c r="AZ10414"/>
      <c r="BB10414"/>
      <c r="BC10414"/>
    </row>
    <row r="10415" spans="2:108" x14ac:dyDescent="0.3">
      <c r="B10415"/>
      <c r="C10415"/>
      <c r="E10415"/>
      <c r="F10415"/>
      <c r="G10415"/>
      <c r="H10415"/>
      <c r="I10415"/>
      <c r="K10415"/>
      <c r="N10415"/>
      <c r="U10415"/>
      <c r="V10415"/>
      <c r="X10415"/>
      <c r="AF10415"/>
      <c r="AI10415"/>
      <c r="AK10415"/>
      <c r="AM10415"/>
      <c r="AO10415"/>
      <c r="AT10415"/>
      <c r="AV10415"/>
      <c r="AW10415"/>
      <c r="AX10415"/>
      <c r="AZ10415"/>
      <c r="BA10415"/>
      <c r="BD10415"/>
      <c r="BE10415"/>
      <c r="BF10415"/>
      <c r="BG10415"/>
      <c r="DD10415"/>
    </row>
    <row r="10416" spans="2:108" x14ac:dyDescent="0.3">
      <c r="B10416"/>
      <c r="C10416"/>
      <c r="E10416"/>
      <c r="F10416"/>
      <c r="G10416"/>
      <c r="H10416"/>
      <c r="I10416"/>
      <c r="K10416"/>
      <c r="N10416"/>
      <c r="U10416"/>
      <c r="V10416"/>
      <c r="X10416"/>
      <c r="Y10416"/>
      <c r="AF10416"/>
      <c r="AI10416"/>
      <c r="AK10416"/>
      <c r="AM10416"/>
      <c r="AO10416"/>
      <c r="AT10416"/>
      <c r="AV10416"/>
      <c r="AW10416"/>
      <c r="AX10416"/>
      <c r="BB10416"/>
      <c r="BC10416"/>
    </row>
    <row r="10417" spans="2:108" x14ac:dyDescent="0.3">
      <c r="B10417"/>
      <c r="C10417"/>
      <c r="E10417"/>
      <c r="F10417"/>
      <c r="G10417"/>
      <c r="H10417"/>
      <c r="I10417"/>
      <c r="K10417"/>
      <c r="N10417"/>
      <c r="U10417"/>
      <c r="V10417"/>
      <c r="X10417"/>
      <c r="Y10417"/>
      <c r="AF10417"/>
      <c r="AI10417"/>
      <c r="AK10417"/>
      <c r="AM10417"/>
      <c r="AO10417"/>
      <c r="AT10417"/>
      <c r="AV10417"/>
      <c r="AW10417"/>
      <c r="AX10417"/>
      <c r="BA10417"/>
    </row>
    <row r="10418" spans="2:108" x14ac:dyDescent="0.3">
      <c r="B10418"/>
      <c r="C10418"/>
      <c r="E10418"/>
      <c r="F10418"/>
      <c r="G10418"/>
      <c r="H10418"/>
      <c r="I10418"/>
      <c r="K10418"/>
      <c r="N10418"/>
      <c r="U10418"/>
      <c r="V10418"/>
      <c r="X10418"/>
      <c r="AI10418"/>
      <c r="AK10418"/>
      <c r="AM10418"/>
      <c r="AN10418"/>
      <c r="AO10418"/>
      <c r="AT10418"/>
      <c r="AV10418"/>
      <c r="AW10418"/>
      <c r="AX10418"/>
      <c r="AY10418"/>
      <c r="AZ10418"/>
      <c r="BA10418"/>
      <c r="BD10418"/>
      <c r="BE10418"/>
      <c r="BF10418"/>
      <c r="BG10418"/>
      <c r="DD10418"/>
    </row>
    <row r="10419" spans="2:108" x14ac:dyDescent="0.3">
      <c r="B10419"/>
      <c r="C10419"/>
      <c r="E10419"/>
      <c r="F10419"/>
      <c r="G10419"/>
      <c r="H10419"/>
      <c r="I10419"/>
      <c r="K10419"/>
      <c r="N10419"/>
      <c r="U10419"/>
      <c r="V10419"/>
      <c r="X10419"/>
      <c r="Y10419"/>
      <c r="AF10419"/>
      <c r="AI10419"/>
      <c r="AK10419"/>
      <c r="AM10419"/>
      <c r="AO10419"/>
      <c r="AT10419"/>
      <c r="AV10419"/>
      <c r="AW10419"/>
      <c r="AX10419"/>
      <c r="BA10419"/>
    </row>
    <row r="10420" spans="2:108" x14ac:dyDescent="0.3">
      <c r="B10420"/>
      <c r="C10420"/>
      <c r="E10420"/>
      <c r="F10420"/>
      <c r="G10420"/>
      <c r="H10420"/>
      <c r="I10420"/>
      <c r="K10420"/>
      <c r="N10420"/>
      <c r="U10420"/>
      <c r="V10420"/>
      <c r="X10420"/>
      <c r="Y10420"/>
      <c r="AF10420"/>
      <c r="AI10420"/>
      <c r="AK10420"/>
      <c r="AM10420"/>
      <c r="AO10420"/>
      <c r="AT10420"/>
      <c r="AV10420"/>
      <c r="AW10420"/>
      <c r="AX10420"/>
      <c r="BA10420"/>
    </row>
    <row r="10421" spans="2:108" x14ac:dyDescent="0.3">
      <c r="B10421"/>
      <c r="C10421"/>
      <c r="E10421"/>
      <c r="F10421"/>
      <c r="G10421"/>
      <c r="H10421"/>
      <c r="I10421"/>
      <c r="K10421"/>
      <c r="N10421"/>
      <c r="U10421"/>
      <c r="V10421"/>
      <c r="X10421"/>
      <c r="AF10421"/>
      <c r="AI10421"/>
      <c r="AK10421"/>
      <c r="AM10421"/>
      <c r="AO10421"/>
      <c r="AT10421"/>
      <c r="AV10421"/>
      <c r="AW10421"/>
      <c r="AX10421"/>
      <c r="BA10421"/>
      <c r="DD10421"/>
    </row>
    <row r="10422" spans="2:108" x14ac:dyDescent="0.3">
      <c r="B10422"/>
      <c r="C10422"/>
      <c r="E10422"/>
      <c r="F10422"/>
      <c r="G10422"/>
      <c r="H10422"/>
      <c r="I10422"/>
      <c r="K10422"/>
      <c r="N10422"/>
      <c r="U10422"/>
      <c r="V10422"/>
      <c r="X10422"/>
      <c r="AF10422"/>
      <c r="AI10422"/>
      <c r="AK10422"/>
      <c r="AM10422"/>
      <c r="AO10422"/>
      <c r="AT10422"/>
      <c r="AV10422"/>
      <c r="AW10422"/>
      <c r="AX10422"/>
      <c r="AZ10422"/>
      <c r="BB10422"/>
      <c r="BC10422"/>
      <c r="BD10422"/>
      <c r="BE10422"/>
      <c r="BF10422"/>
      <c r="BG10422"/>
      <c r="DD10422"/>
    </row>
    <row r="10423" spans="2:108" x14ac:dyDescent="0.3">
      <c r="B10423"/>
      <c r="C10423"/>
      <c r="E10423"/>
      <c r="F10423"/>
      <c r="G10423"/>
      <c r="H10423"/>
      <c r="I10423"/>
      <c r="K10423"/>
      <c r="N10423"/>
      <c r="U10423"/>
      <c r="V10423"/>
      <c r="X10423"/>
      <c r="AI10423"/>
      <c r="AK10423"/>
      <c r="AM10423"/>
      <c r="AN10423"/>
      <c r="AO10423"/>
      <c r="AT10423"/>
      <c r="AV10423"/>
      <c r="AW10423"/>
      <c r="AX10423"/>
      <c r="AY10423"/>
      <c r="AZ10423"/>
      <c r="BD10423"/>
      <c r="BE10423"/>
      <c r="BF10423"/>
      <c r="BG10423"/>
      <c r="DD10423"/>
    </row>
    <row r="10424" spans="2:108" x14ac:dyDescent="0.3">
      <c r="B10424"/>
      <c r="C10424"/>
      <c r="E10424"/>
      <c r="F10424"/>
      <c r="G10424"/>
      <c r="H10424"/>
      <c r="I10424"/>
      <c r="K10424"/>
      <c r="N10424"/>
      <c r="U10424"/>
      <c r="V10424"/>
      <c r="X10424"/>
      <c r="Y10424"/>
      <c r="AF10424"/>
      <c r="AI10424"/>
      <c r="AK10424"/>
      <c r="AM10424"/>
      <c r="AO10424"/>
      <c r="AT10424"/>
      <c r="AV10424"/>
      <c r="AW10424"/>
      <c r="AX10424"/>
      <c r="AZ10424"/>
      <c r="BD10424"/>
      <c r="BE10424"/>
      <c r="BF10424"/>
      <c r="BG10424"/>
    </row>
    <row r="10425" spans="2:108" x14ac:dyDescent="0.3">
      <c r="B10425"/>
      <c r="C10425"/>
      <c r="E10425"/>
      <c r="F10425"/>
      <c r="G10425"/>
      <c r="H10425"/>
      <c r="I10425"/>
      <c r="K10425"/>
      <c r="N10425"/>
      <c r="U10425"/>
      <c r="V10425"/>
      <c r="X10425"/>
      <c r="Y10425"/>
      <c r="AF10425"/>
      <c r="AI10425"/>
      <c r="AK10425"/>
      <c r="AM10425"/>
      <c r="AO10425"/>
      <c r="AT10425"/>
      <c r="AV10425"/>
      <c r="AW10425"/>
      <c r="AX10425"/>
      <c r="BA10425"/>
    </row>
    <row r="10426" spans="2:108" x14ac:dyDescent="0.3">
      <c r="B10426"/>
      <c r="C10426"/>
      <c r="E10426"/>
      <c r="F10426"/>
      <c r="G10426"/>
      <c r="H10426"/>
      <c r="I10426"/>
      <c r="K10426"/>
      <c r="N10426"/>
      <c r="U10426"/>
      <c r="V10426"/>
      <c r="X10426"/>
      <c r="Y10426"/>
      <c r="AF10426"/>
      <c r="AI10426"/>
      <c r="AK10426"/>
      <c r="AM10426"/>
      <c r="AO10426"/>
      <c r="AT10426"/>
      <c r="AV10426"/>
      <c r="AW10426"/>
      <c r="AX10426"/>
      <c r="AZ10426"/>
      <c r="BD10426"/>
      <c r="BE10426"/>
      <c r="BF10426"/>
      <c r="BG10426"/>
    </row>
    <row r="10427" spans="2:108" x14ac:dyDescent="0.3">
      <c r="B10427"/>
      <c r="C10427"/>
      <c r="E10427"/>
      <c r="F10427"/>
      <c r="G10427"/>
      <c r="H10427"/>
      <c r="I10427"/>
      <c r="K10427"/>
      <c r="N10427"/>
      <c r="U10427"/>
      <c r="V10427"/>
      <c r="X10427"/>
      <c r="AF10427"/>
      <c r="AI10427"/>
      <c r="AK10427"/>
      <c r="AM10427"/>
      <c r="AO10427"/>
      <c r="AT10427"/>
      <c r="AV10427"/>
      <c r="AW10427"/>
      <c r="AX10427"/>
      <c r="AZ10427"/>
      <c r="BA10427"/>
      <c r="BD10427"/>
      <c r="BE10427"/>
      <c r="BF10427"/>
      <c r="BG10427"/>
      <c r="DD10427"/>
    </row>
    <row r="10428" spans="2:108" x14ac:dyDescent="0.3">
      <c r="B10428"/>
      <c r="C10428"/>
      <c r="E10428"/>
      <c r="F10428"/>
      <c r="G10428"/>
      <c r="H10428"/>
      <c r="I10428"/>
      <c r="K10428"/>
      <c r="N10428"/>
      <c r="U10428"/>
      <c r="V10428"/>
      <c r="X10428"/>
      <c r="Y10428"/>
      <c r="AF10428"/>
      <c r="AI10428"/>
      <c r="AK10428"/>
      <c r="AM10428"/>
      <c r="AO10428"/>
      <c r="AT10428"/>
      <c r="AV10428"/>
      <c r="AW10428"/>
      <c r="AX10428"/>
      <c r="AZ10428"/>
      <c r="BD10428"/>
      <c r="BE10428"/>
      <c r="BF10428"/>
      <c r="BG10428"/>
    </row>
    <row r="10429" spans="2:108" x14ac:dyDescent="0.3">
      <c r="B10429"/>
      <c r="C10429"/>
      <c r="E10429"/>
      <c r="F10429"/>
      <c r="G10429"/>
      <c r="H10429"/>
      <c r="I10429"/>
      <c r="K10429"/>
      <c r="N10429"/>
      <c r="U10429"/>
      <c r="V10429"/>
      <c r="X10429"/>
      <c r="AI10429"/>
      <c r="AK10429"/>
      <c r="AM10429"/>
      <c r="AO10429"/>
      <c r="AT10429"/>
      <c r="AV10429"/>
      <c r="AW10429"/>
      <c r="AX10429"/>
      <c r="BA10429"/>
    </row>
    <row r="10430" spans="2:108" x14ac:dyDescent="0.3">
      <c r="B10430"/>
      <c r="C10430"/>
      <c r="E10430"/>
      <c r="F10430"/>
      <c r="G10430"/>
      <c r="H10430"/>
      <c r="I10430"/>
      <c r="K10430"/>
      <c r="N10430"/>
      <c r="U10430"/>
      <c r="V10430"/>
      <c r="X10430"/>
      <c r="Y10430"/>
      <c r="AF10430"/>
      <c r="AI10430"/>
      <c r="AK10430"/>
      <c r="AM10430"/>
      <c r="AO10430"/>
      <c r="AT10430"/>
      <c r="AV10430"/>
      <c r="AW10430"/>
      <c r="AX10430"/>
      <c r="AZ10430"/>
      <c r="BD10430"/>
      <c r="BE10430"/>
      <c r="BF10430"/>
      <c r="BG10430"/>
    </row>
    <row r="10431" spans="2:108" x14ac:dyDescent="0.3">
      <c r="B10431"/>
      <c r="C10431"/>
      <c r="E10431"/>
      <c r="F10431"/>
      <c r="G10431"/>
      <c r="H10431"/>
      <c r="I10431"/>
      <c r="K10431"/>
      <c r="N10431"/>
      <c r="U10431"/>
      <c r="V10431"/>
      <c r="X10431"/>
      <c r="AI10431"/>
      <c r="AK10431"/>
      <c r="AM10431"/>
      <c r="AO10431"/>
      <c r="AT10431"/>
      <c r="AV10431"/>
      <c r="AW10431"/>
      <c r="AX10431"/>
      <c r="BA10431"/>
      <c r="DD10431"/>
    </row>
    <row r="10432" spans="2:108" x14ac:dyDescent="0.3">
      <c r="B10432"/>
      <c r="C10432"/>
      <c r="E10432"/>
      <c r="F10432"/>
      <c r="G10432"/>
      <c r="H10432"/>
      <c r="I10432"/>
      <c r="K10432"/>
      <c r="N10432"/>
      <c r="U10432"/>
      <c r="V10432"/>
      <c r="X10432"/>
      <c r="AF10432"/>
      <c r="AI10432"/>
      <c r="AK10432"/>
      <c r="AM10432"/>
      <c r="AO10432"/>
      <c r="AT10432"/>
      <c r="AV10432"/>
      <c r="AW10432"/>
      <c r="AX10432"/>
      <c r="AZ10432"/>
      <c r="BB10432"/>
      <c r="BC10432"/>
      <c r="DD10432"/>
    </row>
    <row r="10433" spans="2:108" x14ac:dyDescent="0.3">
      <c r="B10433"/>
      <c r="C10433"/>
      <c r="E10433"/>
      <c r="F10433"/>
      <c r="G10433"/>
      <c r="H10433"/>
      <c r="I10433"/>
      <c r="K10433"/>
      <c r="N10433"/>
      <c r="U10433"/>
      <c r="V10433"/>
      <c r="X10433"/>
      <c r="AF10433"/>
      <c r="AI10433"/>
      <c r="AK10433"/>
      <c r="AM10433"/>
      <c r="AO10433"/>
      <c r="AT10433"/>
      <c r="AV10433"/>
      <c r="AW10433"/>
      <c r="AX10433"/>
      <c r="AZ10433"/>
      <c r="BA10433"/>
      <c r="BD10433"/>
      <c r="BE10433"/>
      <c r="BF10433"/>
      <c r="BG10433"/>
      <c r="DD10433"/>
    </row>
    <row r="10434" spans="2:108" x14ac:dyDescent="0.3">
      <c r="B10434"/>
      <c r="C10434"/>
      <c r="E10434"/>
      <c r="F10434"/>
      <c r="G10434"/>
      <c r="H10434"/>
      <c r="I10434"/>
      <c r="K10434"/>
      <c r="N10434"/>
      <c r="U10434"/>
      <c r="V10434"/>
      <c r="X10434"/>
      <c r="AF10434"/>
      <c r="AI10434"/>
      <c r="AK10434"/>
      <c r="AM10434"/>
      <c r="AO10434"/>
      <c r="AT10434"/>
      <c r="AV10434"/>
      <c r="AW10434"/>
      <c r="AX10434"/>
      <c r="BB10434"/>
      <c r="BC10434"/>
      <c r="DD10434"/>
    </row>
    <row r="10435" spans="2:108" x14ac:dyDescent="0.3">
      <c r="B10435"/>
      <c r="C10435"/>
      <c r="E10435"/>
      <c r="F10435"/>
      <c r="G10435"/>
      <c r="H10435"/>
      <c r="I10435"/>
      <c r="K10435"/>
      <c r="N10435"/>
      <c r="U10435"/>
      <c r="V10435"/>
      <c r="X10435"/>
      <c r="Y10435"/>
      <c r="AF10435"/>
      <c r="AI10435"/>
      <c r="AK10435"/>
      <c r="AM10435"/>
      <c r="AO10435"/>
      <c r="AT10435"/>
      <c r="AV10435"/>
      <c r="AW10435"/>
      <c r="AX10435"/>
      <c r="AZ10435"/>
      <c r="BB10435"/>
      <c r="BC10435"/>
    </row>
    <row r="10436" spans="2:108" x14ac:dyDescent="0.3">
      <c r="B10436"/>
      <c r="C10436"/>
      <c r="E10436"/>
      <c r="F10436"/>
      <c r="G10436"/>
      <c r="H10436"/>
      <c r="I10436"/>
      <c r="K10436"/>
      <c r="N10436"/>
      <c r="U10436"/>
      <c r="V10436"/>
      <c r="X10436"/>
      <c r="Y10436"/>
      <c r="AF10436"/>
      <c r="AI10436"/>
      <c r="AK10436"/>
      <c r="AM10436"/>
      <c r="AO10436"/>
      <c r="AT10436"/>
      <c r="AV10436"/>
      <c r="AW10436"/>
      <c r="AX10436"/>
      <c r="AZ10436"/>
      <c r="BA10436"/>
      <c r="BD10436"/>
      <c r="BE10436"/>
      <c r="BF10436"/>
      <c r="BG10436"/>
      <c r="DD10436"/>
    </row>
    <row r="10437" spans="2:108" x14ac:dyDescent="0.3">
      <c r="B10437"/>
      <c r="C10437"/>
      <c r="E10437"/>
      <c r="F10437"/>
      <c r="G10437"/>
      <c r="H10437"/>
      <c r="I10437"/>
      <c r="K10437"/>
      <c r="N10437"/>
      <c r="U10437"/>
      <c r="V10437"/>
      <c r="X10437"/>
      <c r="Y10437"/>
      <c r="AF10437"/>
      <c r="AI10437"/>
      <c r="AK10437"/>
      <c r="AM10437"/>
      <c r="AO10437"/>
      <c r="AT10437"/>
      <c r="AV10437"/>
      <c r="AW10437"/>
      <c r="AX10437"/>
      <c r="AZ10437"/>
      <c r="BD10437"/>
      <c r="BE10437"/>
      <c r="BF10437"/>
      <c r="BG10437"/>
    </row>
    <row r="10438" spans="2:108" x14ac:dyDescent="0.3">
      <c r="B10438"/>
      <c r="C10438"/>
      <c r="E10438"/>
      <c r="F10438"/>
      <c r="G10438"/>
      <c r="H10438"/>
      <c r="I10438"/>
      <c r="K10438"/>
      <c r="N10438"/>
      <c r="U10438"/>
      <c r="V10438"/>
      <c r="X10438"/>
      <c r="Y10438"/>
      <c r="AF10438"/>
      <c r="AI10438"/>
      <c r="AK10438"/>
      <c r="AM10438"/>
      <c r="AO10438"/>
      <c r="AT10438"/>
      <c r="AV10438"/>
      <c r="AW10438"/>
      <c r="AX10438"/>
      <c r="AZ10438"/>
      <c r="BB10438"/>
      <c r="BC10438"/>
    </row>
    <row r="10439" spans="2:108" x14ac:dyDescent="0.3">
      <c r="B10439"/>
      <c r="C10439"/>
      <c r="E10439"/>
      <c r="F10439"/>
      <c r="G10439"/>
      <c r="H10439"/>
      <c r="I10439"/>
      <c r="K10439"/>
      <c r="N10439"/>
      <c r="U10439"/>
      <c r="V10439"/>
      <c r="X10439"/>
      <c r="AF10439"/>
      <c r="AI10439"/>
      <c r="AK10439"/>
      <c r="AM10439"/>
      <c r="AO10439"/>
      <c r="AT10439"/>
      <c r="AV10439"/>
      <c r="AW10439"/>
      <c r="AX10439"/>
      <c r="BA10439"/>
      <c r="DD10439"/>
    </row>
    <row r="10440" spans="2:108" x14ac:dyDescent="0.3">
      <c r="B10440"/>
      <c r="C10440"/>
      <c r="E10440"/>
      <c r="F10440"/>
      <c r="G10440"/>
      <c r="H10440"/>
      <c r="I10440"/>
      <c r="K10440"/>
      <c r="N10440"/>
      <c r="U10440"/>
      <c r="V10440"/>
      <c r="X10440"/>
      <c r="AF10440"/>
      <c r="AI10440"/>
      <c r="AK10440"/>
      <c r="AM10440"/>
      <c r="AO10440"/>
      <c r="AT10440"/>
      <c r="AV10440"/>
      <c r="AW10440"/>
      <c r="AX10440"/>
      <c r="AZ10440"/>
      <c r="BA10440"/>
      <c r="BD10440"/>
      <c r="BE10440"/>
      <c r="BF10440"/>
      <c r="BG10440"/>
      <c r="DD10440"/>
    </row>
    <row r="10441" spans="2:108" x14ac:dyDescent="0.3">
      <c r="B10441"/>
      <c r="C10441"/>
      <c r="E10441"/>
      <c r="F10441"/>
      <c r="G10441"/>
      <c r="H10441"/>
      <c r="I10441"/>
      <c r="K10441"/>
      <c r="N10441"/>
      <c r="U10441"/>
      <c r="V10441"/>
      <c r="X10441"/>
      <c r="Y10441"/>
      <c r="AF10441"/>
      <c r="AI10441"/>
      <c r="AK10441"/>
      <c r="AM10441"/>
      <c r="AO10441"/>
      <c r="AT10441"/>
      <c r="AV10441"/>
      <c r="AW10441"/>
      <c r="AX10441"/>
      <c r="AZ10441"/>
      <c r="BB10441"/>
      <c r="BC10441"/>
    </row>
    <row r="10442" spans="2:108" x14ac:dyDescent="0.3">
      <c r="B10442"/>
      <c r="C10442"/>
      <c r="E10442"/>
      <c r="F10442"/>
      <c r="G10442"/>
      <c r="H10442"/>
      <c r="I10442"/>
      <c r="K10442"/>
      <c r="N10442"/>
      <c r="U10442"/>
      <c r="V10442"/>
      <c r="X10442"/>
      <c r="AF10442"/>
      <c r="AI10442"/>
      <c r="AK10442"/>
      <c r="AM10442"/>
      <c r="AO10442"/>
      <c r="AT10442"/>
      <c r="AV10442"/>
      <c r="AW10442"/>
      <c r="AX10442"/>
      <c r="AZ10442"/>
      <c r="BB10442"/>
      <c r="BC10442"/>
      <c r="BD10442"/>
      <c r="BE10442"/>
      <c r="BF10442"/>
      <c r="BG10442"/>
      <c r="DD10442"/>
    </row>
    <row r="10443" spans="2:108" x14ac:dyDescent="0.3">
      <c r="B10443"/>
      <c r="C10443"/>
      <c r="E10443"/>
      <c r="F10443"/>
      <c r="G10443"/>
      <c r="H10443"/>
      <c r="I10443"/>
      <c r="K10443"/>
      <c r="N10443"/>
      <c r="U10443"/>
      <c r="V10443"/>
      <c r="X10443"/>
      <c r="AF10443"/>
      <c r="AI10443"/>
      <c r="AK10443"/>
      <c r="AM10443"/>
      <c r="AO10443"/>
      <c r="AT10443"/>
      <c r="AV10443"/>
      <c r="AW10443"/>
      <c r="AX10443"/>
      <c r="AZ10443"/>
      <c r="BB10443"/>
      <c r="BC10443"/>
      <c r="DD10443"/>
    </row>
    <row r="10444" spans="2:108" x14ac:dyDescent="0.3">
      <c r="B10444"/>
      <c r="C10444"/>
      <c r="E10444"/>
      <c r="F10444"/>
      <c r="G10444"/>
      <c r="H10444"/>
      <c r="I10444"/>
      <c r="K10444"/>
      <c r="N10444"/>
      <c r="U10444"/>
      <c r="V10444"/>
      <c r="X10444"/>
      <c r="Y10444"/>
      <c r="AF10444"/>
      <c r="AI10444"/>
      <c r="AK10444"/>
      <c r="AM10444"/>
      <c r="AO10444"/>
      <c r="AT10444"/>
      <c r="AV10444"/>
      <c r="AW10444"/>
      <c r="AX10444"/>
      <c r="BA10444"/>
    </row>
    <row r="10445" spans="2:108" x14ac:dyDescent="0.3">
      <c r="B10445"/>
      <c r="C10445"/>
      <c r="E10445"/>
      <c r="F10445"/>
      <c r="G10445"/>
      <c r="H10445"/>
      <c r="I10445"/>
      <c r="K10445"/>
      <c r="N10445"/>
      <c r="U10445"/>
      <c r="V10445"/>
      <c r="X10445"/>
      <c r="Y10445"/>
      <c r="AF10445"/>
      <c r="AI10445"/>
      <c r="AK10445"/>
      <c r="AM10445"/>
      <c r="AO10445"/>
      <c r="AT10445"/>
      <c r="AV10445"/>
      <c r="AW10445"/>
      <c r="AX10445"/>
      <c r="AZ10445"/>
      <c r="BD10445"/>
      <c r="BE10445"/>
      <c r="BF10445"/>
      <c r="BG10445"/>
    </row>
    <row r="10446" spans="2:108" x14ac:dyDescent="0.3">
      <c r="B10446"/>
      <c r="C10446"/>
      <c r="E10446"/>
      <c r="F10446"/>
      <c r="G10446"/>
      <c r="H10446"/>
      <c r="I10446"/>
      <c r="K10446"/>
      <c r="N10446"/>
      <c r="U10446"/>
      <c r="V10446"/>
      <c r="X10446"/>
      <c r="Y10446"/>
      <c r="AF10446"/>
      <c r="AI10446"/>
      <c r="AK10446"/>
      <c r="AM10446"/>
      <c r="AO10446"/>
      <c r="AT10446"/>
      <c r="AV10446"/>
      <c r="AW10446"/>
      <c r="AX10446"/>
      <c r="BA10446"/>
    </row>
    <row r="10447" spans="2:108" x14ac:dyDescent="0.3">
      <c r="B10447"/>
      <c r="C10447"/>
      <c r="E10447"/>
      <c r="F10447"/>
      <c r="G10447"/>
      <c r="H10447"/>
      <c r="I10447"/>
      <c r="K10447"/>
      <c r="N10447"/>
      <c r="U10447"/>
      <c r="V10447"/>
      <c r="X10447"/>
      <c r="AF10447"/>
      <c r="AI10447"/>
      <c r="AK10447"/>
      <c r="AM10447"/>
      <c r="AO10447"/>
      <c r="AT10447"/>
      <c r="AV10447"/>
      <c r="AW10447"/>
      <c r="AX10447"/>
      <c r="AZ10447"/>
      <c r="BA10447"/>
      <c r="BD10447"/>
      <c r="BE10447"/>
      <c r="BF10447"/>
      <c r="BG10447"/>
      <c r="DD10447"/>
    </row>
    <row r="10448" spans="2:108" x14ac:dyDescent="0.3">
      <c r="B10448"/>
      <c r="C10448"/>
      <c r="E10448"/>
      <c r="F10448"/>
      <c r="G10448"/>
      <c r="H10448"/>
      <c r="I10448"/>
      <c r="K10448"/>
      <c r="N10448"/>
      <c r="U10448"/>
      <c r="V10448"/>
      <c r="X10448"/>
      <c r="Y10448"/>
      <c r="AF10448"/>
      <c r="AI10448"/>
      <c r="AK10448"/>
      <c r="AM10448"/>
      <c r="AO10448"/>
      <c r="AT10448"/>
      <c r="AV10448"/>
      <c r="AW10448"/>
      <c r="AX10448"/>
      <c r="AZ10448"/>
      <c r="BD10448"/>
      <c r="BE10448"/>
      <c r="BF10448"/>
      <c r="BG10448"/>
    </row>
    <row r="10449" spans="2:108" x14ac:dyDescent="0.3">
      <c r="B10449"/>
      <c r="C10449"/>
      <c r="E10449"/>
      <c r="F10449"/>
      <c r="G10449"/>
      <c r="H10449"/>
      <c r="I10449"/>
      <c r="K10449"/>
      <c r="N10449"/>
      <c r="U10449"/>
      <c r="V10449"/>
      <c r="X10449"/>
      <c r="AF10449"/>
      <c r="AI10449"/>
      <c r="AK10449"/>
      <c r="AM10449"/>
      <c r="AO10449"/>
      <c r="AT10449"/>
      <c r="AV10449"/>
      <c r="AW10449"/>
      <c r="AX10449"/>
      <c r="AZ10449"/>
      <c r="BB10449"/>
      <c r="BC10449"/>
      <c r="BD10449"/>
      <c r="BE10449"/>
      <c r="BF10449"/>
      <c r="BG10449"/>
      <c r="DD10449"/>
    </row>
    <row r="10450" spans="2:108" x14ac:dyDescent="0.3">
      <c r="B10450"/>
      <c r="C10450"/>
      <c r="E10450"/>
      <c r="F10450"/>
      <c r="G10450"/>
      <c r="H10450"/>
      <c r="I10450"/>
      <c r="K10450"/>
      <c r="N10450"/>
      <c r="U10450"/>
      <c r="V10450"/>
      <c r="X10450"/>
      <c r="AF10450"/>
      <c r="AI10450"/>
      <c r="AK10450"/>
      <c r="AM10450"/>
      <c r="AO10450"/>
      <c r="AT10450"/>
      <c r="AV10450"/>
      <c r="AW10450"/>
      <c r="AX10450"/>
      <c r="AZ10450"/>
      <c r="BB10450"/>
      <c r="BC10450"/>
      <c r="BD10450"/>
      <c r="BE10450"/>
      <c r="BF10450"/>
      <c r="BG10450"/>
      <c r="DD10450"/>
    </row>
    <row r="10451" spans="2:108" x14ac:dyDescent="0.3">
      <c r="B10451"/>
      <c r="C10451"/>
      <c r="E10451"/>
      <c r="F10451"/>
      <c r="G10451"/>
      <c r="H10451"/>
      <c r="I10451"/>
      <c r="K10451"/>
      <c r="N10451"/>
      <c r="U10451"/>
      <c r="V10451"/>
      <c r="X10451"/>
      <c r="Y10451"/>
      <c r="AF10451"/>
      <c r="AI10451"/>
      <c r="AK10451"/>
      <c r="AM10451"/>
      <c r="AO10451"/>
      <c r="AT10451"/>
      <c r="AV10451"/>
      <c r="AW10451"/>
      <c r="AX10451"/>
      <c r="AZ10451"/>
      <c r="BD10451"/>
      <c r="BE10451"/>
      <c r="BF10451"/>
      <c r="BG10451"/>
    </row>
    <row r="10452" spans="2:108" x14ac:dyDescent="0.3">
      <c r="B10452"/>
      <c r="C10452"/>
      <c r="E10452"/>
      <c r="F10452"/>
      <c r="G10452"/>
      <c r="H10452"/>
      <c r="I10452"/>
      <c r="K10452"/>
      <c r="N10452"/>
      <c r="U10452"/>
      <c r="V10452"/>
      <c r="X10452"/>
      <c r="AF10452"/>
      <c r="AI10452"/>
      <c r="AK10452"/>
      <c r="AM10452"/>
      <c r="AO10452"/>
      <c r="AT10452"/>
      <c r="AV10452"/>
      <c r="AW10452"/>
      <c r="AX10452"/>
      <c r="AZ10452"/>
      <c r="BB10452"/>
      <c r="BC10452"/>
      <c r="BD10452"/>
      <c r="BE10452"/>
      <c r="BF10452"/>
      <c r="BG10452"/>
      <c r="DD10452"/>
    </row>
    <row r="10453" spans="2:108" x14ac:dyDescent="0.3">
      <c r="B10453"/>
      <c r="C10453"/>
      <c r="E10453"/>
      <c r="F10453"/>
      <c r="G10453"/>
      <c r="H10453"/>
      <c r="I10453"/>
      <c r="K10453"/>
      <c r="N10453"/>
      <c r="U10453"/>
      <c r="V10453"/>
      <c r="X10453"/>
      <c r="AF10453"/>
      <c r="AI10453"/>
      <c r="AK10453"/>
      <c r="AM10453"/>
      <c r="AO10453"/>
      <c r="AT10453"/>
      <c r="AV10453"/>
      <c r="AW10453"/>
      <c r="AX10453"/>
      <c r="BA10453"/>
      <c r="DD10453"/>
    </row>
    <row r="10454" spans="2:108" x14ac:dyDescent="0.3">
      <c r="B10454"/>
      <c r="C10454"/>
      <c r="E10454"/>
      <c r="F10454"/>
      <c r="G10454"/>
      <c r="H10454"/>
      <c r="I10454"/>
      <c r="K10454"/>
      <c r="N10454"/>
      <c r="U10454"/>
      <c r="V10454"/>
      <c r="X10454"/>
      <c r="AF10454"/>
      <c r="AI10454"/>
      <c r="AK10454"/>
      <c r="AM10454"/>
      <c r="AO10454"/>
      <c r="AT10454"/>
      <c r="AV10454"/>
      <c r="AW10454"/>
      <c r="AX10454"/>
      <c r="AZ10454"/>
      <c r="BB10454"/>
      <c r="BC10454"/>
      <c r="DD10454"/>
    </row>
    <row r="10455" spans="2:108" x14ac:dyDescent="0.3">
      <c r="B10455"/>
      <c r="C10455"/>
      <c r="E10455"/>
      <c r="F10455"/>
      <c r="G10455"/>
      <c r="H10455"/>
      <c r="I10455"/>
      <c r="K10455"/>
      <c r="N10455"/>
      <c r="U10455"/>
      <c r="V10455"/>
      <c r="X10455"/>
      <c r="Y10455"/>
      <c r="AF10455"/>
      <c r="AI10455"/>
      <c r="AK10455"/>
      <c r="AM10455"/>
      <c r="AO10455"/>
      <c r="AT10455"/>
      <c r="AV10455"/>
      <c r="AW10455"/>
      <c r="AX10455"/>
      <c r="AZ10455"/>
      <c r="BB10455"/>
      <c r="BC10455"/>
    </row>
    <row r="10456" spans="2:108" x14ac:dyDescent="0.3">
      <c r="B10456"/>
      <c r="C10456"/>
      <c r="E10456"/>
      <c r="F10456"/>
      <c r="G10456"/>
      <c r="H10456"/>
      <c r="I10456"/>
      <c r="K10456"/>
      <c r="N10456"/>
      <c r="U10456"/>
      <c r="V10456"/>
      <c r="X10456"/>
      <c r="AF10456"/>
      <c r="AI10456"/>
      <c r="AK10456"/>
      <c r="AM10456"/>
      <c r="AO10456"/>
      <c r="AT10456"/>
      <c r="AV10456"/>
      <c r="AW10456"/>
      <c r="AX10456"/>
      <c r="AZ10456"/>
      <c r="BB10456"/>
      <c r="BC10456"/>
      <c r="DD10456"/>
    </row>
    <row r="10457" spans="2:108" x14ac:dyDescent="0.3">
      <c r="B10457"/>
      <c r="C10457"/>
      <c r="E10457"/>
      <c r="F10457"/>
      <c r="G10457"/>
      <c r="H10457"/>
      <c r="I10457"/>
      <c r="K10457"/>
      <c r="N10457"/>
      <c r="U10457"/>
      <c r="V10457"/>
      <c r="X10457"/>
      <c r="AF10457"/>
      <c r="AI10457"/>
      <c r="AK10457"/>
      <c r="AM10457"/>
      <c r="AO10457"/>
      <c r="AT10457"/>
      <c r="AV10457"/>
      <c r="AW10457"/>
      <c r="AX10457"/>
      <c r="BA10457"/>
      <c r="DD10457"/>
    </row>
    <row r="10458" spans="2:108" x14ac:dyDescent="0.3">
      <c r="B10458"/>
      <c r="C10458"/>
      <c r="E10458"/>
      <c r="F10458"/>
      <c r="G10458"/>
      <c r="H10458"/>
      <c r="I10458"/>
      <c r="K10458"/>
      <c r="N10458"/>
      <c r="U10458"/>
      <c r="V10458"/>
      <c r="X10458"/>
      <c r="Y10458"/>
      <c r="AF10458"/>
      <c r="AI10458"/>
      <c r="AK10458"/>
      <c r="AM10458"/>
      <c r="AO10458"/>
      <c r="AT10458"/>
      <c r="AV10458"/>
      <c r="AW10458"/>
      <c r="AX10458"/>
      <c r="AZ10458"/>
      <c r="BB10458"/>
      <c r="BC10458"/>
    </row>
    <row r="10459" spans="2:108" x14ac:dyDescent="0.3">
      <c r="B10459"/>
      <c r="C10459"/>
      <c r="E10459"/>
      <c r="F10459"/>
      <c r="G10459"/>
      <c r="H10459"/>
      <c r="I10459"/>
      <c r="K10459"/>
      <c r="N10459"/>
      <c r="U10459"/>
      <c r="V10459"/>
      <c r="X10459"/>
      <c r="AI10459"/>
      <c r="AK10459"/>
      <c r="AM10459"/>
      <c r="AO10459"/>
      <c r="AT10459"/>
      <c r="AV10459"/>
      <c r="AW10459"/>
      <c r="AX10459"/>
      <c r="AZ10459"/>
      <c r="BD10459"/>
      <c r="BE10459"/>
      <c r="BF10459"/>
      <c r="BG10459"/>
      <c r="DD10459"/>
    </row>
    <row r="10460" spans="2:108" x14ac:dyDescent="0.3">
      <c r="B10460"/>
      <c r="C10460"/>
      <c r="E10460"/>
      <c r="F10460"/>
      <c r="G10460"/>
      <c r="H10460"/>
      <c r="I10460"/>
      <c r="K10460"/>
      <c r="N10460"/>
      <c r="U10460"/>
      <c r="V10460"/>
      <c r="X10460"/>
      <c r="AF10460"/>
      <c r="AI10460"/>
      <c r="AK10460"/>
      <c r="AM10460"/>
      <c r="AO10460"/>
      <c r="AT10460"/>
      <c r="AV10460"/>
      <c r="AW10460"/>
      <c r="AX10460"/>
      <c r="AZ10460"/>
      <c r="BB10460"/>
      <c r="BC10460"/>
      <c r="DD10460"/>
    </row>
    <row r="10461" spans="2:108" x14ac:dyDescent="0.3">
      <c r="B10461"/>
      <c r="C10461"/>
      <c r="E10461"/>
      <c r="F10461"/>
      <c r="G10461"/>
      <c r="H10461"/>
      <c r="I10461"/>
      <c r="K10461"/>
      <c r="N10461"/>
      <c r="U10461"/>
      <c r="V10461"/>
      <c r="X10461"/>
      <c r="Y10461"/>
      <c r="AF10461"/>
      <c r="AI10461"/>
      <c r="AK10461"/>
      <c r="AM10461"/>
      <c r="AO10461"/>
      <c r="AT10461"/>
      <c r="AV10461"/>
      <c r="AW10461"/>
      <c r="AX10461"/>
      <c r="BB10461"/>
      <c r="BC10461"/>
    </row>
    <row r="10462" spans="2:108" x14ac:dyDescent="0.3">
      <c r="B10462"/>
      <c r="C10462"/>
      <c r="E10462"/>
      <c r="F10462"/>
      <c r="G10462"/>
      <c r="H10462"/>
      <c r="I10462"/>
      <c r="K10462"/>
      <c r="N10462"/>
      <c r="U10462"/>
      <c r="V10462"/>
      <c r="X10462"/>
      <c r="AF10462"/>
      <c r="AI10462"/>
      <c r="AK10462"/>
      <c r="AM10462"/>
      <c r="AO10462"/>
      <c r="AT10462"/>
      <c r="AV10462"/>
      <c r="AW10462"/>
      <c r="AX10462"/>
      <c r="AZ10462"/>
      <c r="BB10462"/>
      <c r="BC10462"/>
      <c r="DD10462"/>
    </row>
    <row r="10463" spans="2:108" x14ac:dyDescent="0.3">
      <c r="B10463"/>
      <c r="C10463"/>
      <c r="E10463"/>
      <c r="F10463"/>
      <c r="G10463"/>
      <c r="H10463"/>
      <c r="I10463"/>
      <c r="K10463"/>
      <c r="N10463"/>
      <c r="U10463"/>
      <c r="V10463"/>
      <c r="X10463"/>
      <c r="AF10463"/>
      <c r="AI10463"/>
      <c r="AK10463"/>
      <c r="AM10463"/>
      <c r="AO10463"/>
      <c r="AT10463"/>
      <c r="AV10463"/>
      <c r="AW10463"/>
      <c r="AX10463"/>
      <c r="AZ10463"/>
      <c r="BB10463"/>
      <c r="BC10463"/>
      <c r="DD10463"/>
    </row>
    <row r="10464" spans="2:108" x14ac:dyDescent="0.3">
      <c r="B10464"/>
      <c r="C10464"/>
      <c r="E10464"/>
      <c r="F10464"/>
      <c r="G10464"/>
      <c r="H10464"/>
      <c r="I10464"/>
      <c r="K10464"/>
      <c r="N10464"/>
      <c r="U10464"/>
      <c r="V10464"/>
      <c r="X10464"/>
      <c r="Y10464"/>
      <c r="AF10464"/>
      <c r="AI10464"/>
      <c r="AK10464"/>
      <c r="AM10464"/>
      <c r="AO10464"/>
      <c r="AT10464"/>
      <c r="AV10464"/>
      <c r="AW10464"/>
      <c r="AX10464"/>
      <c r="BB10464"/>
      <c r="BC10464"/>
    </row>
    <row r="10465" spans="2:108" x14ac:dyDescent="0.3">
      <c r="B10465"/>
      <c r="C10465"/>
      <c r="E10465"/>
      <c r="F10465"/>
      <c r="G10465"/>
      <c r="H10465"/>
      <c r="I10465"/>
      <c r="K10465"/>
      <c r="N10465"/>
      <c r="U10465"/>
      <c r="V10465"/>
      <c r="X10465"/>
      <c r="AI10465"/>
      <c r="AK10465"/>
      <c r="AM10465"/>
      <c r="AO10465"/>
      <c r="AT10465"/>
      <c r="AV10465"/>
      <c r="AW10465"/>
      <c r="AX10465"/>
      <c r="AZ10465"/>
      <c r="BD10465"/>
      <c r="BE10465"/>
      <c r="BF10465"/>
      <c r="BG10465"/>
      <c r="DD10465"/>
    </row>
    <row r="10466" spans="2:108" x14ac:dyDescent="0.3">
      <c r="B10466"/>
      <c r="C10466"/>
      <c r="E10466"/>
      <c r="F10466"/>
      <c r="G10466"/>
      <c r="H10466"/>
      <c r="I10466"/>
      <c r="K10466"/>
      <c r="N10466"/>
      <c r="U10466"/>
      <c r="V10466"/>
      <c r="X10466"/>
      <c r="Y10466"/>
      <c r="AF10466"/>
      <c r="AI10466"/>
      <c r="AK10466"/>
      <c r="AM10466"/>
      <c r="AO10466"/>
      <c r="AT10466"/>
      <c r="AV10466"/>
      <c r="AW10466"/>
      <c r="AX10466"/>
      <c r="AZ10466"/>
      <c r="BB10466"/>
      <c r="BC10466"/>
    </row>
    <row r="10467" spans="2:108" x14ac:dyDescent="0.3">
      <c r="B10467"/>
      <c r="C10467"/>
      <c r="E10467"/>
      <c r="F10467"/>
      <c r="G10467"/>
      <c r="H10467"/>
      <c r="I10467"/>
      <c r="K10467"/>
      <c r="N10467"/>
      <c r="U10467"/>
      <c r="V10467"/>
      <c r="X10467"/>
      <c r="Y10467"/>
      <c r="AF10467"/>
      <c r="AI10467"/>
      <c r="AK10467"/>
      <c r="AM10467"/>
      <c r="AO10467"/>
      <c r="AT10467"/>
      <c r="AV10467"/>
      <c r="AW10467"/>
      <c r="AX10467"/>
      <c r="BA10467"/>
    </row>
    <row r="10468" spans="2:108" x14ac:dyDescent="0.3">
      <c r="B10468"/>
      <c r="C10468"/>
      <c r="E10468"/>
      <c r="F10468"/>
      <c r="G10468"/>
      <c r="H10468"/>
      <c r="I10468"/>
      <c r="K10468"/>
      <c r="N10468"/>
      <c r="U10468"/>
      <c r="V10468"/>
      <c r="X10468"/>
      <c r="Y10468"/>
      <c r="AF10468"/>
      <c r="AI10468"/>
      <c r="AK10468"/>
      <c r="AM10468"/>
      <c r="AO10468"/>
      <c r="AT10468"/>
      <c r="AV10468"/>
      <c r="AW10468"/>
      <c r="AX10468"/>
      <c r="AZ10468"/>
      <c r="BD10468"/>
      <c r="BE10468"/>
      <c r="BF10468"/>
      <c r="BG10468"/>
    </row>
    <row r="10469" spans="2:108" x14ac:dyDescent="0.3">
      <c r="B10469"/>
      <c r="C10469"/>
      <c r="E10469"/>
      <c r="F10469"/>
      <c r="G10469"/>
      <c r="H10469"/>
      <c r="I10469"/>
      <c r="K10469"/>
      <c r="N10469"/>
      <c r="U10469"/>
      <c r="V10469"/>
      <c r="X10469"/>
      <c r="Y10469"/>
      <c r="AF10469"/>
      <c r="AI10469"/>
      <c r="AK10469"/>
      <c r="AM10469"/>
      <c r="AN10469"/>
      <c r="AO10469"/>
      <c r="AP10469"/>
      <c r="AT10469"/>
      <c r="AU10469"/>
      <c r="AV10469"/>
      <c r="AW10469"/>
      <c r="AX10469"/>
      <c r="AY10469"/>
      <c r="AZ10469"/>
      <c r="BD10469"/>
      <c r="BE10469"/>
      <c r="BF10469"/>
      <c r="BG10469"/>
      <c r="BT10469"/>
      <c r="BU10469"/>
      <c r="CA10469"/>
      <c r="CO10469"/>
      <c r="DD10469"/>
    </row>
    <row r="10470" spans="2:108" x14ac:dyDescent="0.3">
      <c r="B10470"/>
      <c r="C10470"/>
      <c r="E10470"/>
      <c r="F10470"/>
      <c r="G10470"/>
      <c r="H10470"/>
      <c r="I10470"/>
      <c r="K10470"/>
      <c r="N10470"/>
      <c r="U10470"/>
      <c r="V10470"/>
      <c r="X10470"/>
      <c r="Y10470"/>
      <c r="AF10470"/>
      <c r="AI10470"/>
      <c r="AK10470"/>
      <c r="AM10470"/>
      <c r="AO10470"/>
      <c r="AT10470"/>
      <c r="AV10470"/>
      <c r="AW10470"/>
      <c r="AX10470"/>
      <c r="AZ10470"/>
      <c r="BB10470"/>
      <c r="BC10470"/>
    </row>
    <row r="10471" spans="2:108" x14ac:dyDescent="0.3">
      <c r="B10471"/>
      <c r="C10471"/>
      <c r="E10471"/>
      <c r="F10471"/>
      <c r="G10471"/>
      <c r="H10471"/>
      <c r="I10471"/>
      <c r="K10471"/>
      <c r="N10471"/>
      <c r="U10471"/>
      <c r="V10471"/>
      <c r="X10471"/>
      <c r="Y10471"/>
      <c r="AF10471"/>
      <c r="AI10471"/>
      <c r="AK10471"/>
      <c r="AM10471"/>
      <c r="AO10471"/>
      <c r="AT10471"/>
      <c r="AV10471"/>
      <c r="AW10471"/>
      <c r="AX10471"/>
      <c r="AZ10471"/>
      <c r="BD10471"/>
      <c r="BE10471"/>
      <c r="BF10471"/>
      <c r="BG10471"/>
    </row>
    <row r="10472" spans="2:108" x14ac:dyDescent="0.3">
      <c r="B10472"/>
      <c r="C10472"/>
      <c r="E10472"/>
      <c r="F10472"/>
      <c r="G10472"/>
      <c r="H10472"/>
      <c r="I10472"/>
      <c r="K10472"/>
      <c r="N10472"/>
      <c r="U10472"/>
      <c r="V10472"/>
      <c r="X10472"/>
      <c r="AF10472"/>
      <c r="AI10472"/>
      <c r="AK10472"/>
      <c r="AM10472"/>
      <c r="AO10472"/>
      <c r="AT10472"/>
      <c r="AV10472"/>
      <c r="AW10472"/>
      <c r="AX10472"/>
      <c r="AZ10472"/>
      <c r="BB10472"/>
      <c r="BC10472"/>
      <c r="DD10472"/>
    </row>
    <row r="10473" spans="2:108" x14ac:dyDescent="0.3">
      <c r="B10473"/>
      <c r="C10473"/>
      <c r="E10473"/>
      <c r="F10473"/>
      <c r="G10473"/>
      <c r="H10473"/>
      <c r="I10473"/>
      <c r="K10473"/>
      <c r="N10473"/>
      <c r="U10473"/>
      <c r="V10473"/>
      <c r="X10473"/>
      <c r="AF10473"/>
      <c r="AI10473"/>
      <c r="AK10473"/>
      <c r="AM10473"/>
      <c r="AO10473"/>
      <c r="AT10473"/>
      <c r="AV10473"/>
      <c r="AW10473"/>
      <c r="AX10473"/>
      <c r="AZ10473"/>
      <c r="BB10473"/>
      <c r="BC10473"/>
      <c r="BD10473"/>
      <c r="BE10473"/>
      <c r="BF10473"/>
      <c r="BG10473"/>
      <c r="DD10473"/>
    </row>
    <row r="10474" spans="2:108" x14ac:dyDescent="0.3">
      <c r="B10474"/>
      <c r="C10474"/>
      <c r="E10474"/>
      <c r="F10474"/>
      <c r="G10474"/>
      <c r="H10474"/>
      <c r="I10474"/>
      <c r="K10474"/>
      <c r="N10474"/>
      <c r="U10474"/>
      <c r="V10474"/>
      <c r="X10474"/>
      <c r="Y10474"/>
      <c r="AF10474"/>
      <c r="AI10474"/>
      <c r="AK10474"/>
      <c r="AM10474"/>
      <c r="AO10474"/>
      <c r="AT10474"/>
      <c r="AV10474"/>
      <c r="AW10474"/>
      <c r="AX10474"/>
      <c r="AZ10474"/>
      <c r="BB10474"/>
      <c r="BC10474"/>
      <c r="DD10474"/>
    </row>
    <row r="10475" spans="2:108" x14ac:dyDescent="0.3">
      <c r="B10475"/>
      <c r="C10475"/>
      <c r="E10475"/>
      <c r="F10475"/>
      <c r="G10475"/>
      <c r="H10475"/>
      <c r="I10475"/>
      <c r="K10475"/>
      <c r="N10475"/>
      <c r="U10475"/>
      <c r="V10475"/>
      <c r="X10475"/>
      <c r="Y10475"/>
      <c r="AF10475"/>
      <c r="AI10475"/>
      <c r="AK10475"/>
      <c r="AM10475"/>
      <c r="AO10475"/>
      <c r="AT10475"/>
      <c r="AV10475"/>
      <c r="AW10475"/>
      <c r="AX10475"/>
      <c r="BA10475"/>
    </row>
    <row r="10476" spans="2:108" x14ac:dyDescent="0.3">
      <c r="B10476"/>
      <c r="C10476"/>
      <c r="E10476"/>
      <c r="F10476"/>
      <c r="G10476"/>
      <c r="H10476"/>
      <c r="I10476"/>
      <c r="K10476"/>
      <c r="N10476"/>
      <c r="U10476"/>
      <c r="V10476"/>
      <c r="X10476"/>
      <c r="Y10476"/>
      <c r="AM10476"/>
      <c r="AO10476"/>
      <c r="AP10476"/>
      <c r="AR10476"/>
      <c r="AT10476"/>
      <c r="AV10476"/>
      <c r="AW10476"/>
      <c r="AX10476"/>
      <c r="AY10476"/>
      <c r="AZ10476"/>
      <c r="BA10476"/>
      <c r="BD10476"/>
      <c r="BE10476"/>
      <c r="BF10476"/>
      <c r="BG10476"/>
      <c r="BT10476"/>
      <c r="BU10476"/>
      <c r="BV10476"/>
      <c r="BW10476"/>
      <c r="BX10476"/>
      <c r="BY10476"/>
      <c r="CO10476"/>
      <c r="CQ10476"/>
    </row>
    <row r="10477" spans="2:108" x14ac:dyDescent="0.3">
      <c r="B10477"/>
      <c r="C10477"/>
      <c r="E10477"/>
      <c r="F10477"/>
      <c r="G10477"/>
      <c r="H10477"/>
      <c r="I10477"/>
      <c r="K10477"/>
      <c r="N10477"/>
      <c r="U10477"/>
      <c r="V10477"/>
      <c r="X10477"/>
      <c r="AM10477"/>
      <c r="AO10477"/>
      <c r="AT10477"/>
      <c r="AV10477"/>
      <c r="AW10477"/>
      <c r="AX10477"/>
      <c r="AZ10477"/>
      <c r="BA10477"/>
      <c r="BD10477"/>
      <c r="BE10477"/>
      <c r="BF10477"/>
      <c r="BG10477"/>
      <c r="DD10477"/>
    </row>
    <row r="10478" spans="2:108" x14ac:dyDescent="0.3">
      <c r="B10478"/>
      <c r="C10478"/>
      <c r="E10478"/>
      <c r="F10478"/>
      <c r="G10478"/>
      <c r="H10478"/>
      <c r="I10478"/>
      <c r="K10478"/>
      <c r="N10478"/>
      <c r="O10478"/>
      <c r="P10478"/>
      <c r="Q10478"/>
      <c r="U10478"/>
      <c r="V10478"/>
      <c r="X10478"/>
      <c r="Y10478"/>
      <c r="AM10478"/>
      <c r="AO10478"/>
      <c r="AT10478"/>
      <c r="AV10478"/>
      <c r="AW10478"/>
      <c r="AX10478"/>
      <c r="BA10478"/>
      <c r="DD10478"/>
    </row>
    <row r="10479" spans="2:108" x14ac:dyDescent="0.3">
      <c r="B10479"/>
      <c r="C10479"/>
      <c r="E10479"/>
      <c r="F10479"/>
      <c r="G10479"/>
      <c r="H10479"/>
      <c r="I10479"/>
      <c r="K10479"/>
      <c r="N10479"/>
      <c r="U10479"/>
      <c r="V10479"/>
      <c r="X10479"/>
      <c r="Y10479"/>
      <c r="AM10479"/>
      <c r="AO10479"/>
      <c r="AT10479"/>
      <c r="AV10479"/>
      <c r="AW10479"/>
      <c r="AX10479"/>
      <c r="BA10479"/>
      <c r="DD10479"/>
    </row>
    <row r="10480" spans="2:108" x14ac:dyDescent="0.3">
      <c r="B10480"/>
      <c r="C10480"/>
      <c r="E10480"/>
      <c r="F10480"/>
      <c r="G10480"/>
      <c r="H10480"/>
      <c r="I10480"/>
      <c r="K10480"/>
      <c r="N10480"/>
      <c r="U10480"/>
      <c r="V10480"/>
      <c r="X10480"/>
      <c r="Y10480"/>
      <c r="AM10480"/>
      <c r="AO10480"/>
      <c r="AT10480"/>
      <c r="AV10480"/>
      <c r="AW10480"/>
      <c r="AX10480"/>
      <c r="AZ10480"/>
      <c r="BA10480"/>
      <c r="BD10480"/>
      <c r="BE10480"/>
      <c r="BF10480"/>
      <c r="BG10480"/>
      <c r="DD10480"/>
    </row>
    <row r="10481" spans="2:108" x14ac:dyDescent="0.3">
      <c r="B10481"/>
      <c r="C10481"/>
      <c r="E10481"/>
      <c r="F10481"/>
      <c r="G10481"/>
      <c r="H10481"/>
      <c r="I10481"/>
      <c r="K10481"/>
      <c r="N10481"/>
      <c r="U10481"/>
      <c r="V10481"/>
      <c r="X10481"/>
      <c r="Y10481"/>
      <c r="AM10481"/>
      <c r="AO10481"/>
      <c r="AT10481"/>
      <c r="AV10481"/>
      <c r="AW10481"/>
      <c r="AX10481"/>
      <c r="BA10481"/>
      <c r="DD10481"/>
    </row>
    <row r="10482" spans="2:108" x14ac:dyDescent="0.3">
      <c r="B10482"/>
      <c r="C10482"/>
      <c r="E10482"/>
      <c r="F10482"/>
      <c r="G10482"/>
      <c r="H10482"/>
      <c r="I10482"/>
      <c r="K10482"/>
      <c r="N10482"/>
      <c r="U10482"/>
      <c r="V10482"/>
      <c r="X10482"/>
      <c r="AM10482"/>
      <c r="AO10482"/>
      <c r="AT10482"/>
      <c r="AV10482"/>
      <c r="AW10482"/>
      <c r="AX10482"/>
      <c r="AZ10482"/>
      <c r="BB10482"/>
      <c r="BC10482"/>
      <c r="DD10482"/>
    </row>
    <row r="10483" spans="2:108" x14ac:dyDescent="0.3">
      <c r="B10483"/>
      <c r="C10483"/>
      <c r="E10483"/>
      <c r="F10483"/>
      <c r="G10483"/>
      <c r="H10483"/>
      <c r="I10483"/>
      <c r="K10483"/>
      <c r="N10483"/>
      <c r="U10483"/>
      <c r="V10483"/>
      <c r="X10483"/>
      <c r="AM10483"/>
      <c r="AO10483"/>
      <c r="AT10483"/>
      <c r="AV10483"/>
      <c r="AW10483"/>
      <c r="AX10483"/>
      <c r="BA10483"/>
      <c r="DD10483"/>
    </row>
    <row r="10484" spans="2:108" x14ac:dyDescent="0.3">
      <c r="B10484"/>
      <c r="C10484"/>
      <c r="E10484"/>
      <c r="F10484"/>
      <c r="G10484"/>
      <c r="H10484"/>
      <c r="I10484"/>
      <c r="K10484"/>
      <c r="N10484"/>
      <c r="U10484"/>
      <c r="V10484"/>
      <c r="X10484"/>
      <c r="AM10484"/>
      <c r="AO10484"/>
      <c r="AT10484"/>
      <c r="AV10484"/>
      <c r="AW10484"/>
      <c r="AX10484"/>
      <c r="BA10484"/>
      <c r="DD10484"/>
    </row>
    <row r="10485" spans="2:108" x14ac:dyDescent="0.3">
      <c r="B10485"/>
      <c r="C10485"/>
      <c r="E10485"/>
      <c r="F10485"/>
      <c r="G10485"/>
      <c r="H10485"/>
      <c r="I10485"/>
      <c r="K10485"/>
      <c r="N10485"/>
      <c r="O10485"/>
      <c r="P10485"/>
      <c r="Q10485"/>
      <c r="U10485"/>
      <c r="V10485"/>
      <c r="X10485"/>
      <c r="Y10485"/>
      <c r="AM10485"/>
      <c r="AO10485"/>
      <c r="AT10485"/>
      <c r="AV10485"/>
      <c r="AW10485"/>
      <c r="AX10485"/>
      <c r="AZ10485"/>
      <c r="BA10485"/>
      <c r="BD10485"/>
      <c r="BE10485"/>
      <c r="BF10485"/>
      <c r="BG10485"/>
      <c r="DD10485"/>
    </row>
    <row r="10486" spans="2:108" x14ac:dyDescent="0.3">
      <c r="B10486"/>
      <c r="C10486"/>
      <c r="E10486"/>
      <c r="F10486"/>
      <c r="G10486"/>
      <c r="H10486"/>
      <c r="I10486"/>
      <c r="K10486"/>
      <c r="N10486"/>
      <c r="U10486"/>
      <c r="V10486"/>
      <c r="X10486"/>
      <c r="Y10486"/>
      <c r="AM10486"/>
      <c r="AO10486"/>
      <c r="AT10486"/>
      <c r="AV10486"/>
      <c r="AW10486"/>
      <c r="AX10486"/>
      <c r="AZ10486"/>
      <c r="BA10486"/>
      <c r="BD10486"/>
      <c r="BE10486"/>
      <c r="BF10486"/>
      <c r="BG10486"/>
      <c r="DD10486"/>
    </row>
    <row r="10487" spans="2:108" x14ac:dyDescent="0.3">
      <c r="B10487"/>
      <c r="C10487"/>
      <c r="E10487"/>
      <c r="F10487"/>
      <c r="G10487"/>
      <c r="H10487"/>
      <c r="I10487"/>
      <c r="K10487"/>
      <c r="N10487"/>
      <c r="U10487"/>
      <c r="V10487"/>
      <c r="X10487"/>
      <c r="Y10487"/>
      <c r="AM10487"/>
      <c r="AO10487"/>
      <c r="AT10487"/>
      <c r="AV10487"/>
      <c r="AW10487"/>
      <c r="AX10487"/>
      <c r="BA10487"/>
      <c r="DD10487"/>
    </row>
    <row r="10488" spans="2:108" x14ac:dyDescent="0.3">
      <c r="B10488"/>
      <c r="C10488"/>
      <c r="E10488"/>
      <c r="F10488"/>
      <c r="G10488"/>
      <c r="H10488"/>
      <c r="I10488"/>
      <c r="K10488"/>
      <c r="N10488"/>
      <c r="U10488"/>
      <c r="V10488"/>
      <c r="X10488"/>
      <c r="AM10488"/>
      <c r="AO10488"/>
      <c r="AT10488"/>
      <c r="AV10488"/>
      <c r="AW10488"/>
      <c r="AX10488"/>
      <c r="AZ10488"/>
      <c r="BA10488"/>
      <c r="BD10488"/>
      <c r="BE10488"/>
      <c r="BF10488"/>
      <c r="BG10488"/>
      <c r="DD10488"/>
    </row>
    <row r="10489" spans="2:108" x14ac:dyDescent="0.3">
      <c r="B10489"/>
      <c r="C10489"/>
      <c r="E10489"/>
      <c r="F10489"/>
      <c r="G10489"/>
      <c r="H10489"/>
      <c r="I10489"/>
      <c r="K10489"/>
      <c r="N10489"/>
      <c r="U10489"/>
      <c r="V10489"/>
      <c r="X10489"/>
      <c r="AM10489"/>
      <c r="AO10489"/>
      <c r="AT10489"/>
      <c r="AV10489"/>
      <c r="AW10489"/>
      <c r="AX10489"/>
      <c r="BA10489"/>
      <c r="DD10489"/>
    </row>
    <row r="10490" spans="2:108" x14ac:dyDescent="0.3">
      <c r="B10490"/>
      <c r="C10490"/>
      <c r="E10490"/>
      <c r="F10490"/>
      <c r="G10490"/>
      <c r="H10490"/>
      <c r="I10490"/>
      <c r="K10490"/>
      <c r="N10490"/>
      <c r="U10490"/>
      <c r="V10490"/>
      <c r="X10490"/>
      <c r="AM10490"/>
      <c r="AO10490"/>
      <c r="AT10490"/>
      <c r="AV10490"/>
      <c r="AW10490"/>
      <c r="AX10490"/>
      <c r="AZ10490"/>
      <c r="BA10490"/>
      <c r="BD10490"/>
      <c r="BE10490"/>
      <c r="BF10490"/>
      <c r="BG10490"/>
      <c r="DD10490"/>
    </row>
    <row r="10491" spans="2:108" x14ac:dyDescent="0.3">
      <c r="B10491"/>
      <c r="C10491"/>
      <c r="E10491"/>
      <c r="F10491"/>
      <c r="G10491"/>
      <c r="H10491"/>
      <c r="I10491"/>
      <c r="K10491"/>
      <c r="N10491"/>
      <c r="U10491"/>
      <c r="V10491"/>
      <c r="X10491"/>
      <c r="Y10491"/>
      <c r="AM10491"/>
      <c r="AN10491"/>
      <c r="AO10491"/>
      <c r="AT10491"/>
      <c r="AV10491"/>
      <c r="AW10491"/>
      <c r="AX10491"/>
      <c r="AY10491"/>
      <c r="AZ10491"/>
      <c r="BD10491"/>
      <c r="BE10491"/>
      <c r="BF10491"/>
      <c r="BG10491"/>
      <c r="DD10491"/>
    </row>
    <row r="10492" spans="2:108" x14ac:dyDescent="0.3">
      <c r="B10492"/>
      <c r="C10492"/>
      <c r="E10492"/>
      <c r="F10492"/>
      <c r="G10492"/>
      <c r="H10492"/>
      <c r="I10492"/>
      <c r="K10492"/>
      <c r="N10492"/>
      <c r="U10492"/>
      <c r="V10492"/>
      <c r="X10492"/>
      <c r="AM10492"/>
      <c r="AO10492"/>
      <c r="AT10492"/>
      <c r="AV10492"/>
      <c r="AW10492"/>
      <c r="AX10492"/>
      <c r="BA10492"/>
      <c r="DD10492"/>
    </row>
    <row r="10493" spans="2:108" x14ac:dyDescent="0.3">
      <c r="B10493"/>
      <c r="C10493"/>
      <c r="E10493"/>
      <c r="F10493"/>
      <c r="G10493"/>
      <c r="H10493"/>
      <c r="I10493"/>
      <c r="K10493"/>
      <c r="N10493"/>
      <c r="U10493"/>
      <c r="V10493"/>
      <c r="X10493"/>
      <c r="AM10493"/>
      <c r="AO10493"/>
      <c r="AT10493"/>
      <c r="AV10493"/>
      <c r="AW10493"/>
      <c r="AX10493"/>
      <c r="BA10493"/>
      <c r="DD10493"/>
    </row>
    <row r="10494" spans="2:108" x14ac:dyDescent="0.3">
      <c r="B10494"/>
      <c r="C10494"/>
      <c r="E10494"/>
      <c r="F10494"/>
      <c r="G10494"/>
      <c r="H10494"/>
      <c r="I10494"/>
      <c r="K10494"/>
      <c r="N10494"/>
      <c r="O10494"/>
      <c r="P10494"/>
      <c r="Q10494"/>
      <c r="U10494"/>
      <c r="V10494"/>
      <c r="X10494"/>
      <c r="Y10494"/>
      <c r="AM10494"/>
      <c r="AO10494"/>
      <c r="AT10494"/>
      <c r="AV10494"/>
      <c r="AW10494"/>
      <c r="AX10494"/>
      <c r="BA10494"/>
      <c r="DD10494"/>
    </row>
    <row r="10495" spans="2:108" x14ac:dyDescent="0.3">
      <c r="B10495"/>
      <c r="C10495"/>
      <c r="E10495"/>
      <c r="F10495"/>
      <c r="G10495"/>
      <c r="H10495"/>
      <c r="I10495"/>
      <c r="K10495"/>
      <c r="N10495"/>
      <c r="U10495"/>
      <c r="V10495"/>
      <c r="X10495"/>
      <c r="AM10495"/>
      <c r="AN10495"/>
      <c r="AO10495"/>
      <c r="AT10495"/>
      <c r="AV10495"/>
      <c r="AW10495"/>
      <c r="AX10495"/>
      <c r="AY10495"/>
      <c r="AZ10495"/>
      <c r="BD10495"/>
      <c r="BE10495"/>
      <c r="BF10495"/>
      <c r="BG10495"/>
      <c r="DD10495"/>
    </row>
    <row r="10496" spans="2:108" x14ac:dyDescent="0.3">
      <c r="B10496"/>
      <c r="C10496"/>
      <c r="E10496"/>
      <c r="F10496"/>
      <c r="G10496"/>
      <c r="H10496"/>
      <c r="I10496"/>
      <c r="K10496"/>
      <c r="N10496"/>
      <c r="U10496"/>
      <c r="V10496"/>
      <c r="X10496"/>
      <c r="Y10496"/>
      <c r="AM10496"/>
      <c r="AO10496"/>
      <c r="AT10496"/>
      <c r="AV10496"/>
      <c r="AW10496"/>
      <c r="AX10496"/>
      <c r="BA10496"/>
      <c r="DD10496"/>
    </row>
    <row r="10497" spans="2:108" x14ac:dyDescent="0.3">
      <c r="B10497"/>
      <c r="C10497"/>
      <c r="E10497"/>
      <c r="F10497"/>
      <c r="G10497"/>
      <c r="H10497"/>
      <c r="I10497"/>
      <c r="K10497"/>
      <c r="N10497"/>
      <c r="U10497"/>
      <c r="V10497"/>
      <c r="X10497"/>
      <c r="Y10497"/>
      <c r="AM10497"/>
      <c r="AO10497"/>
      <c r="AT10497"/>
      <c r="AV10497"/>
      <c r="AW10497"/>
      <c r="AX10497"/>
      <c r="AZ10497"/>
      <c r="BA10497"/>
      <c r="BD10497"/>
      <c r="BE10497"/>
      <c r="BF10497"/>
      <c r="BG10497"/>
      <c r="DD10497"/>
    </row>
    <row r="10498" spans="2:108" x14ac:dyDescent="0.3">
      <c r="B10498"/>
      <c r="C10498"/>
      <c r="E10498"/>
      <c r="F10498"/>
      <c r="G10498"/>
      <c r="H10498"/>
      <c r="I10498"/>
      <c r="K10498"/>
      <c r="N10498"/>
      <c r="U10498"/>
      <c r="V10498"/>
      <c r="X10498"/>
      <c r="Y10498"/>
      <c r="AM10498"/>
      <c r="AO10498"/>
      <c r="AT10498"/>
      <c r="AV10498"/>
      <c r="AW10498"/>
      <c r="AX10498"/>
      <c r="AZ10498"/>
      <c r="BB10498"/>
      <c r="BC10498"/>
      <c r="DD10498"/>
    </row>
    <row r="10499" spans="2:108" x14ac:dyDescent="0.3">
      <c r="B10499"/>
      <c r="C10499"/>
      <c r="E10499"/>
      <c r="F10499"/>
      <c r="G10499"/>
      <c r="H10499"/>
      <c r="I10499"/>
      <c r="K10499"/>
      <c r="N10499"/>
      <c r="U10499"/>
      <c r="V10499"/>
      <c r="X10499"/>
      <c r="Y10499"/>
      <c r="AM10499"/>
      <c r="AO10499"/>
      <c r="AT10499"/>
      <c r="AV10499"/>
      <c r="AW10499"/>
      <c r="AX10499"/>
      <c r="BA10499"/>
      <c r="DD10499"/>
    </row>
    <row r="10500" spans="2:108" x14ac:dyDescent="0.3">
      <c r="B10500"/>
      <c r="C10500"/>
      <c r="E10500"/>
      <c r="F10500"/>
      <c r="G10500"/>
      <c r="H10500"/>
      <c r="I10500"/>
      <c r="K10500"/>
      <c r="N10500"/>
      <c r="U10500"/>
      <c r="V10500"/>
      <c r="X10500"/>
      <c r="AM10500"/>
      <c r="AO10500"/>
      <c r="AT10500"/>
      <c r="AV10500"/>
      <c r="AW10500"/>
      <c r="AX10500"/>
      <c r="AZ10500"/>
      <c r="BA10500"/>
      <c r="BD10500"/>
      <c r="BE10500"/>
      <c r="BF10500"/>
      <c r="BG10500"/>
      <c r="DD10500"/>
    </row>
    <row r="10501" spans="2:108" x14ac:dyDescent="0.3">
      <c r="B10501"/>
      <c r="C10501"/>
      <c r="E10501"/>
      <c r="F10501"/>
      <c r="G10501"/>
      <c r="H10501"/>
      <c r="I10501"/>
      <c r="K10501"/>
      <c r="N10501"/>
      <c r="U10501"/>
      <c r="V10501"/>
      <c r="X10501"/>
      <c r="Y10501"/>
    </row>
    <row r="10502" spans="2:108" x14ac:dyDescent="0.3">
      <c r="B10502"/>
      <c r="C10502"/>
      <c r="E10502"/>
      <c r="F10502"/>
      <c r="G10502"/>
      <c r="H10502"/>
      <c r="I10502"/>
      <c r="K10502"/>
      <c r="N10502"/>
      <c r="U10502"/>
      <c r="V10502"/>
      <c r="X10502"/>
      <c r="Y10502"/>
    </row>
    <row r="10503" spans="2:108" x14ac:dyDescent="0.3">
      <c r="B10503"/>
      <c r="C10503"/>
      <c r="E10503"/>
      <c r="F10503"/>
      <c r="G10503"/>
      <c r="H10503"/>
      <c r="I10503"/>
      <c r="K10503"/>
      <c r="N10503"/>
      <c r="U10503"/>
      <c r="V10503"/>
      <c r="X10503"/>
      <c r="Y10503"/>
    </row>
    <row r="10504" spans="2:108" x14ac:dyDescent="0.3">
      <c r="B10504"/>
      <c r="C10504"/>
      <c r="E10504"/>
      <c r="F10504"/>
      <c r="G10504"/>
      <c r="H10504"/>
      <c r="I10504"/>
      <c r="K10504"/>
      <c r="N10504"/>
      <c r="U10504"/>
      <c r="V10504"/>
      <c r="X10504"/>
      <c r="Y10504"/>
    </row>
    <row r="10505" spans="2:108" x14ac:dyDescent="0.3">
      <c r="B10505"/>
      <c r="C10505"/>
      <c r="E10505"/>
      <c r="F10505"/>
      <c r="G10505"/>
      <c r="H10505"/>
      <c r="I10505"/>
      <c r="K10505"/>
      <c r="N10505"/>
      <c r="U10505"/>
      <c r="V10505"/>
      <c r="X10505"/>
      <c r="Y10505"/>
    </row>
    <row r="10506" spans="2:108" x14ac:dyDescent="0.3">
      <c r="B10506"/>
      <c r="C10506"/>
      <c r="E10506"/>
      <c r="F10506"/>
      <c r="G10506"/>
      <c r="H10506"/>
      <c r="I10506"/>
      <c r="K10506"/>
      <c r="N10506"/>
      <c r="U10506"/>
      <c r="V10506"/>
      <c r="X10506"/>
      <c r="Y10506"/>
    </row>
    <row r="10507" spans="2:108" x14ac:dyDescent="0.3">
      <c r="B10507"/>
      <c r="C10507"/>
      <c r="E10507"/>
      <c r="F10507"/>
      <c r="G10507"/>
      <c r="H10507"/>
      <c r="I10507"/>
      <c r="K10507"/>
      <c r="N10507"/>
      <c r="U10507"/>
      <c r="V10507"/>
      <c r="X10507"/>
      <c r="Y10507"/>
    </row>
    <row r="10508" spans="2:108" x14ac:dyDescent="0.3">
      <c r="B10508"/>
      <c r="C10508"/>
      <c r="E10508"/>
      <c r="F10508"/>
      <c r="G10508"/>
      <c r="H10508"/>
      <c r="I10508"/>
      <c r="K10508"/>
      <c r="N10508"/>
      <c r="O10508"/>
      <c r="P10508"/>
      <c r="Q10508"/>
      <c r="U10508"/>
      <c r="V10508"/>
      <c r="X10508"/>
      <c r="Y10508"/>
      <c r="AD10508"/>
      <c r="BW10508"/>
      <c r="CO10508"/>
      <c r="CQ10508"/>
      <c r="DD10508"/>
    </row>
    <row r="10509" spans="2:108" x14ac:dyDescent="0.3">
      <c r="B10509"/>
      <c r="C10509"/>
      <c r="E10509"/>
      <c r="F10509"/>
      <c r="G10509"/>
      <c r="H10509"/>
      <c r="I10509"/>
      <c r="K10509"/>
      <c r="N10509"/>
      <c r="O10509"/>
      <c r="P10509"/>
      <c r="Q10509"/>
      <c r="U10509"/>
      <c r="V10509"/>
      <c r="X10509"/>
      <c r="Y10509"/>
      <c r="BW10509"/>
      <c r="CO10509"/>
      <c r="CQ10509"/>
      <c r="DD10509"/>
    </row>
    <row r="10510" spans="2:108" x14ac:dyDescent="0.3">
      <c r="B10510"/>
      <c r="C10510"/>
      <c r="E10510"/>
      <c r="F10510"/>
      <c r="G10510"/>
      <c r="H10510"/>
      <c r="I10510"/>
      <c r="K10510"/>
      <c r="N10510"/>
      <c r="O10510"/>
      <c r="P10510"/>
      <c r="Q10510"/>
      <c r="U10510"/>
      <c r="V10510"/>
      <c r="X10510"/>
      <c r="Y10510"/>
      <c r="BW10510"/>
      <c r="CO10510"/>
      <c r="CQ10510"/>
      <c r="DD10510"/>
    </row>
    <row r="10511" spans="2:108" x14ac:dyDescent="0.3">
      <c r="B10511"/>
      <c r="C10511"/>
      <c r="E10511"/>
      <c r="F10511"/>
      <c r="G10511"/>
      <c r="H10511"/>
      <c r="I10511"/>
      <c r="K10511"/>
      <c r="N10511"/>
      <c r="O10511"/>
      <c r="P10511"/>
      <c r="Q10511"/>
      <c r="U10511"/>
      <c r="V10511"/>
      <c r="X10511"/>
      <c r="Y10511"/>
      <c r="BW10511"/>
      <c r="CO10511"/>
      <c r="CQ10511"/>
      <c r="DD10511"/>
    </row>
    <row r="10512" spans="2:108" x14ac:dyDescent="0.3">
      <c r="B10512"/>
      <c r="C10512"/>
      <c r="E10512"/>
      <c r="F10512"/>
      <c r="G10512"/>
      <c r="H10512"/>
      <c r="I10512"/>
      <c r="K10512"/>
      <c r="N10512"/>
      <c r="O10512"/>
      <c r="P10512"/>
      <c r="Q10512"/>
      <c r="U10512"/>
      <c r="V10512"/>
      <c r="X10512"/>
      <c r="Y10512"/>
      <c r="BW10512"/>
      <c r="CO10512"/>
      <c r="CQ10512"/>
      <c r="DD10512"/>
    </row>
    <row r="10513" spans="2:108" x14ac:dyDescent="0.3">
      <c r="B10513"/>
      <c r="C10513"/>
      <c r="E10513"/>
      <c r="F10513"/>
      <c r="G10513"/>
      <c r="H10513"/>
      <c r="I10513"/>
      <c r="K10513"/>
      <c r="N10513"/>
      <c r="O10513"/>
      <c r="P10513"/>
      <c r="Q10513"/>
      <c r="U10513"/>
      <c r="V10513"/>
      <c r="X10513"/>
      <c r="Y10513"/>
      <c r="BW10513"/>
      <c r="CO10513"/>
      <c r="CQ10513"/>
      <c r="DD10513"/>
    </row>
    <row r="10514" spans="2:108" x14ac:dyDescent="0.3">
      <c r="B10514"/>
      <c r="C10514"/>
      <c r="E10514"/>
      <c r="F10514"/>
      <c r="G10514"/>
      <c r="H10514"/>
      <c r="I10514"/>
      <c r="K10514"/>
      <c r="N10514"/>
      <c r="O10514"/>
      <c r="P10514"/>
      <c r="Q10514"/>
      <c r="U10514"/>
      <c r="V10514"/>
      <c r="X10514"/>
      <c r="Y10514"/>
      <c r="BW10514"/>
      <c r="CO10514"/>
      <c r="CQ10514"/>
      <c r="DD10514"/>
    </row>
    <row r="10515" spans="2:108" x14ac:dyDescent="0.3">
      <c r="B10515"/>
      <c r="C10515"/>
      <c r="E10515"/>
      <c r="F10515"/>
      <c r="G10515"/>
      <c r="H10515"/>
      <c r="I10515"/>
      <c r="K10515"/>
      <c r="N10515"/>
      <c r="O10515"/>
      <c r="P10515"/>
      <c r="Q10515"/>
      <c r="U10515"/>
      <c r="V10515"/>
      <c r="X10515"/>
      <c r="Y10515"/>
      <c r="BW10515"/>
      <c r="CO10515"/>
      <c r="CQ10515"/>
      <c r="DD10515"/>
    </row>
    <row r="10516" spans="2:108" x14ac:dyDescent="0.3">
      <c r="B10516"/>
      <c r="C10516"/>
      <c r="E10516"/>
      <c r="F10516"/>
      <c r="G10516"/>
      <c r="H10516"/>
      <c r="I10516"/>
      <c r="K10516"/>
      <c r="N10516"/>
      <c r="O10516"/>
      <c r="P10516"/>
      <c r="Q10516"/>
      <c r="U10516"/>
      <c r="V10516"/>
      <c r="X10516"/>
      <c r="Y10516"/>
      <c r="BW10516"/>
      <c r="CO10516"/>
      <c r="CQ10516"/>
      <c r="DD10516"/>
    </row>
    <row r="10517" spans="2:108" x14ac:dyDescent="0.3">
      <c r="B10517"/>
      <c r="C10517"/>
      <c r="E10517"/>
      <c r="F10517"/>
      <c r="G10517"/>
      <c r="H10517"/>
      <c r="I10517"/>
      <c r="K10517"/>
      <c r="N10517"/>
      <c r="O10517"/>
      <c r="P10517"/>
      <c r="Q10517"/>
      <c r="U10517"/>
      <c r="V10517"/>
      <c r="X10517"/>
      <c r="Y10517"/>
      <c r="BW10517"/>
      <c r="CO10517"/>
      <c r="CQ10517"/>
      <c r="DD10517"/>
    </row>
    <row r="10518" spans="2:108" x14ac:dyDescent="0.3">
      <c r="B10518"/>
      <c r="C10518"/>
      <c r="E10518"/>
      <c r="F10518"/>
      <c r="G10518"/>
      <c r="H10518"/>
      <c r="I10518"/>
      <c r="K10518"/>
      <c r="N10518"/>
      <c r="O10518"/>
      <c r="P10518"/>
      <c r="Q10518"/>
      <c r="U10518"/>
      <c r="V10518"/>
      <c r="X10518"/>
      <c r="Y10518"/>
      <c r="BW10518"/>
      <c r="CO10518"/>
      <c r="CQ10518"/>
      <c r="DD10518"/>
    </row>
    <row r="10519" spans="2:108" x14ac:dyDescent="0.3">
      <c r="B10519"/>
      <c r="C10519"/>
      <c r="E10519"/>
      <c r="F10519"/>
      <c r="G10519"/>
      <c r="H10519"/>
      <c r="I10519"/>
      <c r="K10519"/>
      <c r="N10519"/>
      <c r="U10519"/>
      <c r="V10519"/>
      <c r="X10519"/>
      <c r="Y10519"/>
    </row>
    <row r="10520" spans="2:108" x14ac:dyDescent="0.3">
      <c r="B10520"/>
      <c r="C10520"/>
      <c r="E10520"/>
      <c r="F10520"/>
      <c r="G10520"/>
      <c r="H10520"/>
      <c r="I10520"/>
      <c r="K10520"/>
      <c r="N10520"/>
      <c r="U10520"/>
      <c r="V10520"/>
      <c r="X10520"/>
      <c r="Y10520"/>
      <c r="AM10520"/>
      <c r="AT10520"/>
      <c r="AV10520"/>
      <c r="AX10520"/>
      <c r="AY10520"/>
      <c r="AZ10520"/>
      <c r="BD10520"/>
      <c r="BE10520"/>
      <c r="BF10520"/>
      <c r="BG10520"/>
      <c r="BH10520"/>
    </row>
    <row r="10521" spans="2:108" x14ac:dyDescent="0.3">
      <c r="B10521"/>
      <c r="C10521"/>
      <c r="E10521"/>
      <c r="F10521"/>
      <c r="G10521"/>
      <c r="H10521"/>
      <c r="I10521"/>
      <c r="K10521"/>
      <c r="N10521"/>
      <c r="U10521"/>
      <c r="V10521"/>
      <c r="X10521"/>
      <c r="Y10521"/>
      <c r="AM10521"/>
      <c r="AN10521"/>
      <c r="AO10521"/>
      <c r="AT10521"/>
      <c r="AV10521"/>
      <c r="AW10521"/>
      <c r="AX10521"/>
      <c r="AY10521"/>
      <c r="AZ10521"/>
      <c r="BD10521"/>
      <c r="BE10521"/>
      <c r="BF10521"/>
      <c r="BG10521"/>
      <c r="BH10521"/>
      <c r="DD10521"/>
    </row>
    <row r="10522" spans="2:108" x14ac:dyDescent="0.3">
      <c r="B10522"/>
      <c r="C10522"/>
      <c r="E10522"/>
      <c r="F10522"/>
      <c r="G10522"/>
      <c r="H10522"/>
      <c r="I10522"/>
      <c r="K10522"/>
      <c r="N10522"/>
      <c r="U10522"/>
      <c r="V10522"/>
      <c r="X10522"/>
      <c r="AM10522"/>
      <c r="AN10522"/>
      <c r="AO10522"/>
      <c r="AT10522"/>
      <c r="AV10522"/>
      <c r="AW10522"/>
      <c r="AX10522"/>
      <c r="AY10522"/>
      <c r="AZ10522"/>
      <c r="BD10522"/>
      <c r="BE10522"/>
      <c r="BF10522"/>
      <c r="BG10522"/>
      <c r="BH10522"/>
    </row>
    <row r="10523" spans="2:108" x14ac:dyDescent="0.3">
      <c r="B10523"/>
      <c r="C10523"/>
      <c r="E10523"/>
      <c r="F10523"/>
      <c r="G10523"/>
      <c r="H10523"/>
      <c r="I10523"/>
      <c r="K10523"/>
      <c r="N10523"/>
      <c r="U10523"/>
      <c r="V10523"/>
      <c r="X10523"/>
      <c r="AM10523"/>
      <c r="AN10523"/>
      <c r="AO10523"/>
      <c r="AT10523"/>
      <c r="AV10523"/>
      <c r="AW10523"/>
      <c r="AX10523"/>
      <c r="AY10523"/>
      <c r="AZ10523"/>
      <c r="BD10523"/>
      <c r="BE10523"/>
      <c r="BF10523"/>
      <c r="BG10523"/>
      <c r="BH10523"/>
    </row>
    <row r="10524" spans="2:108" x14ac:dyDescent="0.3">
      <c r="B10524"/>
      <c r="C10524"/>
      <c r="E10524"/>
      <c r="F10524"/>
      <c r="G10524"/>
      <c r="H10524"/>
      <c r="I10524"/>
      <c r="K10524"/>
      <c r="N10524"/>
      <c r="U10524"/>
      <c r="V10524"/>
      <c r="X10524"/>
      <c r="AM10524"/>
      <c r="AN10524"/>
      <c r="AO10524"/>
      <c r="AT10524"/>
      <c r="AV10524"/>
      <c r="AW10524"/>
      <c r="AX10524"/>
      <c r="AY10524"/>
      <c r="AZ10524"/>
      <c r="BD10524"/>
      <c r="BE10524"/>
      <c r="BF10524"/>
      <c r="BG10524"/>
      <c r="BH10524"/>
    </row>
    <row r="10525" spans="2:108" x14ac:dyDescent="0.3">
      <c r="B10525"/>
      <c r="C10525"/>
      <c r="E10525"/>
      <c r="F10525"/>
      <c r="G10525"/>
      <c r="H10525"/>
      <c r="I10525"/>
      <c r="K10525"/>
      <c r="N10525"/>
      <c r="O10525"/>
      <c r="P10525"/>
      <c r="Q10525"/>
      <c r="U10525"/>
      <c r="V10525"/>
      <c r="X10525"/>
      <c r="Y10525"/>
      <c r="AM10525"/>
      <c r="AN10525"/>
      <c r="AO10525"/>
      <c r="AT10525"/>
      <c r="AV10525"/>
      <c r="AW10525"/>
      <c r="AX10525"/>
      <c r="AY10525"/>
      <c r="AZ10525"/>
      <c r="BD10525"/>
      <c r="BE10525"/>
      <c r="BF10525"/>
      <c r="BG10525"/>
      <c r="BH10525"/>
      <c r="DD10525"/>
    </row>
    <row r="10526" spans="2:108" x14ac:dyDescent="0.3">
      <c r="B10526"/>
      <c r="C10526"/>
      <c r="E10526"/>
      <c r="F10526"/>
      <c r="G10526"/>
      <c r="H10526"/>
      <c r="I10526"/>
      <c r="K10526"/>
      <c r="N10526"/>
      <c r="U10526"/>
      <c r="V10526"/>
      <c r="X10526"/>
      <c r="Y10526"/>
      <c r="AM10526"/>
      <c r="AP10526"/>
      <c r="AR10526"/>
      <c r="AT10526"/>
      <c r="AV10526"/>
      <c r="AX10526"/>
      <c r="AY10526"/>
      <c r="AZ10526"/>
      <c r="BD10526"/>
      <c r="BE10526"/>
      <c r="BF10526"/>
      <c r="BG10526"/>
      <c r="BH10526"/>
      <c r="BS10526"/>
      <c r="BV10526"/>
      <c r="BW10526"/>
      <c r="BX10526"/>
      <c r="BY10526"/>
    </row>
    <row r="10527" spans="2:108" x14ac:dyDescent="0.3">
      <c r="B10527"/>
      <c r="C10527"/>
      <c r="E10527"/>
      <c r="F10527"/>
      <c r="G10527"/>
      <c r="H10527"/>
      <c r="I10527"/>
      <c r="K10527"/>
      <c r="N10527"/>
      <c r="U10527"/>
      <c r="V10527"/>
      <c r="X10527"/>
      <c r="Y10527"/>
      <c r="AM10527"/>
      <c r="AP10527"/>
      <c r="AR10527"/>
      <c r="AT10527"/>
      <c r="AV10527"/>
      <c r="AX10527"/>
      <c r="AY10527"/>
      <c r="AZ10527"/>
      <c r="BD10527"/>
      <c r="BE10527"/>
      <c r="BF10527"/>
      <c r="BG10527"/>
      <c r="BH10527"/>
      <c r="BS10527"/>
      <c r="BV10527"/>
      <c r="BW10527"/>
      <c r="BX10527"/>
      <c r="BY10527"/>
    </row>
    <row r="10528" spans="2:108" x14ac:dyDescent="0.3">
      <c r="B10528"/>
      <c r="C10528"/>
      <c r="E10528"/>
      <c r="F10528"/>
      <c r="G10528"/>
      <c r="H10528"/>
      <c r="I10528"/>
      <c r="K10528"/>
      <c r="N10528"/>
      <c r="U10528"/>
      <c r="V10528"/>
      <c r="X10528"/>
      <c r="Y10528"/>
      <c r="AM10528"/>
      <c r="AP10528"/>
      <c r="AR10528"/>
      <c r="AT10528"/>
      <c r="AV10528"/>
      <c r="AX10528"/>
      <c r="AY10528"/>
      <c r="AZ10528"/>
      <c r="BD10528"/>
      <c r="BE10528"/>
      <c r="BF10528"/>
      <c r="BG10528"/>
      <c r="BH10528"/>
      <c r="BS10528"/>
      <c r="BV10528"/>
      <c r="BW10528"/>
      <c r="BX10528"/>
      <c r="BY10528"/>
    </row>
    <row r="10529" spans="2:108" x14ac:dyDescent="0.3">
      <c r="B10529"/>
      <c r="C10529"/>
      <c r="E10529"/>
      <c r="F10529"/>
      <c r="G10529"/>
      <c r="H10529"/>
      <c r="I10529"/>
      <c r="K10529"/>
      <c r="N10529"/>
      <c r="U10529"/>
      <c r="V10529"/>
      <c r="X10529"/>
      <c r="Y10529"/>
      <c r="AP10529"/>
      <c r="AR10529"/>
      <c r="AV10529"/>
      <c r="AX10529"/>
      <c r="BS10529"/>
      <c r="BV10529"/>
      <c r="BW10529"/>
      <c r="BX10529"/>
      <c r="BY10529"/>
    </row>
    <row r="10530" spans="2:108" x14ac:dyDescent="0.3">
      <c r="B10530"/>
      <c r="C10530"/>
      <c r="E10530"/>
      <c r="F10530"/>
      <c r="G10530"/>
      <c r="H10530"/>
      <c r="I10530"/>
      <c r="K10530"/>
      <c r="N10530"/>
      <c r="U10530"/>
      <c r="V10530"/>
      <c r="X10530"/>
      <c r="Y10530"/>
      <c r="AP10530"/>
      <c r="AR10530"/>
      <c r="AV10530"/>
      <c r="AX10530"/>
      <c r="BS10530"/>
      <c r="BV10530"/>
      <c r="BW10530"/>
      <c r="BX10530"/>
      <c r="BY10530"/>
    </row>
    <row r="10531" spans="2:108" x14ac:dyDescent="0.3">
      <c r="B10531"/>
      <c r="C10531"/>
      <c r="E10531"/>
      <c r="F10531"/>
      <c r="G10531"/>
      <c r="H10531"/>
      <c r="I10531"/>
      <c r="K10531"/>
      <c r="N10531"/>
      <c r="U10531"/>
      <c r="V10531"/>
      <c r="X10531"/>
      <c r="Y10531"/>
      <c r="AP10531"/>
      <c r="AR10531"/>
      <c r="AV10531"/>
      <c r="AX10531"/>
      <c r="BS10531"/>
      <c r="BV10531"/>
      <c r="BW10531"/>
      <c r="BX10531"/>
      <c r="BY10531"/>
    </row>
    <row r="10532" spans="2:108" x14ac:dyDescent="0.3">
      <c r="B10532"/>
      <c r="C10532"/>
      <c r="E10532"/>
      <c r="F10532"/>
      <c r="G10532"/>
      <c r="H10532"/>
      <c r="I10532"/>
      <c r="K10532"/>
      <c r="N10532"/>
      <c r="U10532"/>
      <c r="V10532"/>
      <c r="X10532"/>
      <c r="AM10532"/>
      <c r="AO10532"/>
      <c r="AT10532"/>
      <c r="AV10532"/>
      <c r="AW10532"/>
      <c r="AX10532"/>
      <c r="BA10532"/>
      <c r="DD10532"/>
    </row>
    <row r="10533" spans="2:108" x14ac:dyDescent="0.3">
      <c r="B10533"/>
      <c r="C10533"/>
      <c r="E10533"/>
      <c r="F10533"/>
      <c r="G10533"/>
      <c r="H10533"/>
      <c r="I10533"/>
      <c r="K10533"/>
      <c r="N10533"/>
      <c r="U10533"/>
      <c r="V10533"/>
      <c r="X10533"/>
      <c r="AM10533"/>
      <c r="AO10533"/>
      <c r="AT10533"/>
      <c r="AV10533"/>
      <c r="AW10533"/>
      <c r="AX10533"/>
      <c r="BA10533"/>
      <c r="DD10533"/>
    </row>
    <row r="10534" spans="2:108" x14ac:dyDescent="0.3">
      <c r="B10534"/>
      <c r="C10534"/>
      <c r="E10534"/>
      <c r="F10534"/>
      <c r="G10534"/>
      <c r="H10534"/>
      <c r="I10534"/>
      <c r="K10534"/>
      <c r="N10534"/>
      <c r="U10534"/>
      <c r="V10534"/>
      <c r="X10534"/>
      <c r="AM10534"/>
      <c r="AO10534"/>
      <c r="AT10534"/>
      <c r="AV10534"/>
      <c r="AW10534"/>
      <c r="AX10534"/>
      <c r="BA10534"/>
      <c r="DD10534"/>
    </row>
    <row r="10535" spans="2:108" x14ac:dyDescent="0.3">
      <c r="B10535"/>
      <c r="C10535"/>
      <c r="E10535"/>
      <c r="F10535"/>
      <c r="G10535"/>
      <c r="H10535"/>
      <c r="I10535"/>
      <c r="K10535"/>
      <c r="N10535"/>
      <c r="U10535"/>
      <c r="V10535"/>
      <c r="X10535"/>
      <c r="Y10535"/>
      <c r="AM10535"/>
      <c r="AN10535"/>
      <c r="AO10535"/>
      <c r="AT10535"/>
      <c r="AV10535"/>
      <c r="AW10535"/>
      <c r="AX10535"/>
      <c r="AY10535"/>
      <c r="AZ10535"/>
      <c r="BD10535"/>
      <c r="BE10535"/>
      <c r="BF10535"/>
      <c r="BG10535"/>
      <c r="DD10535"/>
    </row>
    <row r="10536" spans="2:108" x14ac:dyDescent="0.3">
      <c r="B10536"/>
      <c r="C10536"/>
      <c r="E10536"/>
      <c r="F10536"/>
      <c r="G10536"/>
      <c r="H10536"/>
      <c r="I10536"/>
      <c r="K10536"/>
      <c r="N10536"/>
      <c r="U10536"/>
      <c r="V10536"/>
      <c r="X10536"/>
      <c r="AM10536"/>
      <c r="AN10536"/>
      <c r="AO10536"/>
      <c r="AT10536"/>
      <c r="AV10536"/>
      <c r="AW10536"/>
      <c r="AX10536"/>
      <c r="AY10536"/>
      <c r="AZ10536"/>
      <c r="BD10536"/>
      <c r="BE10536"/>
      <c r="BF10536"/>
      <c r="BG10536"/>
      <c r="DD10536"/>
    </row>
    <row r="10537" spans="2:108" x14ac:dyDescent="0.3">
      <c r="B10537"/>
      <c r="C10537"/>
      <c r="E10537"/>
      <c r="F10537"/>
      <c r="G10537"/>
      <c r="H10537"/>
      <c r="I10537"/>
      <c r="K10537"/>
      <c r="N10537"/>
      <c r="O10537"/>
      <c r="P10537"/>
      <c r="U10537"/>
      <c r="V10537"/>
      <c r="X10537"/>
      <c r="DD10537"/>
    </row>
    <row r="10538" spans="2:108" x14ac:dyDescent="0.3">
      <c r="B10538"/>
      <c r="C10538"/>
      <c r="E10538"/>
      <c r="F10538"/>
      <c r="G10538"/>
      <c r="H10538"/>
      <c r="I10538"/>
      <c r="K10538"/>
      <c r="N10538"/>
      <c r="U10538"/>
      <c r="V10538"/>
      <c r="X10538"/>
      <c r="Y10538"/>
      <c r="DD10538"/>
    </row>
    <row r="10539" spans="2:108" x14ac:dyDescent="0.3">
      <c r="B10539"/>
      <c r="C10539"/>
      <c r="E10539"/>
      <c r="F10539"/>
      <c r="G10539"/>
      <c r="H10539"/>
      <c r="I10539"/>
      <c r="K10539"/>
      <c r="N10539"/>
      <c r="U10539"/>
      <c r="V10539"/>
      <c r="X10539"/>
    </row>
    <row r="10540" spans="2:108" x14ac:dyDescent="0.3">
      <c r="B10540"/>
      <c r="C10540"/>
      <c r="E10540"/>
      <c r="F10540"/>
      <c r="G10540"/>
      <c r="H10540"/>
      <c r="I10540"/>
      <c r="K10540"/>
      <c r="N10540"/>
      <c r="U10540"/>
      <c r="V10540"/>
      <c r="X10540"/>
      <c r="DD10540"/>
    </row>
    <row r="10541" spans="2:108" x14ac:dyDescent="0.3">
      <c r="B10541"/>
      <c r="C10541"/>
      <c r="E10541"/>
      <c r="F10541"/>
      <c r="G10541"/>
      <c r="H10541"/>
      <c r="I10541"/>
      <c r="K10541"/>
      <c r="N10541"/>
      <c r="U10541"/>
      <c r="V10541"/>
      <c r="X10541"/>
      <c r="Y10541"/>
      <c r="DD10541"/>
    </row>
    <row r="10542" spans="2:108" x14ac:dyDescent="0.3">
      <c r="B10542"/>
      <c r="C10542"/>
      <c r="E10542"/>
      <c r="F10542"/>
      <c r="G10542"/>
      <c r="H10542"/>
      <c r="I10542"/>
      <c r="K10542"/>
      <c r="N10542"/>
      <c r="U10542"/>
      <c r="V10542"/>
      <c r="X10542"/>
      <c r="Y10542"/>
      <c r="DD10542"/>
    </row>
    <row r="10543" spans="2:108" x14ac:dyDescent="0.3">
      <c r="B10543"/>
      <c r="C10543"/>
      <c r="E10543"/>
      <c r="F10543"/>
      <c r="G10543"/>
      <c r="H10543"/>
      <c r="I10543"/>
      <c r="K10543"/>
      <c r="N10543"/>
      <c r="U10543"/>
      <c r="V10543"/>
      <c r="X10543"/>
    </row>
    <row r="10544" spans="2:108" x14ac:dyDescent="0.3">
      <c r="B10544"/>
      <c r="C10544"/>
      <c r="E10544"/>
      <c r="F10544"/>
      <c r="G10544"/>
      <c r="H10544"/>
      <c r="I10544"/>
      <c r="K10544"/>
      <c r="N10544"/>
      <c r="O10544"/>
      <c r="P10544"/>
      <c r="U10544"/>
      <c r="V10544"/>
      <c r="X10544"/>
      <c r="DD10544"/>
    </row>
    <row r="10545" spans="2:108" x14ac:dyDescent="0.3">
      <c r="B10545"/>
      <c r="C10545"/>
      <c r="E10545"/>
      <c r="F10545"/>
      <c r="G10545"/>
      <c r="H10545"/>
      <c r="I10545"/>
      <c r="K10545"/>
      <c r="N10545"/>
      <c r="U10545"/>
      <c r="V10545"/>
      <c r="X10545"/>
      <c r="Y10545"/>
      <c r="DD10545"/>
    </row>
    <row r="10546" spans="2:108" x14ac:dyDescent="0.3">
      <c r="B10546"/>
      <c r="C10546"/>
      <c r="E10546"/>
      <c r="F10546"/>
      <c r="G10546"/>
      <c r="H10546"/>
      <c r="I10546"/>
      <c r="K10546"/>
      <c r="N10546"/>
      <c r="U10546"/>
      <c r="V10546"/>
      <c r="X10546"/>
      <c r="DD10546"/>
    </row>
    <row r="10547" spans="2:108" x14ac:dyDescent="0.3">
      <c r="B10547"/>
      <c r="C10547"/>
      <c r="E10547"/>
      <c r="F10547"/>
      <c r="G10547"/>
      <c r="H10547"/>
      <c r="I10547"/>
      <c r="K10547"/>
      <c r="N10547"/>
      <c r="U10547"/>
      <c r="V10547"/>
      <c r="X10547"/>
    </row>
    <row r="10548" spans="2:108" x14ac:dyDescent="0.3">
      <c r="B10548"/>
      <c r="C10548"/>
      <c r="E10548"/>
      <c r="F10548"/>
      <c r="G10548"/>
      <c r="H10548"/>
      <c r="I10548"/>
      <c r="K10548"/>
      <c r="N10548"/>
      <c r="U10548"/>
      <c r="V10548"/>
      <c r="X10548"/>
    </row>
    <row r="10549" spans="2:108" x14ac:dyDescent="0.3">
      <c r="B10549"/>
      <c r="C10549"/>
      <c r="E10549"/>
      <c r="F10549"/>
      <c r="G10549"/>
      <c r="H10549"/>
      <c r="I10549"/>
      <c r="K10549"/>
      <c r="N10549"/>
      <c r="U10549"/>
      <c r="V10549"/>
      <c r="X10549"/>
    </row>
    <row r="10550" spans="2:108" x14ac:dyDescent="0.3">
      <c r="B10550"/>
      <c r="C10550"/>
      <c r="E10550"/>
      <c r="F10550"/>
      <c r="G10550"/>
      <c r="H10550"/>
      <c r="I10550"/>
      <c r="K10550"/>
      <c r="N10550"/>
      <c r="U10550"/>
      <c r="V10550"/>
      <c r="X10550"/>
    </row>
    <row r="10551" spans="2:108" x14ac:dyDescent="0.3">
      <c r="B10551"/>
      <c r="C10551"/>
      <c r="E10551"/>
      <c r="F10551"/>
      <c r="G10551"/>
      <c r="H10551"/>
      <c r="I10551"/>
      <c r="K10551"/>
      <c r="N10551"/>
      <c r="U10551"/>
      <c r="V10551"/>
      <c r="X10551"/>
    </row>
    <row r="10552" spans="2:108" x14ac:dyDescent="0.3">
      <c r="B10552"/>
      <c r="C10552"/>
      <c r="E10552"/>
      <c r="F10552"/>
      <c r="G10552"/>
      <c r="H10552"/>
      <c r="I10552"/>
      <c r="K10552"/>
      <c r="N10552"/>
      <c r="U10552"/>
      <c r="V10552"/>
      <c r="X10552"/>
      <c r="Y10552"/>
      <c r="DD10552"/>
    </row>
    <row r="10553" spans="2:108" x14ac:dyDescent="0.3">
      <c r="B10553"/>
      <c r="C10553"/>
      <c r="E10553"/>
      <c r="F10553"/>
      <c r="G10553"/>
      <c r="H10553"/>
      <c r="I10553"/>
      <c r="K10553"/>
      <c r="N10553"/>
      <c r="U10553"/>
      <c r="V10553"/>
      <c r="X10553"/>
      <c r="Y10553"/>
      <c r="DD10553"/>
    </row>
    <row r="10554" spans="2:108" x14ac:dyDescent="0.3">
      <c r="B10554"/>
      <c r="C10554"/>
      <c r="E10554"/>
      <c r="F10554"/>
      <c r="G10554"/>
      <c r="H10554"/>
      <c r="I10554"/>
      <c r="K10554"/>
      <c r="N10554"/>
      <c r="O10554"/>
      <c r="P10554"/>
      <c r="Q10554"/>
      <c r="U10554"/>
      <c r="V10554"/>
      <c r="X10554"/>
      <c r="Y10554"/>
      <c r="DD10554"/>
    </row>
    <row r="10555" spans="2:108" x14ac:dyDescent="0.3">
      <c r="B10555"/>
      <c r="C10555"/>
      <c r="E10555"/>
      <c r="F10555"/>
      <c r="G10555"/>
      <c r="H10555"/>
      <c r="I10555"/>
      <c r="K10555"/>
      <c r="N10555"/>
      <c r="O10555"/>
      <c r="P10555"/>
      <c r="U10555"/>
      <c r="V10555"/>
      <c r="X10555"/>
      <c r="DD10555"/>
    </row>
    <row r="10556" spans="2:108" x14ac:dyDescent="0.3">
      <c r="B10556"/>
      <c r="C10556"/>
      <c r="E10556"/>
      <c r="F10556"/>
      <c r="G10556"/>
      <c r="H10556"/>
      <c r="I10556"/>
      <c r="K10556"/>
      <c r="N10556"/>
      <c r="U10556"/>
      <c r="V10556"/>
      <c r="X10556"/>
      <c r="DD10556"/>
    </row>
    <row r="10557" spans="2:108" x14ac:dyDescent="0.3">
      <c r="B10557"/>
      <c r="C10557"/>
      <c r="E10557"/>
      <c r="F10557"/>
      <c r="G10557"/>
      <c r="H10557"/>
      <c r="I10557"/>
      <c r="K10557"/>
      <c r="N10557"/>
      <c r="U10557"/>
      <c r="V10557"/>
      <c r="X10557"/>
      <c r="Y10557"/>
    </row>
    <row r="10558" spans="2:108" x14ac:dyDescent="0.3">
      <c r="B10558"/>
      <c r="C10558"/>
      <c r="E10558"/>
      <c r="F10558"/>
      <c r="G10558"/>
      <c r="H10558"/>
      <c r="I10558"/>
      <c r="K10558"/>
      <c r="N10558"/>
      <c r="U10558"/>
      <c r="V10558"/>
      <c r="X10558"/>
    </row>
    <row r="10559" spans="2:108" x14ac:dyDescent="0.3">
      <c r="B10559"/>
      <c r="C10559"/>
      <c r="E10559"/>
      <c r="F10559"/>
      <c r="G10559"/>
      <c r="H10559"/>
      <c r="I10559"/>
      <c r="K10559"/>
      <c r="N10559"/>
      <c r="U10559"/>
      <c r="V10559"/>
      <c r="X10559"/>
    </row>
    <row r="10560" spans="2:108" x14ac:dyDescent="0.3">
      <c r="B10560"/>
      <c r="C10560"/>
      <c r="E10560"/>
      <c r="F10560"/>
      <c r="G10560"/>
      <c r="H10560"/>
      <c r="I10560"/>
      <c r="K10560"/>
      <c r="N10560"/>
      <c r="U10560"/>
      <c r="V10560"/>
      <c r="X10560"/>
      <c r="DD10560"/>
    </row>
    <row r="10561" spans="2:108" x14ac:dyDescent="0.3">
      <c r="B10561"/>
      <c r="C10561"/>
      <c r="E10561"/>
      <c r="F10561"/>
      <c r="G10561"/>
      <c r="H10561"/>
      <c r="I10561"/>
      <c r="K10561"/>
      <c r="N10561"/>
      <c r="U10561"/>
      <c r="V10561"/>
      <c r="X10561"/>
    </row>
    <row r="10562" spans="2:108" x14ac:dyDescent="0.3">
      <c r="B10562"/>
      <c r="C10562"/>
      <c r="E10562"/>
      <c r="F10562"/>
      <c r="G10562"/>
      <c r="H10562"/>
      <c r="I10562"/>
      <c r="K10562"/>
      <c r="N10562"/>
      <c r="U10562"/>
      <c r="V10562"/>
      <c r="X10562"/>
    </row>
    <row r="10563" spans="2:108" x14ac:dyDescent="0.3">
      <c r="B10563"/>
      <c r="C10563"/>
      <c r="E10563"/>
      <c r="F10563"/>
      <c r="G10563"/>
      <c r="H10563"/>
      <c r="I10563"/>
      <c r="K10563"/>
      <c r="N10563"/>
      <c r="U10563"/>
      <c r="V10563"/>
      <c r="X10563"/>
    </row>
    <row r="10564" spans="2:108" x14ac:dyDescent="0.3">
      <c r="B10564"/>
      <c r="C10564"/>
      <c r="E10564"/>
      <c r="F10564"/>
      <c r="G10564"/>
      <c r="H10564"/>
      <c r="I10564"/>
      <c r="K10564"/>
      <c r="N10564"/>
      <c r="U10564"/>
      <c r="V10564"/>
      <c r="X10564"/>
      <c r="DD10564"/>
    </row>
    <row r="10565" spans="2:108" x14ac:dyDescent="0.3">
      <c r="B10565"/>
      <c r="C10565"/>
      <c r="E10565"/>
      <c r="F10565"/>
      <c r="G10565"/>
      <c r="H10565"/>
      <c r="I10565"/>
      <c r="K10565"/>
      <c r="N10565"/>
      <c r="U10565"/>
      <c r="V10565"/>
      <c r="X10565"/>
      <c r="Y10565"/>
    </row>
    <row r="10566" spans="2:108" x14ac:dyDescent="0.3">
      <c r="B10566"/>
      <c r="C10566"/>
      <c r="E10566"/>
      <c r="F10566"/>
      <c r="G10566"/>
      <c r="H10566"/>
      <c r="I10566"/>
      <c r="K10566"/>
      <c r="N10566"/>
      <c r="U10566"/>
      <c r="V10566"/>
      <c r="X10566"/>
    </row>
    <row r="10567" spans="2:108" x14ac:dyDescent="0.3">
      <c r="B10567"/>
      <c r="C10567"/>
      <c r="E10567"/>
      <c r="F10567"/>
      <c r="G10567"/>
      <c r="H10567"/>
      <c r="I10567"/>
      <c r="K10567"/>
      <c r="N10567"/>
      <c r="O10567"/>
      <c r="P10567"/>
      <c r="U10567"/>
      <c r="V10567"/>
      <c r="X10567"/>
      <c r="DD10567"/>
    </row>
    <row r="10568" spans="2:108" x14ac:dyDescent="0.3">
      <c r="B10568"/>
      <c r="C10568"/>
      <c r="E10568"/>
      <c r="F10568"/>
      <c r="G10568"/>
      <c r="H10568"/>
      <c r="I10568"/>
      <c r="K10568"/>
      <c r="N10568"/>
      <c r="O10568"/>
      <c r="P10568"/>
      <c r="U10568"/>
      <c r="V10568"/>
      <c r="X10568"/>
      <c r="DD10568"/>
    </row>
    <row r="10569" spans="2:108" x14ac:dyDescent="0.3">
      <c r="B10569"/>
      <c r="C10569"/>
      <c r="E10569"/>
      <c r="F10569"/>
      <c r="G10569"/>
      <c r="H10569"/>
      <c r="I10569"/>
      <c r="K10569"/>
      <c r="N10569"/>
      <c r="O10569"/>
      <c r="P10569"/>
      <c r="U10569"/>
      <c r="V10569"/>
      <c r="X10569"/>
      <c r="DD10569"/>
    </row>
    <row r="10570" spans="2:108" x14ac:dyDescent="0.3">
      <c r="B10570"/>
      <c r="C10570"/>
      <c r="E10570"/>
      <c r="F10570"/>
      <c r="G10570"/>
      <c r="H10570"/>
      <c r="I10570"/>
      <c r="K10570"/>
      <c r="N10570"/>
      <c r="U10570"/>
      <c r="V10570"/>
      <c r="X10570"/>
      <c r="Y10570"/>
    </row>
    <row r="10571" spans="2:108" x14ac:dyDescent="0.3">
      <c r="B10571"/>
      <c r="C10571"/>
      <c r="E10571"/>
      <c r="F10571"/>
      <c r="G10571"/>
      <c r="H10571"/>
      <c r="I10571"/>
      <c r="K10571"/>
      <c r="N10571"/>
      <c r="U10571"/>
      <c r="V10571"/>
      <c r="X10571"/>
      <c r="DD10571"/>
    </row>
    <row r="10572" spans="2:108" x14ac:dyDescent="0.3">
      <c r="B10572"/>
      <c r="C10572"/>
      <c r="E10572"/>
      <c r="F10572"/>
      <c r="G10572"/>
      <c r="H10572"/>
      <c r="I10572"/>
      <c r="K10572"/>
      <c r="N10572"/>
      <c r="U10572"/>
      <c r="V10572"/>
      <c r="X10572"/>
    </row>
    <row r="10573" spans="2:108" x14ac:dyDescent="0.3">
      <c r="B10573"/>
      <c r="C10573"/>
      <c r="E10573"/>
      <c r="F10573"/>
      <c r="G10573"/>
      <c r="H10573"/>
      <c r="I10573"/>
      <c r="K10573"/>
      <c r="N10573"/>
      <c r="O10573"/>
      <c r="P10573"/>
      <c r="U10573"/>
      <c r="V10573"/>
      <c r="X10573"/>
      <c r="DD10573"/>
    </row>
    <row r="10574" spans="2:108" x14ac:dyDescent="0.3">
      <c r="B10574"/>
      <c r="C10574"/>
      <c r="E10574"/>
      <c r="F10574"/>
      <c r="G10574"/>
      <c r="H10574"/>
      <c r="I10574"/>
      <c r="K10574"/>
      <c r="N10574"/>
      <c r="U10574"/>
      <c r="V10574"/>
      <c r="X10574"/>
    </row>
    <row r="10575" spans="2:108" x14ac:dyDescent="0.3">
      <c r="B10575"/>
      <c r="C10575"/>
      <c r="E10575"/>
      <c r="F10575"/>
      <c r="G10575"/>
      <c r="H10575"/>
      <c r="I10575"/>
      <c r="K10575"/>
      <c r="N10575"/>
      <c r="U10575"/>
      <c r="V10575"/>
      <c r="X10575"/>
    </row>
    <row r="10576" spans="2:108" x14ac:dyDescent="0.3">
      <c r="B10576"/>
      <c r="C10576"/>
      <c r="E10576"/>
      <c r="F10576"/>
      <c r="G10576"/>
      <c r="H10576"/>
      <c r="I10576"/>
      <c r="K10576"/>
      <c r="N10576"/>
      <c r="U10576"/>
      <c r="V10576"/>
      <c r="X10576"/>
      <c r="AK10576"/>
      <c r="DD10576"/>
    </row>
    <row r="10577" spans="2:108" x14ac:dyDescent="0.3">
      <c r="B10577"/>
      <c r="C10577"/>
      <c r="E10577"/>
      <c r="F10577"/>
      <c r="G10577"/>
      <c r="H10577"/>
      <c r="I10577"/>
      <c r="K10577"/>
      <c r="N10577"/>
      <c r="U10577"/>
      <c r="V10577"/>
      <c r="X10577"/>
      <c r="Y10577"/>
      <c r="DD10577"/>
    </row>
    <row r="10578" spans="2:108" x14ac:dyDescent="0.3">
      <c r="B10578"/>
      <c r="C10578"/>
      <c r="E10578"/>
      <c r="F10578"/>
      <c r="G10578"/>
      <c r="H10578"/>
      <c r="I10578"/>
      <c r="K10578"/>
      <c r="N10578"/>
      <c r="U10578"/>
      <c r="V10578"/>
      <c r="X10578"/>
      <c r="AK10578"/>
      <c r="DD10578"/>
    </row>
    <row r="10579" spans="2:108" x14ac:dyDescent="0.3">
      <c r="B10579"/>
      <c r="C10579"/>
      <c r="E10579"/>
      <c r="F10579"/>
      <c r="G10579"/>
      <c r="H10579"/>
      <c r="I10579"/>
      <c r="K10579"/>
      <c r="N10579"/>
      <c r="U10579"/>
      <c r="V10579"/>
      <c r="X10579"/>
      <c r="AK10579"/>
      <c r="DD10579"/>
    </row>
    <row r="10580" spans="2:108" x14ac:dyDescent="0.3">
      <c r="B10580"/>
      <c r="C10580"/>
      <c r="E10580"/>
      <c r="F10580"/>
      <c r="G10580"/>
      <c r="H10580"/>
      <c r="I10580"/>
      <c r="K10580"/>
      <c r="N10580"/>
      <c r="U10580"/>
      <c r="V10580"/>
      <c r="X10580"/>
      <c r="AK10580"/>
      <c r="DD10580"/>
    </row>
    <row r="10581" spans="2:108" x14ac:dyDescent="0.3">
      <c r="B10581"/>
      <c r="C10581"/>
      <c r="E10581"/>
      <c r="F10581"/>
      <c r="G10581"/>
      <c r="H10581"/>
      <c r="I10581"/>
      <c r="K10581"/>
      <c r="N10581"/>
      <c r="U10581"/>
      <c r="V10581"/>
      <c r="X10581"/>
      <c r="Y10581"/>
      <c r="DD10581"/>
    </row>
    <row r="10582" spans="2:108" x14ac:dyDescent="0.3">
      <c r="B10582"/>
      <c r="C10582"/>
      <c r="E10582"/>
      <c r="F10582"/>
      <c r="G10582"/>
      <c r="H10582"/>
      <c r="I10582"/>
      <c r="K10582"/>
      <c r="N10582"/>
      <c r="U10582"/>
      <c r="V10582"/>
      <c r="X10582"/>
    </row>
    <row r="10583" spans="2:108" x14ac:dyDescent="0.3">
      <c r="B10583"/>
      <c r="C10583"/>
      <c r="E10583"/>
      <c r="F10583"/>
      <c r="G10583"/>
      <c r="H10583"/>
      <c r="I10583"/>
      <c r="K10583"/>
      <c r="N10583"/>
      <c r="O10583"/>
      <c r="P10583"/>
      <c r="U10583"/>
      <c r="V10583"/>
      <c r="X10583"/>
      <c r="DD10583"/>
    </row>
    <row r="10584" spans="2:108" x14ac:dyDescent="0.3">
      <c r="B10584"/>
      <c r="C10584"/>
      <c r="E10584"/>
      <c r="F10584"/>
      <c r="G10584"/>
      <c r="H10584"/>
      <c r="I10584"/>
      <c r="K10584"/>
      <c r="N10584"/>
      <c r="U10584"/>
      <c r="V10584"/>
      <c r="X10584"/>
    </row>
    <row r="10585" spans="2:108" x14ac:dyDescent="0.3">
      <c r="B10585"/>
      <c r="C10585"/>
      <c r="E10585"/>
      <c r="F10585"/>
      <c r="G10585"/>
      <c r="H10585"/>
      <c r="I10585"/>
      <c r="K10585"/>
      <c r="N10585"/>
      <c r="U10585"/>
      <c r="V10585"/>
      <c r="X10585"/>
    </row>
    <row r="10586" spans="2:108" x14ac:dyDescent="0.3">
      <c r="B10586"/>
      <c r="C10586"/>
      <c r="E10586"/>
      <c r="F10586"/>
      <c r="G10586"/>
      <c r="H10586"/>
      <c r="I10586"/>
      <c r="K10586"/>
      <c r="N10586"/>
      <c r="U10586"/>
      <c r="V10586"/>
      <c r="X10586"/>
      <c r="DD10586"/>
    </row>
    <row r="10587" spans="2:108" x14ac:dyDescent="0.3">
      <c r="B10587"/>
      <c r="C10587"/>
      <c r="E10587"/>
      <c r="F10587"/>
      <c r="G10587"/>
      <c r="H10587"/>
      <c r="I10587"/>
      <c r="K10587"/>
      <c r="N10587"/>
      <c r="U10587"/>
      <c r="V10587"/>
      <c r="X10587"/>
      <c r="DD10587"/>
    </row>
    <row r="10588" spans="2:108" x14ac:dyDescent="0.3">
      <c r="B10588"/>
      <c r="C10588"/>
      <c r="E10588"/>
      <c r="F10588"/>
      <c r="G10588"/>
      <c r="H10588"/>
      <c r="I10588"/>
      <c r="K10588"/>
      <c r="N10588"/>
      <c r="U10588"/>
      <c r="V10588"/>
      <c r="X10588"/>
      <c r="DD10588"/>
    </row>
    <row r="10589" spans="2:108" x14ac:dyDescent="0.3">
      <c r="B10589"/>
      <c r="C10589"/>
      <c r="E10589"/>
      <c r="F10589"/>
      <c r="G10589"/>
      <c r="H10589"/>
      <c r="I10589"/>
      <c r="K10589"/>
      <c r="N10589"/>
      <c r="U10589"/>
      <c r="V10589"/>
      <c r="X10589"/>
      <c r="Y10589"/>
      <c r="DD10589"/>
    </row>
    <row r="10590" spans="2:108" x14ac:dyDescent="0.3">
      <c r="B10590"/>
      <c r="C10590"/>
      <c r="E10590"/>
      <c r="F10590"/>
      <c r="G10590"/>
      <c r="H10590"/>
      <c r="I10590"/>
      <c r="K10590"/>
      <c r="N10590"/>
      <c r="U10590"/>
      <c r="V10590"/>
      <c r="X10590"/>
      <c r="DD10590"/>
    </row>
    <row r="10591" spans="2:108" x14ac:dyDescent="0.3">
      <c r="B10591"/>
      <c r="C10591"/>
      <c r="E10591"/>
      <c r="F10591"/>
      <c r="G10591"/>
      <c r="H10591"/>
      <c r="I10591"/>
      <c r="K10591"/>
      <c r="N10591"/>
      <c r="O10591"/>
      <c r="P10591"/>
      <c r="U10591"/>
      <c r="V10591"/>
      <c r="X10591"/>
      <c r="DD10591"/>
    </row>
    <row r="10592" spans="2:108" x14ac:dyDescent="0.3">
      <c r="B10592"/>
      <c r="C10592"/>
      <c r="E10592"/>
      <c r="F10592"/>
      <c r="G10592"/>
      <c r="H10592"/>
      <c r="I10592"/>
      <c r="K10592"/>
      <c r="N10592"/>
      <c r="U10592"/>
      <c r="V10592"/>
      <c r="X10592"/>
      <c r="DD10592"/>
    </row>
    <row r="10593" spans="2:108" x14ac:dyDescent="0.3">
      <c r="B10593"/>
      <c r="C10593"/>
      <c r="E10593"/>
      <c r="F10593"/>
      <c r="G10593"/>
      <c r="H10593"/>
      <c r="I10593"/>
      <c r="K10593"/>
      <c r="N10593"/>
      <c r="U10593"/>
      <c r="V10593"/>
      <c r="X10593"/>
    </row>
    <row r="10594" spans="2:108" x14ac:dyDescent="0.3">
      <c r="B10594"/>
      <c r="C10594"/>
      <c r="E10594"/>
      <c r="F10594"/>
      <c r="G10594"/>
      <c r="H10594"/>
      <c r="I10594"/>
      <c r="K10594"/>
      <c r="N10594"/>
      <c r="O10594"/>
      <c r="P10594"/>
      <c r="Q10594"/>
      <c r="U10594"/>
      <c r="V10594"/>
      <c r="X10594"/>
      <c r="Y10594"/>
      <c r="DD10594"/>
    </row>
    <row r="10595" spans="2:108" x14ac:dyDescent="0.3">
      <c r="B10595"/>
      <c r="C10595"/>
      <c r="E10595"/>
      <c r="F10595"/>
      <c r="G10595"/>
      <c r="H10595"/>
      <c r="I10595"/>
      <c r="K10595"/>
      <c r="N10595"/>
      <c r="U10595"/>
      <c r="V10595"/>
      <c r="X10595"/>
    </row>
    <row r="10596" spans="2:108" x14ac:dyDescent="0.3">
      <c r="B10596"/>
      <c r="C10596"/>
      <c r="E10596"/>
      <c r="F10596"/>
      <c r="G10596"/>
      <c r="H10596"/>
      <c r="I10596"/>
      <c r="K10596"/>
      <c r="N10596"/>
      <c r="U10596"/>
      <c r="V10596"/>
      <c r="X10596"/>
      <c r="Y10596"/>
      <c r="DD10596"/>
    </row>
    <row r="10597" spans="2:108" x14ac:dyDescent="0.3">
      <c r="B10597"/>
      <c r="C10597"/>
      <c r="E10597"/>
      <c r="F10597"/>
      <c r="G10597"/>
      <c r="H10597"/>
      <c r="I10597"/>
      <c r="K10597"/>
      <c r="N10597"/>
      <c r="U10597"/>
      <c r="V10597"/>
      <c r="X10597"/>
    </row>
    <row r="10598" spans="2:108" x14ac:dyDescent="0.3">
      <c r="B10598"/>
      <c r="C10598"/>
      <c r="E10598"/>
      <c r="F10598"/>
      <c r="G10598"/>
      <c r="H10598"/>
      <c r="I10598"/>
      <c r="K10598"/>
      <c r="N10598"/>
      <c r="U10598"/>
      <c r="V10598"/>
      <c r="X10598"/>
    </row>
    <row r="10599" spans="2:108" x14ac:dyDescent="0.3">
      <c r="B10599"/>
      <c r="C10599"/>
      <c r="E10599"/>
      <c r="F10599"/>
      <c r="G10599"/>
      <c r="H10599"/>
      <c r="I10599"/>
      <c r="K10599"/>
      <c r="N10599"/>
      <c r="O10599"/>
      <c r="P10599"/>
      <c r="U10599"/>
      <c r="V10599"/>
      <c r="X10599"/>
      <c r="DD10599"/>
    </row>
    <row r="10600" spans="2:108" x14ac:dyDescent="0.3">
      <c r="B10600"/>
      <c r="C10600"/>
      <c r="E10600"/>
      <c r="F10600"/>
      <c r="G10600"/>
      <c r="H10600"/>
      <c r="I10600"/>
      <c r="K10600"/>
      <c r="N10600"/>
      <c r="U10600"/>
      <c r="V10600"/>
      <c r="X10600"/>
    </row>
    <row r="10601" spans="2:108" x14ac:dyDescent="0.3">
      <c r="B10601"/>
      <c r="C10601"/>
      <c r="E10601"/>
      <c r="F10601"/>
      <c r="G10601"/>
      <c r="H10601"/>
      <c r="I10601"/>
      <c r="K10601"/>
      <c r="N10601"/>
      <c r="U10601"/>
      <c r="V10601"/>
      <c r="X10601"/>
      <c r="DD10601"/>
    </row>
    <row r="10602" spans="2:108" x14ac:dyDescent="0.3">
      <c r="B10602"/>
      <c r="C10602"/>
      <c r="E10602"/>
      <c r="F10602"/>
      <c r="G10602"/>
      <c r="H10602"/>
      <c r="I10602"/>
      <c r="K10602"/>
      <c r="N10602"/>
      <c r="U10602"/>
      <c r="V10602"/>
      <c r="X10602"/>
    </row>
    <row r="10603" spans="2:108" x14ac:dyDescent="0.3">
      <c r="B10603"/>
      <c r="C10603"/>
      <c r="E10603"/>
      <c r="F10603"/>
      <c r="G10603"/>
      <c r="H10603"/>
      <c r="I10603"/>
      <c r="K10603"/>
      <c r="N10603"/>
      <c r="U10603"/>
      <c r="V10603"/>
      <c r="X10603"/>
    </row>
    <row r="10604" spans="2:108" x14ac:dyDescent="0.3">
      <c r="B10604"/>
      <c r="C10604"/>
      <c r="E10604"/>
      <c r="F10604"/>
      <c r="G10604"/>
      <c r="H10604"/>
      <c r="I10604"/>
      <c r="K10604"/>
      <c r="N10604"/>
      <c r="U10604"/>
      <c r="V10604"/>
      <c r="X10604"/>
      <c r="Y10604"/>
    </row>
    <row r="10605" spans="2:108" x14ac:dyDescent="0.3">
      <c r="B10605"/>
      <c r="C10605"/>
      <c r="E10605"/>
      <c r="F10605"/>
      <c r="G10605"/>
      <c r="H10605"/>
      <c r="I10605"/>
      <c r="K10605"/>
      <c r="N10605"/>
      <c r="U10605"/>
      <c r="V10605"/>
      <c r="X10605"/>
      <c r="DD10605"/>
    </row>
    <row r="10606" spans="2:108" x14ac:dyDescent="0.3">
      <c r="B10606"/>
      <c r="C10606"/>
      <c r="E10606"/>
      <c r="F10606"/>
      <c r="G10606"/>
      <c r="H10606"/>
      <c r="I10606"/>
      <c r="K10606"/>
      <c r="N10606"/>
      <c r="U10606"/>
      <c r="V10606"/>
      <c r="X10606"/>
      <c r="DD10606"/>
    </row>
    <row r="10607" spans="2:108" x14ac:dyDescent="0.3">
      <c r="B10607"/>
      <c r="C10607"/>
      <c r="E10607"/>
      <c r="F10607"/>
      <c r="G10607"/>
      <c r="H10607"/>
      <c r="I10607"/>
      <c r="K10607"/>
      <c r="N10607"/>
      <c r="U10607"/>
      <c r="V10607"/>
      <c r="X10607"/>
      <c r="Y10607"/>
    </row>
    <row r="10608" spans="2:108" x14ac:dyDescent="0.3">
      <c r="B10608"/>
      <c r="C10608"/>
      <c r="E10608"/>
      <c r="F10608"/>
      <c r="G10608"/>
      <c r="H10608"/>
      <c r="I10608"/>
      <c r="K10608"/>
      <c r="N10608"/>
      <c r="U10608"/>
      <c r="V10608"/>
      <c r="X10608"/>
    </row>
    <row r="10609" spans="2:108" x14ac:dyDescent="0.3">
      <c r="B10609"/>
      <c r="C10609"/>
      <c r="E10609"/>
      <c r="F10609"/>
      <c r="G10609"/>
      <c r="H10609"/>
      <c r="I10609"/>
      <c r="K10609"/>
      <c r="N10609"/>
      <c r="U10609"/>
      <c r="V10609"/>
      <c r="X10609"/>
    </row>
    <row r="10610" spans="2:108" x14ac:dyDescent="0.3">
      <c r="B10610"/>
      <c r="C10610"/>
      <c r="E10610"/>
      <c r="F10610"/>
      <c r="G10610"/>
      <c r="H10610"/>
      <c r="I10610"/>
      <c r="K10610"/>
      <c r="N10610"/>
      <c r="U10610"/>
      <c r="V10610"/>
      <c r="X10610"/>
    </row>
    <row r="10611" spans="2:108" x14ac:dyDescent="0.3">
      <c r="B10611"/>
      <c r="C10611"/>
      <c r="E10611"/>
      <c r="F10611"/>
      <c r="G10611"/>
      <c r="H10611"/>
      <c r="I10611"/>
      <c r="K10611"/>
      <c r="N10611"/>
      <c r="U10611"/>
      <c r="V10611"/>
      <c r="X10611"/>
      <c r="Y10611"/>
    </row>
    <row r="10612" spans="2:108" x14ac:dyDescent="0.3">
      <c r="B10612"/>
      <c r="C10612"/>
      <c r="E10612"/>
      <c r="F10612"/>
      <c r="G10612"/>
      <c r="H10612"/>
      <c r="I10612"/>
      <c r="K10612"/>
      <c r="N10612"/>
      <c r="U10612"/>
      <c r="V10612"/>
      <c r="X10612"/>
    </row>
    <row r="10613" spans="2:108" x14ac:dyDescent="0.3">
      <c r="B10613"/>
      <c r="C10613"/>
      <c r="E10613"/>
      <c r="F10613"/>
      <c r="G10613"/>
      <c r="H10613"/>
      <c r="I10613"/>
      <c r="K10613"/>
      <c r="N10613"/>
      <c r="U10613"/>
      <c r="V10613"/>
      <c r="X10613"/>
      <c r="Y10613"/>
      <c r="DD10613"/>
    </row>
    <row r="10614" spans="2:108" x14ac:dyDescent="0.3">
      <c r="B10614"/>
      <c r="C10614"/>
      <c r="E10614"/>
      <c r="F10614"/>
      <c r="G10614"/>
      <c r="H10614"/>
      <c r="I10614"/>
      <c r="K10614"/>
      <c r="N10614"/>
      <c r="U10614"/>
      <c r="V10614"/>
      <c r="X10614"/>
      <c r="AM10614"/>
      <c r="AO10614"/>
      <c r="AT10614"/>
      <c r="AV10614"/>
      <c r="AX10614"/>
      <c r="AY10614"/>
      <c r="AZ10614"/>
      <c r="BD10614"/>
      <c r="BE10614"/>
      <c r="BF10614"/>
      <c r="BG10614"/>
      <c r="DD10614"/>
    </row>
    <row r="10615" spans="2:108" x14ac:dyDescent="0.3">
      <c r="B10615"/>
      <c r="C10615"/>
      <c r="E10615"/>
      <c r="F10615"/>
      <c r="G10615"/>
      <c r="H10615"/>
      <c r="I10615"/>
      <c r="K10615"/>
      <c r="N10615"/>
      <c r="O10615"/>
      <c r="P10615"/>
      <c r="Q10615"/>
      <c r="U10615"/>
      <c r="V10615"/>
      <c r="X10615"/>
      <c r="Y10615"/>
      <c r="DD10615"/>
    </row>
    <row r="10616" spans="2:108" x14ac:dyDescent="0.3">
      <c r="B10616"/>
      <c r="C10616"/>
      <c r="E10616"/>
      <c r="F10616"/>
      <c r="G10616"/>
      <c r="H10616"/>
      <c r="I10616"/>
      <c r="K10616"/>
      <c r="N10616"/>
      <c r="U10616"/>
      <c r="V10616"/>
      <c r="X10616"/>
      <c r="DD10616"/>
    </row>
    <row r="10617" spans="2:108" x14ac:dyDescent="0.3">
      <c r="B10617"/>
      <c r="C10617"/>
      <c r="E10617"/>
      <c r="F10617"/>
      <c r="G10617"/>
      <c r="H10617"/>
      <c r="I10617"/>
      <c r="K10617"/>
      <c r="N10617"/>
      <c r="U10617"/>
      <c r="V10617"/>
      <c r="X10617"/>
    </row>
    <row r="10618" spans="2:108" x14ac:dyDescent="0.3">
      <c r="B10618"/>
      <c r="C10618"/>
      <c r="E10618"/>
      <c r="F10618"/>
      <c r="G10618"/>
      <c r="H10618"/>
      <c r="I10618"/>
      <c r="K10618"/>
      <c r="N10618"/>
      <c r="U10618"/>
      <c r="V10618"/>
      <c r="X10618"/>
    </row>
    <row r="10619" spans="2:108" x14ac:dyDescent="0.3">
      <c r="B10619"/>
      <c r="C10619"/>
      <c r="E10619"/>
      <c r="F10619"/>
      <c r="G10619"/>
      <c r="H10619"/>
      <c r="I10619"/>
      <c r="K10619"/>
      <c r="N10619"/>
      <c r="U10619"/>
      <c r="V10619"/>
      <c r="X10619"/>
      <c r="Y10619"/>
      <c r="DD10619"/>
    </row>
    <row r="10620" spans="2:108" x14ac:dyDescent="0.3">
      <c r="B10620"/>
      <c r="C10620"/>
      <c r="E10620"/>
      <c r="F10620"/>
      <c r="G10620"/>
      <c r="H10620"/>
      <c r="I10620"/>
      <c r="K10620"/>
      <c r="N10620"/>
      <c r="U10620"/>
      <c r="V10620"/>
      <c r="X10620"/>
      <c r="Y10620"/>
    </row>
    <row r="10621" spans="2:108" x14ac:dyDescent="0.3">
      <c r="B10621"/>
      <c r="C10621"/>
      <c r="E10621"/>
      <c r="F10621"/>
      <c r="G10621"/>
      <c r="H10621"/>
      <c r="I10621"/>
      <c r="K10621"/>
      <c r="N10621"/>
      <c r="U10621"/>
      <c r="V10621"/>
      <c r="X10621"/>
      <c r="Y10621"/>
      <c r="DD10621"/>
    </row>
    <row r="10622" spans="2:108" x14ac:dyDescent="0.3">
      <c r="B10622"/>
      <c r="C10622"/>
      <c r="E10622"/>
      <c r="F10622"/>
      <c r="G10622"/>
      <c r="H10622"/>
      <c r="I10622"/>
      <c r="K10622"/>
      <c r="N10622"/>
      <c r="U10622"/>
      <c r="V10622"/>
      <c r="X10622"/>
    </row>
    <row r="10623" spans="2:108" x14ac:dyDescent="0.3">
      <c r="B10623"/>
      <c r="C10623"/>
      <c r="E10623"/>
      <c r="F10623"/>
      <c r="G10623"/>
      <c r="H10623"/>
      <c r="I10623"/>
      <c r="K10623"/>
      <c r="N10623"/>
      <c r="U10623"/>
      <c r="V10623"/>
      <c r="X10623"/>
      <c r="DD10623"/>
    </row>
    <row r="10624" spans="2:108" x14ac:dyDescent="0.3">
      <c r="B10624"/>
      <c r="C10624"/>
      <c r="E10624"/>
      <c r="F10624"/>
      <c r="G10624"/>
      <c r="H10624"/>
      <c r="I10624"/>
      <c r="K10624"/>
      <c r="N10624"/>
      <c r="U10624"/>
      <c r="V10624"/>
      <c r="X10624"/>
      <c r="Y10624"/>
      <c r="DD10624"/>
    </row>
    <row r="10625" spans="2:108" x14ac:dyDescent="0.3">
      <c r="B10625"/>
      <c r="C10625"/>
      <c r="E10625"/>
      <c r="F10625"/>
      <c r="G10625"/>
      <c r="H10625"/>
      <c r="I10625"/>
      <c r="K10625"/>
      <c r="N10625"/>
      <c r="U10625"/>
      <c r="V10625"/>
      <c r="X10625"/>
      <c r="DD10625"/>
    </row>
    <row r="10626" spans="2:108" x14ac:dyDescent="0.3">
      <c r="B10626"/>
      <c r="C10626"/>
      <c r="E10626"/>
      <c r="F10626"/>
      <c r="G10626"/>
      <c r="H10626"/>
      <c r="I10626"/>
      <c r="K10626"/>
      <c r="N10626"/>
      <c r="U10626"/>
      <c r="V10626"/>
      <c r="X10626"/>
      <c r="DD10626"/>
    </row>
    <row r="10627" spans="2:108" x14ac:dyDescent="0.3">
      <c r="B10627"/>
      <c r="C10627"/>
      <c r="E10627"/>
      <c r="F10627"/>
      <c r="G10627"/>
      <c r="H10627"/>
      <c r="I10627"/>
      <c r="K10627"/>
      <c r="N10627"/>
      <c r="U10627"/>
      <c r="V10627"/>
      <c r="X10627"/>
    </row>
    <row r="10628" spans="2:108" x14ac:dyDescent="0.3">
      <c r="B10628"/>
      <c r="C10628"/>
      <c r="E10628"/>
      <c r="F10628"/>
      <c r="G10628"/>
      <c r="H10628"/>
      <c r="I10628"/>
      <c r="K10628"/>
      <c r="N10628"/>
      <c r="U10628"/>
      <c r="V10628"/>
      <c r="X10628"/>
      <c r="DD10628"/>
    </row>
    <row r="10629" spans="2:108" x14ac:dyDescent="0.3">
      <c r="B10629"/>
      <c r="C10629"/>
      <c r="E10629"/>
      <c r="F10629"/>
      <c r="G10629"/>
      <c r="H10629"/>
      <c r="I10629"/>
      <c r="K10629"/>
      <c r="N10629"/>
      <c r="U10629"/>
      <c r="V10629"/>
      <c r="X10629"/>
    </row>
    <row r="10630" spans="2:108" x14ac:dyDescent="0.3">
      <c r="B10630"/>
      <c r="C10630"/>
      <c r="E10630"/>
      <c r="F10630"/>
      <c r="G10630"/>
      <c r="H10630"/>
      <c r="I10630"/>
      <c r="K10630"/>
      <c r="N10630"/>
      <c r="U10630"/>
      <c r="V10630"/>
      <c r="X10630"/>
      <c r="DD10630"/>
    </row>
    <row r="10631" spans="2:108" x14ac:dyDescent="0.3">
      <c r="B10631"/>
      <c r="C10631"/>
      <c r="E10631"/>
      <c r="F10631"/>
      <c r="G10631"/>
      <c r="H10631"/>
      <c r="I10631"/>
      <c r="K10631"/>
      <c r="N10631"/>
      <c r="U10631"/>
      <c r="V10631"/>
      <c r="X10631"/>
    </row>
    <row r="10632" spans="2:108" x14ac:dyDescent="0.3">
      <c r="B10632"/>
      <c r="C10632"/>
      <c r="E10632"/>
      <c r="F10632"/>
      <c r="G10632"/>
      <c r="H10632"/>
      <c r="I10632"/>
      <c r="K10632"/>
      <c r="N10632"/>
      <c r="U10632"/>
      <c r="V10632"/>
      <c r="X10632"/>
      <c r="DD10632"/>
    </row>
    <row r="10633" spans="2:108" x14ac:dyDescent="0.3">
      <c r="B10633"/>
      <c r="C10633"/>
      <c r="E10633"/>
      <c r="F10633"/>
      <c r="G10633"/>
      <c r="H10633"/>
      <c r="I10633"/>
      <c r="K10633"/>
      <c r="N10633"/>
      <c r="U10633"/>
      <c r="V10633"/>
      <c r="X10633"/>
    </row>
    <row r="10634" spans="2:108" x14ac:dyDescent="0.3">
      <c r="B10634"/>
      <c r="C10634"/>
      <c r="E10634"/>
      <c r="F10634"/>
      <c r="G10634"/>
      <c r="H10634"/>
      <c r="I10634"/>
      <c r="K10634"/>
      <c r="N10634"/>
      <c r="O10634"/>
      <c r="P10634"/>
      <c r="Q10634"/>
      <c r="U10634"/>
      <c r="V10634"/>
      <c r="X10634"/>
      <c r="Y10634"/>
      <c r="DD10634"/>
    </row>
    <row r="10635" spans="2:108" x14ac:dyDescent="0.3">
      <c r="B10635"/>
      <c r="C10635"/>
      <c r="E10635"/>
      <c r="F10635"/>
      <c r="G10635"/>
      <c r="H10635"/>
      <c r="I10635"/>
      <c r="K10635"/>
      <c r="N10635"/>
      <c r="O10635"/>
      <c r="P10635"/>
      <c r="U10635"/>
      <c r="V10635"/>
      <c r="X10635"/>
      <c r="DD10635"/>
    </row>
    <row r="10636" spans="2:108" x14ac:dyDescent="0.3">
      <c r="B10636"/>
      <c r="C10636"/>
      <c r="E10636"/>
      <c r="F10636"/>
      <c r="G10636"/>
      <c r="H10636"/>
      <c r="I10636"/>
      <c r="K10636"/>
      <c r="N10636"/>
      <c r="U10636"/>
      <c r="V10636"/>
      <c r="X10636"/>
      <c r="DD10636"/>
    </row>
    <row r="10637" spans="2:108" x14ac:dyDescent="0.3">
      <c r="B10637"/>
      <c r="C10637"/>
      <c r="E10637"/>
      <c r="F10637"/>
      <c r="G10637"/>
      <c r="H10637"/>
      <c r="I10637"/>
      <c r="K10637"/>
      <c r="N10637"/>
      <c r="O10637"/>
      <c r="P10637"/>
      <c r="Q10637"/>
      <c r="U10637"/>
      <c r="V10637"/>
      <c r="X10637"/>
      <c r="Y10637"/>
      <c r="DD10637"/>
    </row>
    <row r="10638" spans="2:108" x14ac:dyDescent="0.3">
      <c r="B10638"/>
      <c r="C10638"/>
      <c r="E10638"/>
      <c r="F10638"/>
      <c r="G10638"/>
      <c r="H10638"/>
      <c r="I10638"/>
      <c r="K10638"/>
      <c r="N10638"/>
      <c r="U10638"/>
      <c r="V10638"/>
      <c r="X10638"/>
      <c r="Y10638"/>
    </row>
    <row r="10639" spans="2:108" x14ac:dyDescent="0.3">
      <c r="B10639"/>
      <c r="C10639"/>
      <c r="E10639"/>
      <c r="F10639"/>
      <c r="G10639"/>
      <c r="H10639"/>
      <c r="I10639"/>
      <c r="K10639"/>
      <c r="N10639"/>
      <c r="U10639"/>
      <c r="V10639"/>
      <c r="X10639"/>
      <c r="Y10639"/>
    </row>
    <row r="10640" spans="2:108" x14ac:dyDescent="0.3">
      <c r="B10640"/>
      <c r="C10640"/>
      <c r="E10640"/>
      <c r="F10640"/>
      <c r="G10640"/>
      <c r="H10640"/>
      <c r="I10640"/>
      <c r="K10640"/>
      <c r="N10640"/>
      <c r="U10640"/>
      <c r="V10640"/>
      <c r="X10640"/>
    </row>
    <row r="10641" spans="2:108" x14ac:dyDescent="0.3">
      <c r="B10641"/>
      <c r="C10641"/>
      <c r="E10641"/>
      <c r="F10641"/>
      <c r="G10641"/>
      <c r="I10641"/>
      <c r="K10641"/>
      <c r="N10641"/>
      <c r="U10641"/>
      <c r="V10641"/>
      <c r="X10641"/>
      <c r="Y10641"/>
      <c r="DD10641"/>
    </row>
    <row r="10642" spans="2:108" x14ac:dyDescent="0.3">
      <c r="B10642"/>
      <c r="C10642"/>
      <c r="E10642"/>
      <c r="F10642"/>
      <c r="G10642"/>
      <c r="H10642"/>
      <c r="I10642"/>
      <c r="K10642"/>
      <c r="N10642"/>
      <c r="O10642"/>
      <c r="P10642"/>
      <c r="U10642"/>
      <c r="V10642"/>
      <c r="X10642"/>
      <c r="DD10642"/>
    </row>
    <row r="10643" spans="2:108" x14ac:dyDescent="0.3">
      <c r="B10643"/>
      <c r="C10643"/>
      <c r="E10643"/>
      <c r="F10643"/>
      <c r="G10643"/>
      <c r="H10643"/>
      <c r="I10643"/>
      <c r="K10643"/>
      <c r="N10643"/>
      <c r="O10643"/>
      <c r="P10643"/>
      <c r="Q10643"/>
      <c r="U10643"/>
      <c r="V10643"/>
      <c r="X10643"/>
      <c r="Y10643"/>
      <c r="DD10643"/>
    </row>
    <row r="10644" spans="2:108" x14ac:dyDescent="0.3">
      <c r="B10644"/>
      <c r="C10644"/>
      <c r="E10644"/>
      <c r="F10644"/>
      <c r="G10644"/>
      <c r="H10644"/>
      <c r="I10644"/>
      <c r="K10644"/>
      <c r="N10644"/>
      <c r="U10644"/>
      <c r="V10644"/>
      <c r="X10644"/>
      <c r="DD10644"/>
    </row>
    <row r="10645" spans="2:108" x14ac:dyDescent="0.3">
      <c r="B10645"/>
      <c r="C10645"/>
      <c r="E10645"/>
      <c r="F10645"/>
      <c r="G10645"/>
      <c r="H10645"/>
      <c r="I10645"/>
      <c r="K10645"/>
      <c r="N10645"/>
      <c r="U10645"/>
      <c r="V10645"/>
      <c r="X10645"/>
      <c r="Y10645"/>
      <c r="DD10645"/>
    </row>
    <row r="10646" spans="2:108" x14ac:dyDescent="0.3">
      <c r="B10646"/>
      <c r="C10646"/>
      <c r="E10646"/>
      <c r="F10646"/>
      <c r="G10646"/>
      <c r="H10646"/>
      <c r="I10646"/>
      <c r="K10646"/>
      <c r="N10646"/>
      <c r="U10646"/>
      <c r="V10646"/>
      <c r="X10646"/>
    </row>
    <row r="10647" spans="2:108" x14ac:dyDescent="0.3">
      <c r="B10647"/>
      <c r="C10647"/>
      <c r="E10647"/>
      <c r="F10647"/>
      <c r="G10647"/>
      <c r="H10647"/>
      <c r="I10647"/>
      <c r="K10647"/>
      <c r="N10647"/>
      <c r="O10647"/>
      <c r="P10647"/>
      <c r="U10647"/>
      <c r="V10647"/>
      <c r="X10647"/>
      <c r="DD10647"/>
    </row>
    <row r="10648" spans="2:108" x14ac:dyDescent="0.3">
      <c r="B10648"/>
      <c r="C10648"/>
      <c r="E10648"/>
      <c r="F10648"/>
      <c r="G10648"/>
      <c r="H10648"/>
      <c r="I10648"/>
      <c r="K10648"/>
      <c r="N10648"/>
      <c r="U10648"/>
      <c r="V10648"/>
      <c r="X10648"/>
      <c r="Y10648"/>
    </row>
    <row r="10649" spans="2:108" x14ac:dyDescent="0.3">
      <c r="B10649"/>
      <c r="C10649"/>
      <c r="E10649"/>
      <c r="F10649"/>
      <c r="G10649"/>
      <c r="H10649"/>
      <c r="I10649"/>
      <c r="K10649"/>
      <c r="N10649"/>
      <c r="U10649"/>
      <c r="V10649"/>
      <c r="X10649"/>
      <c r="DD10649"/>
    </row>
    <row r="10650" spans="2:108" x14ac:dyDescent="0.3">
      <c r="B10650"/>
      <c r="C10650"/>
      <c r="E10650"/>
      <c r="F10650"/>
      <c r="G10650"/>
      <c r="H10650"/>
      <c r="I10650"/>
      <c r="K10650"/>
      <c r="N10650"/>
      <c r="U10650"/>
      <c r="V10650"/>
      <c r="X10650"/>
    </row>
    <row r="10651" spans="2:108" x14ac:dyDescent="0.3">
      <c r="B10651"/>
      <c r="C10651"/>
      <c r="E10651"/>
      <c r="F10651"/>
      <c r="G10651"/>
      <c r="H10651"/>
      <c r="I10651"/>
      <c r="K10651"/>
      <c r="N10651"/>
      <c r="U10651"/>
      <c r="V10651"/>
      <c r="X10651"/>
      <c r="AM10651"/>
      <c r="AO10651"/>
      <c r="AT10651"/>
      <c r="AV10651"/>
      <c r="AX10651"/>
      <c r="AZ10651"/>
      <c r="BA10651"/>
      <c r="DD10651"/>
    </row>
    <row r="10652" spans="2:108" x14ac:dyDescent="0.3">
      <c r="B10652"/>
      <c r="C10652"/>
      <c r="E10652"/>
      <c r="F10652"/>
      <c r="G10652"/>
      <c r="H10652"/>
      <c r="I10652"/>
      <c r="K10652"/>
      <c r="N10652"/>
      <c r="U10652"/>
      <c r="V10652"/>
      <c r="X10652"/>
    </row>
    <row r="10653" spans="2:108" x14ac:dyDescent="0.3">
      <c r="B10653"/>
      <c r="C10653"/>
      <c r="E10653"/>
      <c r="F10653"/>
      <c r="G10653"/>
      <c r="H10653"/>
      <c r="I10653"/>
      <c r="K10653"/>
      <c r="N10653"/>
      <c r="U10653"/>
      <c r="V10653"/>
      <c r="X10653"/>
      <c r="Y10653"/>
    </row>
    <row r="10654" spans="2:108" x14ac:dyDescent="0.3">
      <c r="B10654"/>
      <c r="C10654"/>
      <c r="E10654"/>
      <c r="F10654"/>
      <c r="G10654"/>
      <c r="H10654"/>
      <c r="I10654"/>
      <c r="K10654"/>
      <c r="N10654"/>
      <c r="U10654"/>
      <c r="V10654"/>
      <c r="X10654"/>
    </row>
    <row r="10655" spans="2:108" x14ac:dyDescent="0.3">
      <c r="B10655"/>
      <c r="C10655"/>
      <c r="E10655"/>
      <c r="F10655"/>
      <c r="G10655"/>
      <c r="H10655"/>
      <c r="I10655"/>
      <c r="K10655"/>
      <c r="N10655"/>
      <c r="O10655"/>
      <c r="P10655"/>
      <c r="Q10655"/>
      <c r="U10655"/>
      <c r="V10655"/>
      <c r="X10655"/>
      <c r="Y10655"/>
      <c r="DD10655"/>
    </row>
    <row r="10656" spans="2:108" x14ac:dyDescent="0.3">
      <c r="B10656"/>
      <c r="C10656"/>
      <c r="E10656"/>
      <c r="F10656"/>
      <c r="G10656"/>
      <c r="H10656"/>
      <c r="I10656"/>
      <c r="K10656"/>
      <c r="N10656"/>
      <c r="U10656"/>
      <c r="V10656"/>
      <c r="X10656"/>
    </row>
    <row r="10657" spans="2:108" x14ac:dyDescent="0.3">
      <c r="B10657"/>
      <c r="C10657"/>
      <c r="E10657"/>
      <c r="F10657"/>
      <c r="G10657"/>
      <c r="H10657"/>
      <c r="I10657"/>
      <c r="K10657"/>
      <c r="N10657"/>
      <c r="U10657"/>
      <c r="V10657"/>
      <c r="X10657"/>
      <c r="Y10657"/>
    </row>
    <row r="10658" spans="2:108" x14ac:dyDescent="0.3">
      <c r="B10658"/>
      <c r="C10658"/>
      <c r="E10658"/>
      <c r="F10658"/>
      <c r="G10658"/>
      <c r="H10658"/>
      <c r="I10658"/>
      <c r="K10658"/>
      <c r="N10658"/>
      <c r="O10658"/>
      <c r="P10658"/>
      <c r="Q10658"/>
      <c r="U10658"/>
      <c r="V10658"/>
      <c r="X10658"/>
      <c r="Y10658"/>
      <c r="DD10658"/>
    </row>
    <row r="10659" spans="2:108" x14ac:dyDescent="0.3">
      <c r="B10659"/>
      <c r="C10659"/>
      <c r="E10659"/>
      <c r="F10659"/>
      <c r="G10659"/>
      <c r="H10659"/>
      <c r="I10659"/>
      <c r="K10659"/>
      <c r="N10659"/>
      <c r="O10659"/>
      <c r="P10659"/>
      <c r="U10659"/>
      <c r="V10659"/>
      <c r="X10659"/>
      <c r="DD10659"/>
    </row>
    <row r="10660" spans="2:108" x14ac:dyDescent="0.3">
      <c r="B10660"/>
      <c r="C10660"/>
      <c r="E10660"/>
      <c r="F10660"/>
      <c r="G10660"/>
      <c r="H10660"/>
      <c r="I10660"/>
      <c r="K10660"/>
      <c r="N10660"/>
      <c r="U10660"/>
      <c r="V10660"/>
      <c r="X10660"/>
      <c r="Y10660"/>
      <c r="AP10660"/>
      <c r="AR10660"/>
      <c r="AV10660"/>
      <c r="AX10660"/>
      <c r="BS10660"/>
      <c r="BV10660"/>
      <c r="BW10660"/>
      <c r="BX10660"/>
      <c r="BY10660"/>
      <c r="CO10660"/>
    </row>
    <row r="10661" spans="2:108" x14ac:dyDescent="0.3">
      <c r="B10661"/>
      <c r="C10661"/>
      <c r="E10661"/>
      <c r="F10661"/>
      <c r="G10661"/>
      <c r="H10661"/>
      <c r="I10661"/>
      <c r="K10661"/>
      <c r="N10661"/>
      <c r="U10661"/>
      <c r="V10661"/>
      <c r="X10661"/>
    </row>
    <row r="10662" spans="2:108" x14ac:dyDescent="0.3">
      <c r="B10662"/>
      <c r="C10662"/>
      <c r="E10662"/>
      <c r="F10662"/>
      <c r="G10662"/>
      <c r="H10662"/>
      <c r="I10662"/>
      <c r="K10662"/>
      <c r="N10662"/>
      <c r="U10662"/>
      <c r="V10662"/>
      <c r="X10662"/>
      <c r="DD10662"/>
    </row>
    <row r="10663" spans="2:108" x14ac:dyDescent="0.3">
      <c r="B10663"/>
      <c r="C10663"/>
      <c r="E10663"/>
      <c r="F10663"/>
      <c r="G10663"/>
      <c r="H10663"/>
      <c r="I10663"/>
      <c r="K10663"/>
      <c r="N10663"/>
      <c r="U10663"/>
      <c r="V10663"/>
      <c r="X10663"/>
    </row>
    <row r="10664" spans="2:108" x14ac:dyDescent="0.3">
      <c r="B10664"/>
      <c r="C10664"/>
      <c r="E10664"/>
      <c r="F10664"/>
      <c r="G10664"/>
      <c r="H10664"/>
      <c r="I10664"/>
      <c r="K10664"/>
      <c r="N10664"/>
      <c r="U10664"/>
      <c r="V10664"/>
      <c r="X10664"/>
      <c r="DD10664"/>
    </row>
    <row r="10665" spans="2:108" x14ac:dyDescent="0.3">
      <c r="B10665"/>
      <c r="C10665"/>
      <c r="E10665"/>
      <c r="F10665"/>
      <c r="G10665"/>
      <c r="H10665"/>
      <c r="I10665"/>
      <c r="K10665"/>
      <c r="N10665"/>
      <c r="O10665"/>
      <c r="P10665"/>
      <c r="U10665"/>
      <c r="V10665"/>
      <c r="X10665"/>
      <c r="DD10665"/>
    </row>
    <row r="10666" spans="2:108" x14ac:dyDescent="0.3">
      <c r="B10666"/>
      <c r="C10666"/>
      <c r="E10666"/>
      <c r="F10666"/>
      <c r="G10666"/>
      <c r="H10666"/>
      <c r="I10666"/>
      <c r="K10666"/>
      <c r="N10666"/>
      <c r="U10666"/>
      <c r="V10666"/>
      <c r="X10666"/>
      <c r="DD10666"/>
    </row>
    <row r="10667" spans="2:108" x14ac:dyDescent="0.3">
      <c r="B10667"/>
      <c r="C10667"/>
      <c r="E10667"/>
      <c r="F10667"/>
      <c r="G10667"/>
      <c r="H10667"/>
      <c r="I10667"/>
      <c r="K10667"/>
      <c r="N10667"/>
      <c r="U10667"/>
      <c r="V10667"/>
      <c r="X10667"/>
      <c r="Y10667"/>
      <c r="DD10667"/>
    </row>
    <row r="10668" spans="2:108" x14ac:dyDescent="0.3">
      <c r="B10668"/>
      <c r="C10668"/>
      <c r="E10668"/>
      <c r="F10668"/>
      <c r="G10668"/>
      <c r="H10668"/>
      <c r="I10668"/>
      <c r="K10668"/>
      <c r="N10668"/>
      <c r="U10668"/>
      <c r="V10668"/>
      <c r="X10668"/>
      <c r="Y10668"/>
      <c r="DD10668"/>
    </row>
    <row r="10669" spans="2:108" x14ac:dyDescent="0.3">
      <c r="B10669"/>
      <c r="C10669"/>
      <c r="E10669"/>
      <c r="F10669"/>
      <c r="G10669"/>
      <c r="H10669"/>
      <c r="I10669"/>
      <c r="K10669"/>
      <c r="N10669"/>
      <c r="U10669"/>
      <c r="V10669"/>
      <c r="X10669"/>
      <c r="DD10669"/>
    </row>
    <row r="10670" spans="2:108" x14ac:dyDescent="0.3">
      <c r="B10670"/>
      <c r="C10670"/>
      <c r="E10670"/>
      <c r="F10670"/>
      <c r="G10670"/>
      <c r="H10670"/>
      <c r="I10670"/>
      <c r="K10670"/>
      <c r="N10670"/>
      <c r="U10670"/>
      <c r="V10670"/>
      <c r="X10670"/>
      <c r="Y10670"/>
      <c r="DD10670"/>
    </row>
    <row r="10671" spans="2:108" x14ac:dyDescent="0.3">
      <c r="B10671"/>
      <c r="C10671"/>
      <c r="E10671"/>
      <c r="F10671"/>
      <c r="G10671"/>
      <c r="H10671"/>
      <c r="I10671"/>
      <c r="K10671"/>
      <c r="N10671"/>
      <c r="U10671"/>
      <c r="V10671"/>
      <c r="X10671"/>
      <c r="DD10671"/>
    </row>
    <row r="10672" spans="2:108" x14ac:dyDescent="0.3">
      <c r="B10672"/>
      <c r="C10672"/>
      <c r="E10672"/>
      <c r="F10672"/>
      <c r="G10672"/>
      <c r="H10672"/>
      <c r="I10672"/>
      <c r="K10672"/>
      <c r="N10672"/>
      <c r="U10672"/>
      <c r="V10672"/>
      <c r="X10672"/>
      <c r="Y10672"/>
    </row>
    <row r="10673" spans="2:108" x14ac:dyDescent="0.3">
      <c r="B10673"/>
      <c r="C10673"/>
      <c r="E10673"/>
      <c r="F10673"/>
      <c r="G10673"/>
      <c r="H10673"/>
      <c r="I10673"/>
      <c r="K10673"/>
      <c r="N10673"/>
      <c r="U10673"/>
      <c r="V10673"/>
      <c r="X10673"/>
    </row>
    <row r="10674" spans="2:108" x14ac:dyDescent="0.3">
      <c r="B10674"/>
      <c r="C10674"/>
      <c r="E10674"/>
      <c r="F10674"/>
      <c r="G10674"/>
      <c r="H10674"/>
      <c r="I10674"/>
      <c r="K10674"/>
      <c r="N10674"/>
      <c r="U10674"/>
      <c r="V10674"/>
      <c r="X10674"/>
      <c r="DD10674"/>
    </row>
    <row r="10675" spans="2:108" x14ac:dyDescent="0.3">
      <c r="B10675"/>
      <c r="C10675"/>
      <c r="E10675"/>
      <c r="F10675"/>
      <c r="G10675"/>
      <c r="H10675"/>
      <c r="I10675"/>
      <c r="K10675"/>
      <c r="N10675"/>
      <c r="U10675"/>
      <c r="V10675"/>
      <c r="X10675"/>
      <c r="Y10675"/>
    </row>
    <row r="10676" spans="2:108" x14ac:dyDescent="0.3">
      <c r="B10676"/>
      <c r="C10676"/>
      <c r="E10676"/>
      <c r="F10676"/>
      <c r="G10676"/>
      <c r="H10676"/>
      <c r="I10676"/>
      <c r="K10676"/>
      <c r="N10676"/>
      <c r="U10676"/>
      <c r="V10676"/>
      <c r="X10676"/>
      <c r="Y10676"/>
    </row>
    <row r="10677" spans="2:108" x14ac:dyDescent="0.3">
      <c r="B10677"/>
      <c r="C10677"/>
      <c r="E10677"/>
      <c r="F10677"/>
      <c r="G10677"/>
      <c r="H10677"/>
      <c r="I10677"/>
      <c r="K10677"/>
      <c r="N10677"/>
      <c r="U10677"/>
      <c r="V10677"/>
      <c r="X10677"/>
    </row>
    <row r="10678" spans="2:108" x14ac:dyDescent="0.3">
      <c r="B10678"/>
      <c r="C10678"/>
      <c r="E10678"/>
      <c r="F10678"/>
      <c r="G10678"/>
      <c r="H10678"/>
      <c r="I10678"/>
      <c r="K10678"/>
      <c r="N10678"/>
      <c r="U10678"/>
      <c r="V10678"/>
      <c r="X10678"/>
      <c r="Y10678"/>
      <c r="DD10678"/>
    </row>
    <row r="10679" spans="2:108" x14ac:dyDescent="0.3">
      <c r="B10679"/>
      <c r="C10679"/>
      <c r="E10679"/>
      <c r="F10679"/>
      <c r="G10679"/>
      <c r="H10679"/>
      <c r="I10679"/>
      <c r="K10679"/>
      <c r="N10679"/>
      <c r="U10679"/>
      <c r="V10679"/>
      <c r="X10679"/>
    </row>
    <row r="10680" spans="2:108" x14ac:dyDescent="0.3">
      <c r="B10680"/>
      <c r="C10680"/>
      <c r="E10680"/>
      <c r="F10680"/>
      <c r="G10680"/>
      <c r="H10680"/>
      <c r="I10680"/>
      <c r="K10680"/>
      <c r="N10680"/>
      <c r="U10680"/>
      <c r="V10680"/>
      <c r="X10680"/>
    </row>
    <row r="10681" spans="2:108" x14ac:dyDescent="0.3">
      <c r="B10681"/>
      <c r="C10681"/>
      <c r="E10681"/>
      <c r="F10681"/>
      <c r="G10681"/>
      <c r="H10681"/>
      <c r="I10681"/>
      <c r="K10681"/>
      <c r="N10681"/>
      <c r="U10681"/>
      <c r="V10681"/>
      <c r="X10681"/>
      <c r="Y10681"/>
    </row>
    <row r="10682" spans="2:108" x14ac:dyDescent="0.3">
      <c r="B10682"/>
      <c r="C10682"/>
      <c r="E10682"/>
      <c r="F10682"/>
      <c r="G10682"/>
      <c r="H10682"/>
      <c r="I10682"/>
      <c r="K10682"/>
      <c r="N10682"/>
      <c r="U10682"/>
      <c r="V10682"/>
      <c r="X10682"/>
      <c r="Y10682"/>
    </row>
    <row r="10683" spans="2:108" x14ac:dyDescent="0.3">
      <c r="B10683"/>
      <c r="C10683"/>
      <c r="E10683"/>
      <c r="F10683"/>
      <c r="G10683"/>
      <c r="H10683"/>
      <c r="I10683"/>
      <c r="K10683"/>
      <c r="N10683"/>
      <c r="U10683"/>
      <c r="V10683"/>
      <c r="X10683"/>
      <c r="DD10683"/>
    </row>
    <row r="10684" spans="2:108" x14ac:dyDescent="0.3">
      <c r="B10684"/>
      <c r="C10684"/>
      <c r="E10684"/>
      <c r="F10684"/>
      <c r="G10684"/>
      <c r="H10684"/>
      <c r="I10684"/>
      <c r="K10684"/>
      <c r="N10684"/>
      <c r="O10684"/>
      <c r="P10684"/>
      <c r="U10684"/>
      <c r="V10684"/>
      <c r="X10684"/>
      <c r="DD10684"/>
    </row>
    <row r="10685" spans="2:108" x14ac:dyDescent="0.3">
      <c r="B10685"/>
      <c r="C10685"/>
      <c r="E10685"/>
      <c r="F10685"/>
      <c r="G10685"/>
      <c r="H10685"/>
      <c r="I10685"/>
      <c r="K10685"/>
      <c r="N10685"/>
      <c r="O10685"/>
      <c r="P10685"/>
      <c r="U10685"/>
      <c r="V10685"/>
      <c r="X10685"/>
      <c r="DD10685"/>
    </row>
    <row r="10686" spans="2:108" x14ac:dyDescent="0.3">
      <c r="B10686"/>
      <c r="C10686"/>
      <c r="E10686"/>
      <c r="F10686"/>
      <c r="G10686"/>
      <c r="H10686"/>
      <c r="I10686"/>
      <c r="K10686"/>
      <c r="N10686"/>
      <c r="U10686"/>
      <c r="V10686"/>
      <c r="X10686"/>
      <c r="Y10686"/>
      <c r="DD10686"/>
    </row>
    <row r="10687" spans="2:108" x14ac:dyDescent="0.3">
      <c r="B10687"/>
      <c r="C10687"/>
      <c r="E10687"/>
      <c r="F10687"/>
      <c r="G10687"/>
      <c r="H10687"/>
      <c r="I10687"/>
      <c r="K10687"/>
      <c r="N10687"/>
      <c r="U10687"/>
      <c r="V10687"/>
      <c r="X10687"/>
      <c r="Y10687"/>
    </row>
    <row r="10688" spans="2:108" x14ac:dyDescent="0.3">
      <c r="B10688"/>
      <c r="C10688"/>
      <c r="E10688"/>
      <c r="F10688"/>
      <c r="G10688"/>
      <c r="H10688"/>
      <c r="I10688"/>
      <c r="K10688"/>
      <c r="N10688"/>
      <c r="U10688"/>
      <c r="V10688"/>
      <c r="X10688"/>
    </row>
    <row r="10689" spans="2:108" x14ac:dyDescent="0.3">
      <c r="B10689"/>
      <c r="C10689"/>
      <c r="E10689"/>
      <c r="F10689"/>
      <c r="G10689"/>
      <c r="H10689"/>
      <c r="I10689"/>
      <c r="K10689"/>
      <c r="N10689"/>
      <c r="O10689"/>
      <c r="P10689"/>
      <c r="Q10689"/>
      <c r="U10689"/>
      <c r="V10689"/>
      <c r="X10689"/>
      <c r="Y10689"/>
      <c r="DD10689"/>
    </row>
    <row r="10690" spans="2:108" x14ac:dyDescent="0.3">
      <c r="B10690"/>
      <c r="C10690"/>
      <c r="E10690"/>
      <c r="F10690"/>
      <c r="G10690"/>
      <c r="H10690"/>
      <c r="I10690"/>
      <c r="K10690"/>
      <c r="N10690"/>
      <c r="U10690"/>
      <c r="V10690"/>
      <c r="X10690"/>
      <c r="Y10690"/>
      <c r="AP10690"/>
      <c r="AR10690"/>
      <c r="AV10690"/>
      <c r="AX10690"/>
      <c r="BS10690"/>
      <c r="BV10690"/>
      <c r="BW10690"/>
      <c r="BX10690"/>
      <c r="BY10690"/>
      <c r="CO10690"/>
    </row>
    <row r="10691" spans="2:108" x14ac:dyDescent="0.3">
      <c r="B10691"/>
      <c r="C10691"/>
      <c r="E10691"/>
      <c r="F10691"/>
      <c r="G10691"/>
      <c r="H10691"/>
      <c r="I10691"/>
      <c r="K10691"/>
      <c r="N10691"/>
      <c r="U10691"/>
      <c r="V10691"/>
      <c r="X10691"/>
    </row>
    <row r="10692" spans="2:108" x14ac:dyDescent="0.3">
      <c r="B10692"/>
      <c r="C10692"/>
      <c r="E10692"/>
      <c r="F10692"/>
      <c r="G10692"/>
      <c r="H10692"/>
      <c r="I10692"/>
      <c r="K10692"/>
      <c r="N10692"/>
      <c r="U10692"/>
      <c r="V10692"/>
      <c r="X10692"/>
      <c r="DD10692"/>
    </row>
    <row r="10693" spans="2:108" x14ac:dyDescent="0.3">
      <c r="B10693"/>
      <c r="C10693"/>
      <c r="E10693"/>
      <c r="F10693"/>
      <c r="G10693"/>
      <c r="H10693"/>
      <c r="I10693"/>
      <c r="K10693"/>
      <c r="N10693"/>
      <c r="U10693"/>
      <c r="V10693"/>
      <c r="X10693"/>
      <c r="DD10693"/>
    </row>
    <row r="10694" spans="2:108" x14ac:dyDescent="0.3">
      <c r="B10694"/>
      <c r="C10694"/>
      <c r="E10694"/>
      <c r="F10694"/>
      <c r="G10694"/>
      <c r="H10694"/>
      <c r="I10694"/>
      <c r="K10694"/>
      <c r="N10694"/>
      <c r="O10694"/>
      <c r="P10694"/>
      <c r="U10694"/>
      <c r="V10694"/>
      <c r="X10694"/>
      <c r="DD10694"/>
    </row>
    <row r="10695" spans="2:108" x14ac:dyDescent="0.3">
      <c r="B10695"/>
      <c r="C10695"/>
      <c r="E10695"/>
      <c r="F10695"/>
      <c r="G10695"/>
      <c r="H10695"/>
      <c r="I10695"/>
      <c r="K10695"/>
      <c r="N10695"/>
      <c r="O10695"/>
      <c r="P10695"/>
      <c r="U10695"/>
      <c r="V10695"/>
      <c r="X10695"/>
      <c r="DD10695"/>
    </row>
    <row r="10696" spans="2:108" x14ac:dyDescent="0.3">
      <c r="B10696"/>
      <c r="C10696"/>
      <c r="E10696"/>
      <c r="F10696"/>
      <c r="G10696"/>
      <c r="H10696"/>
      <c r="I10696"/>
      <c r="K10696"/>
      <c r="N10696"/>
      <c r="O10696"/>
      <c r="P10696"/>
      <c r="U10696"/>
      <c r="V10696"/>
      <c r="X10696"/>
      <c r="DD10696"/>
    </row>
    <row r="10697" spans="2:108" x14ac:dyDescent="0.3">
      <c r="B10697"/>
      <c r="C10697"/>
      <c r="E10697"/>
      <c r="F10697"/>
      <c r="G10697"/>
      <c r="H10697"/>
      <c r="I10697"/>
      <c r="K10697"/>
      <c r="N10697"/>
      <c r="U10697"/>
      <c r="V10697"/>
      <c r="X10697"/>
      <c r="DD10697"/>
    </row>
    <row r="10698" spans="2:108" x14ac:dyDescent="0.3">
      <c r="B10698"/>
      <c r="C10698"/>
      <c r="E10698"/>
      <c r="F10698"/>
      <c r="G10698"/>
      <c r="H10698"/>
      <c r="I10698"/>
      <c r="K10698"/>
      <c r="N10698"/>
      <c r="U10698"/>
      <c r="V10698"/>
      <c r="X10698"/>
      <c r="Y10698"/>
    </row>
    <row r="10699" spans="2:108" x14ac:dyDescent="0.3">
      <c r="B10699"/>
      <c r="C10699"/>
      <c r="E10699"/>
      <c r="F10699"/>
      <c r="G10699"/>
      <c r="H10699"/>
      <c r="I10699"/>
      <c r="K10699"/>
      <c r="N10699"/>
      <c r="O10699"/>
      <c r="P10699"/>
      <c r="U10699"/>
      <c r="V10699"/>
      <c r="X10699"/>
      <c r="DD10699"/>
    </row>
    <row r="10700" spans="2:108" x14ac:dyDescent="0.3">
      <c r="B10700"/>
      <c r="C10700"/>
      <c r="E10700"/>
      <c r="F10700"/>
      <c r="G10700"/>
      <c r="H10700"/>
      <c r="I10700"/>
      <c r="K10700"/>
      <c r="N10700"/>
      <c r="U10700"/>
      <c r="V10700"/>
      <c r="X10700"/>
      <c r="Y10700"/>
    </row>
    <row r="10701" spans="2:108" x14ac:dyDescent="0.3">
      <c r="B10701"/>
      <c r="C10701"/>
      <c r="E10701"/>
      <c r="F10701"/>
      <c r="G10701"/>
      <c r="H10701"/>
      <c r="I10701"/>
      <c r="K10701"/>
      <c r="N10701"/>
      <c r="U10701"/>
      <c r="V10701"/>
      <c r="X10701"/>
    </row>
    <row r="10702" spans="2:108" x14ac:dyDescent="0.3">
      <c r="B10702"/>
      <c r="C10702"/>
      <c r="E10702"/>
      <c r="F10702"/>
      <c r="G10702"/>
      <c r="H10702"/>
      <c r="I10702"/>
      <c r="K10702"/>
      <c r="N10702"/>
      <c r="U10702"/>
      <c r="V10702"/>
      <c r="X10702"/>
      <c r="Y10702"/>
      <c r="DD10702"/>
    </row>
    <row r="10703" spans="2:108" x14ac:dyDescent="0.3">
      <c r="B10703"/>
      <c r="C10703"/>
      <c r="E10703"/>
      <c r="F10703"/>
      <c r="G10703"/>
      <c r="H10703"/>
      <c r="I10703"/>
      <c r="K10703"/>
      <c r="N10703"/>
      <c r="O10703"/>
      <c r="P10703"/>
      <c r="U10703"/>
      <c r="V10703"/>
      <c r="X10703"/>
      <c r="DD10703"/>
    </row>
    <row r="10704" spans="2:108" x14ac:dyDescent="0.3">
      <c r="B10704"/>
      <c r="C10704"/>
      <c r="E10704"/>
      <c r="F10704"/>
      <c r="G10704"/>
      <c r="H10704"/>
      <c r="I10704"/>
      <c r="K10704"/>
      <c r="N10704"/>
      <c r="U10704"/>
      <c r="V10704"/>
      <c r="X10704"/>
      <c r="Y10704"/>
      <c r="DD10704"/>
    </row>
    <row r="10705" spans="2:108" x14ac:dyDescent="0.3">
      <c r="B10705"/>
      <c r="C10705"/>
      <c r="E10705"/>
      <c r="F10705"/>
      <c r="G10705"/>
      <c r="H10705"/>
      <c r="I10705"/>
      <c r="K10705"/>
      <c r="N10705"/>
      <c r="U10705"/>
      <c r="V10705"/>
      <c r="X10705"/>
      <c r="DD10705"/>
    </row>
    <row r="10706" spans="2:108" x14ac:dyDescent="0.3">
      <c r="B10706"/>
      <c r="C10706"/>
      <c r="E10706"/>
      <c r="F10706"/>
      <c r="G10706"/>
      <c r="H10706"/>
      <c r="I10706"/>
      <c r="K10706"/>
      <c r="N10706"/>
      <c r="U10706"/>
      <c r="V10706"/>
      <c r="X10706"/>
    </row>
    <row r="10707" spans="2:108" x14ac:dyDescent="0.3">
      <c r="B10707"/>
      <c r="C10707"/>
      <c r="E10707"/>
      <c r="F10707"/>
      <c r="G10707"/>
      <c r="H10707"/>
      <c r="I10707"/>
      <c r="K10707"/>
      <c r="N10707"/>
      <c r="U10707"/>
      <c r="V10707"/>
      <c r="X10707"/>
      <c r="Y10707"/>
    </row>
    <row r="10708" spans="2:108" x14ac:dyDescent="0.3">
      <c r="B10708"/>
      <c r="C10708"/>
      <c r="E10708"/>
      <c r="F10708"/>
      <c r="G10708"/>
      <c r="H10708"/>
      <c r="I10708"/>
      <c r="K10708"/>
      <c r="N10708"/>
      <c r="U10708"/>
      <c r="V10708"/>
      <c r="X10708"/>
    </row>
    <row r="10709" spans="2:108" x14ac:dyDescent="0.3">
      <c r="B10709"/>
      <c r="C10709"/>
      <c r="E10709"/>
      <c r="F10709"/>
      <c r="G10709"/>
      <c r="H10709"/>
      <c r="I10709"/>
      <c r="K10709"/>
      <c r="N10709"/>
      <c r="U10709"/>
      <c r="V10709"/>
      <c r="X10709"/>
      <c r="DD10709"/>
    </row>
    <row r="10710" spans="2:108" x14ac:dyDescent="0.3">
      <c r="B10710"/>
      <c r="C10710"/>
      <c r="E10710"/>
      <c r="F10710"/>
      <c r="G10710"/>
      <c r="H10710"/>
      <c r="I10710"/>
      <c r="K10710"/>
      <c r="N10710"/>
      <c r="O10710"/>
      <c r="P10710"/>
      <c r="Q10710"/>
      <c r="U10710"/>
      <c r="V10710"/>
      <c r="X10710"/>
      <c r="Y10710"/>
      <c r="DD10710"/>
    </row>
    <row r="10711" spans="2:108" x14ac:dyDescent="0.3">
      <c r="B10711"/>
      <c r="C10711"/>
      <c r="E10711"/>
      <c r="F10711"/>
      <c r="G10711"/>
      <c r="H10711"/>
      <c r="I10711"/>
      <c r="K10711"/>
      <c r="N10711"/>
      <c r="U10711"/>
      <c r="V10711"/>
      <c r="X10711"/>
    </row>
    <row r="10712" spans="2:108" x14ac:dyDescent="0.3">
      <c r="B10712"/>
      <c r="C10712"/>
      <c r="E10712"/>
      <c r="F10712"/>
      <c r="G10712"/>
      <c r="H10712"/>
      <c r="I10712"/>
      <c r="K10712"/>
      <c r="N10712"/>
      <c r="U10712"/>
      <c r="V10712"/>
      <c r="X10712"/>
      <c r="DD10712"/>
    </row>
    <row r="10713" spans="2:108" x14ac:dyDescent="0.3">
      <c r="B10713"/>
      <c r="C10713"/>
      <c r="E10713"/>
      <c r="F10713"/>
      <c r="G10713"/>
      <c r="H10713"/>
      <c r="I10713"/>
      <c r="K10713"/>
      <c r="N10713"/>
      <c r="U10713"/>
      <c r="V10713"/>
      <c r="X10713"/>
    </row>
    <row r="10714" spans="2:108" x14ac:dyDescent="0.3">
      <c r="B10714"/>
      <c r="C10714"/>
      <c r="E10714"/>
      <c r="F10714"/>
      <c r="G10714"/>
      <c r="H10714"/>
      <c r="I10714"/>
      <c r="K10714"/>
      <c r="N10714"/>
      <c r="U10714"/>
      <c r="V10714"/>
      <c r="X10714"/>
      <c r="Y10714"/>
    </row>
    <row r="10715" spans="2:108" x14ac:dyDescent="0.3">
      <c r="B10715"/>
      <c r="C10715"/>
      <c r="E10715"/>
      <c r="F10715"/>
      <c r="G10715"/>
      <c r="H10715"/>
      <c r="I10715"/>
      <c r="K10715"/>
      <c r="N10715"/>
      <c r="U10715"/>
      <c r="V10715"/>
      <c r="X10715"/>
    </row>
    <row r="10716" spans="2:108" x14ac:dyDescent="0.3">
      <c r="B10716"/>
      <c r="C10716"/>
      <c r="E10716"/>
      <c r="F10716"/>
      <c r="G10716"/>
      <c r="H10716"/>
      <c r="I10716"/>
      <c r="K10716"/>
      <c r="N10716"/>
      <c r="U10716"/>
      <c r="V10716"/>
      <c r="X10716"/>
    </row>
    <row r="10717" spans="2:108" x14ac:dyDescent="0.3">
      <c r="B10717"/>
      <c r="C10717"/>
      <c r="E10717"/>
      <c r="F10717"/>
      <c r="G10717"/>
      <c r="H10717"/>
      <c r="I10717"/>
      <c r="K10717"/>
      <c r="N10717"/>
      <c r="U10717"/>
      <c r="V10717"/>
      <c r="X10717"/>
      <c r="Y10717"/>
      <c r="DD10717"/>
    </row>
    <row r="10718" spans="2:108" x14ac:dyDescent="0.3">
      <c r="B10718"/>
      <c r="C10718"/>
      <c r="E10718"/>
      <c r="F10718"/>
      <c r="G10718"/>
      <c r="I10718"/>
      <c r="K10718"/>
      <c r="N10718"/>
      <c r="U10718"/>
      <c r="V10718"/>
      <c r="X10718"/>
      <c r="Y10718"/>
      <c r="DD10718"/>
    </row>
    <row r="10719" spans="2:108" x14ac:dyDescent="0.3">
      <c r="B10719"/>
      <c r="C10719"/>
      <c r="E10719"/>
      <c r="F10719"/>
      <c r="G10719"/>
      <c r="H10719"/>
      <c r="I10719"/>
      <c r="K10719"/>
      <c r="N10719"/>
      <c r="U10719"/>
      <c r="V10719"/>
      <c r="X10719"/>
    </row>
    <row r="10720" spans="2:108" x14ac:dyDescent="0.3">
      <c r="B10720"/>
      <c r="C10720"/>
      <c r="E10720"/>
      <c r="F10720"/>
      <c r="G10720"/>
      <c r="H10720"/>
      <c r="I10720"/>
      <c r="K10720"/>
      <c r="N10720"/>
      <c r="U10720"/>
      <c r="V10720"/>
      <c r="X10720"/>
      <c r="Y10720"/>
    </row>
    <row r="10721" spans="2:108" x14ac:dyDescent="0.3">
      <c r="B10721"/>
      <c r="C10721"/>
      <c r="E10721"/>
      <c r="F10721"/>
      <c r="G10721"/>
      <c r="H10721"/>
      <c r="I10721"/>
      <c r="K10721"/>
      <c r="N10721"/>
      <c r="U10721"/>
      <c r="V10721"/>
      <c r="X10721"/>
      <c r="Y10721"/>
    </row>
    <row r="10722" spans="2:108" x14ac:dyDescent="0.3">
      <c r="B10722"/>
      <c r="C10722"/>
      <c r="E10722"/>
      <c r="F10722"/>
      <c r="G10722"/>
      <c r="H10722"/>
      <c r="I10722"/>
      <c r="K10722"/>
      <c r="N10722"/>
      <c r="U10722"/>
      <c r="V10722"/>
      <c r="X10722"/>
      <c r="Y10722"/>
      <c r="DD10722"/>
    </row>
    <row r="10723" spans="2:108" x14ac:dyDescent="0.3">
      <c r="B10723"/>
      <c r="C10723"/>
      <c r="E10723"/>
      <c r="F10723"/>
      <c r="G10723"/>
      <c r="H10723"/>
      <c r="I10723"/>
      <c r="K10723"/>
      <c r="N10723"/>
      <c r="U10723"/>
      <c r="V10723"/>
      <c r="X10723"/>
      <c r="DD10723"/>
    </row>
    <row r="10724" spans="2:108" x14ac:dyDescent="0.3">
      <c r="B10724"/>
      <c r="C10724"/>
      <c r="E10724"/>
      <c r="F10724"/>
      <c r="G10724"/>
      <c r="H10724"/>
      <c r="I10724"/>
      <c r="K10724"/>
      <c r="N10724"/>
      <c r="U10724"/>
      <c r="V10724"/>
      <c r="X10724"/>
    </row>
    <row r="10725" spans="2:108" x14ac:dyDescent="0.3">
      <c r="B10725"/>
      <c r="C10725"/>
      <c r="E10725"/>
      <c r="F10725"/>
      <c r="G10725"/>
      <c r="H10725"/>
      <c r="I10725"/>
      <c r="K10725"/>
      <c r="N10725"/>
      <c r="U10725"/>
      <c r="V10725"/>
      <c r="X10725"/>
    </row>
    <row r="10726" spans="2:108" x14ac:dyDescent="0.3">
      <c r="B10726"/>
      <c r="C10726"/>
      <c r="E10726"/>
      <c r="F10726"/>
      <c r="G10726"/>
      <c r="H10726"/>
      <c r="I10726"/>
      <c r="K10726"/>
      <c r="N10726"/>
      <c r="O10726"/>
      <c r="P10726"/>
      <c r="U10726"/>
      <c r="V10726"/>
      <c r="X10726"/>
      <c r="DD10726"/>
    </row>
    <row r="10727" spans="2:108" x14ac:dyDescent="0.3">
      <c r="B10727"/>
      <c r="C10727"/>
      <c r="E10727"/>
      <c r="F10727"/>
      <c r="G10727"/>
      <c r="H10727"/>
      <c r="I10727"/>
      <c r="K10727"/>
      <c r="N10727"/>
      <c r="O10727"/>
      <c r="P10727"/>
      <c r="U10727"/>
      <c r="V10727"/>
      <c r="X10727"/>
      <c r="DD10727"/>
    </row>
    <row r="10728" spans="2:108" x14ac:dyDescent="0.3">
      <c r="B10728"/>
      <c r="C10728"/>
      <c r="E10728"/>
      <c r="F10728"/>
      <c r="G10728"/>
      <c r="H10728"/>
      <c r="I10728"/>
      <c r="K10728"/>
      <c r="N10728"/>
      <c r="U10728"/>
      <c r="V10728"/>
      <c r="X10728"/>
      <c r="DD10728"/>
    </row>
    <row r="10729" spans="2:108" x14ac:dyDescent="0.3">
      <c r="B10729"/>
      <c r="C10729"/>
      <c r="E10729"/>
      <c r="F10729"/>
      <c r="G10729"/>
      <c r="H10729"/>
      <c r="I10729"/>
      <c r="K10729"/>
      <c r="N10729"/>
      <c r="U10729"/>
      <c r="V10729"/>
      <c r="X10729"/>
      <c r="Y10729"/>
      <c r="DD10729"/>
    </row>
    <row r="10730" spans="2:108" x14ac:dyDescent="0.3">
      <c r="B10730"/>
      <c r="C10730"/>
      <c r="E10730"/>
      <c r="F10730"/>
      <c r="G10730"/>
      <c r="H10730"/>
      <c r="I10730"/>
      <c r="K10730"/>
      <c r="N10730"/>
      <c r="U10730"/>
      <c r="V10730"/>
      <c r="X10730"/>
    </row>
    <row r="10731" spans="2:108" x14ac:dyDescent="0.3">
      <c r="B10731"/>
      <c r="C10731"/>
      <c r="E10731"/>
      <c r="F10731"/>
      <c r="G10731"/>
      <c r="H10731"/>
      <c r="I10731"/>
      <c r="K10731"/>
      <c r="N10731"/>
      <c r="U10731"/>
      <c r="V10731"/>
      <c r="X10731"/>
      <c r="DD10731"/>
    </row>
    <row r="10732" spans="2:108" x14ac:dyDescent="0.3">
      <c r="B10732"/>
      <c r="C10732"/>
      <c r="E10732"/>
      <c r="F10732"/>
      <c r="G10732"/>
      <c r="H10732"/>
      <c r="I10732"/>
      <c r="K10732"/>
      <c r="N10732"/>
      <c r="U10732"/>
      <c r="V10732"/>
      <c r="X10732"/>
    </row>
    <row r="10733" spans="2:108" x14ac:dyDescent="0.3">
      <c r="B10733"/>
      <c r="C10733"/>
      <c r="E10733"/>
      <c r="F10733"/>
      <c r="G10733"/>
      <c r="H10733"/>
      <c r="I10733"/>
      <c r="K10733"/>
      <c r="N10733"/>
      <c r="U10733"/>
      <c r="V10733"/>
      <c r="X10733"/>
      <c r="DD10733"/>
    </row>
    <row r="10734" spans="2:108" x14ac:dyDescent="0.3">
      <c r="B10734"/>
      <c r="C10734"/>
      <c r="E10734"/>
      <c r="F10734"/>
      <c r="G10734"/>
      <c r="H10734"/>
      <c r="I10734"/>
      <c r="K10734"/>
      <c r="N10734"/>
      <c r="U10734"/>
      <c r="V10734"/>
      <c r="X10734"/>
      <c r="Y10734"/>
      <c r="AP10734"/>
      <c r="AR10734"/>
      <c r="AV10734"/>
      <c r="AX10734"/>
      <c r="BS10734"/>
      <c r="BV10734"/>
      <c r="BW10734"/>
      <c r="BX10734"/>
      <c r="BY10734"/>
      <c r="CO10734"/>
    </row>
    <row r="10735" spans="2:108" x14ac:dyDescent="0.3">
      <c r="B10735"/>
      <c r="C10735"/>
      <c r="E10735"/>
      <c r="F10735"/>
      <c r="G10735"/>
      <c r="H10735"/>
      <c r="I10735"/>
      <c r="K10735"/>
      <c r="N10735"/>
      <c r="U10735"/>
      <c r="V10735"/>
      <c r="X10735"/>
      <c r="Y10735"/>
    </row>
    <row r="10736" spans="2:108" x14ac:dyDescent="0.3">
      <c r="B10736"/>
      <c r="C10736"/>
      <c r="E10736"/>
      <c r="F10736"/>
      <c r="G10736"/>
      <c r="H10736"/>
      <c r="I10736"/>
      <c r="K10736"/>
      <c r="N10736"/>
      <c r="U10736"/>
      <c r="V10736"/>
      <c r="X10736"/>
      <c r="DD10736"/>
    </row>
    <row r="10737" spans="2:108" x14ac:dyDescent="0.3">
      <c r="B10737"/>
      <c r="C10737"/>
      <c r="E10737"/>
      <c r="F10737"/>
      <c r="G10737"/>
      <c r="H10737"/>
      <c r="I10737"/>
      <c r="K10737"/>
      <c r="N10737"/>
      <c r="U10737"/>
      <c r="V10737"/>
      <c r="X10737"/>
      <c r="Y10737"/>
      <c r="DD10737"/>
    </row>
    <row r="10738" spans="2:108" x14ac:dyDescent="0.3">
      <c r="B10738"/>
      <c r="C10738"/>
      <c r="E10738"/>
      <c r="F10738"/>
      <c r="G10738"/>
      <c r="H10738"/>
      <c r="I10738"/>
      <c r="K10738"/>
      <c r="N10738"/>
      <c r="O10738"/>
      <c r="P10738"/>
      <c r="Q10738"/>
      <c r="U10738"/>
      <c r="V10738"/>
      <c r="X10738"/>
      <c r="DD10738"/>
    </row>
    <row r="10739" spans="2:108" x14ac:dyDescent="0.3">
      <c r="B10739"/>
      <c r="C10739"/>
      <c r="E10739"/>
      <c r="F10739"/>
      <c r="G10739"/>
      <c r="H10739"/>
      <c r="I10739"/>
      <c r="K10739"/>
      <c r="N10739"/>
      <c r="U10739"/>
      <c r="V10739"/>
      <c r="X10739"/>
    </row>
    <row r="10740" spans="2:108" x14ac:dyDescent="0.3">
      <c r="B10740"/>
      <c r="C10740"/>
      <c r="E10740"/>
      <c r="F10740"/>
      <c r="G10740"/>
      <c r="H10740"/>
      <c r="I10740"/>
      <c r="K10740"/>
      <c r="N10740"/>
      <c r="U10740"/>
      <c r="V10740"/>
      <c r="X10740"/>
      <c r="DD10740"/>
    </row>
    <row r="10741" spans="2:108" x14ac:dyDescent="0.3">
      <c r="B10741"/>
      <c r="C10741"/>
      <c r="E10741"/>
      <c r="F10741"/>
      <c r="G10741"/>
      <c r="H10741"/>
      <c r="I10741"/>
      <c r="K10741"/>
      <c r="N10741"/>
      <c r="U10741"/>
      <c r="V10741"/>
      <c r="X10741"/>
      <c r="DD10741"/>
    </row>
    <row r="10742" spans="2:108" x14ac:dyDescent="0.3">
      <c r="B10742"/>
      <c r="C10742"/>
      <c r="E10742"/>
      <c r="F10742"/>
      <c r="G10742"/>
      <c r="H10742"/>
      <c r="I10742"/>
      <c r="K10742"/>
      <c r="N10742"/>
      <c r="O10742"/>
      <c r="P10742"/>
      <c r="U10742"/>
      <c r="V10742"/>
      <c r="X10742"/>
    </row>
    <row r="10743" spans="2:108" x14ac:dyDescent="0.3">
      <c r="B10743"/>
      <c r="C10743"/>
      <c r="E10743"/>
      <c r="F10743"/>
      <c r="G10743"/>
      <c r="H10743"/>
      <c r="I10743"/>
      <c r="K10743"/>
      <c r="N10743"/>
      <c r="U10743"/>
      <c r="V10743"/>
      <c r="X10743"/>
      <c r="Y10743"/>
      <c r="DD10743"/>
    </row>
    <row r="10744" spans="2:108" x14ac:dyDescent="0.3">
      <c r="B10744"/>
      <c r="C10744"/>
      <c r="E10744"/>
      <c r="F10744"/>
      <c r="G10744"/>
      <c r="H10744"/>
      <c r="I10744"/>
      <c r="K10744"/>
      <c r="N10744"/>
      <c r="U10744"/>
      <c r="V10744"/>
      <c r="X10744"/>
    </row>
    <row r="10745" spans="2:108" x14ac:dyDescent="0.3">
      <c r="B10745"/>
      <c r="C10745"/>
      <c r="E10745"/>
      <c r="F10745"/>
      <c r="G10745"/>
      <c r="H10745"/>
      <c r="I10745"/>
      <c r="K10745"/>
      <c r="N10745"/>
      <c r="U10745"/>
      <c r="V10745"/>
      <c r="X10745"/>
    </row>
    <row r="10746" spans="2:108" x14ac:dyDescent="0.3">
      <c r="B10746"/>
      <c r="C10746"/>
      <c r="E10746"/>
      <c r="F10746"/>
      <c r="G10746"/>
      <c r="H10746"/>
      <c r="I10746"/>
      <c r="K10746"/>
      <c r="N10746"/>
      <c r="U10746"/>
      <c r="V10746"/>
      <c r="X10746"/>
      <c r="Y10746"/>
      <c r="DD10746"/>
    </row>
    <row r="10747" spans="2:108" x14ac:dyDescent="0.3">
      <c r="B10747"/>
      <c r="C10747"/>
      <c r="E10747"/>
      <c r="F10747"/>
      <c r="G10747"/>
      <c r="H10747"/>
      <c r="I10747"/>
      <c r="K10747"/>
      <c r="N10747"/>
      <c r="U10747"/>
      <c r="V10747"/>
      <c r="X10747"/>
      <c r="DD10747"/>
    </row>
    <row r="10748" spans="2:108" x14ac:dyDescent="0.3">
      <c r="B10748"/>
      <c r="C10748"/>
      <c r="E10748"/>
      <c r="F10748"/>
      <c r="G10748"/>
      <c r="H10748"/>
      <c r="I10748"/>
      <c r="K10748"/>
      <c r="N10748"/>
      <c r="U10748"/>
      <c r="V10748"/>
      <c r="X10748"/>
    </row>
    <row r="10749" spans="2:108" x14ac:dyDescent="0.3">
      <c r="B10749"/>
      <c r="C10749"/>
      <c r="E10749"/>
      <c r="F10749"/>
      <c r="G10749"/>
      <c r="H10749"/>
      <c r="I10749"/>
      <c r="K10749"/>
      <c r="N10749"/>
      <c r="U10749"/>
      <c r="V10749"/>
      <c r="X10749"/>
      <c r="DD10749"/>
    </row>
    <row r="10750" spans="2:108" x14ac:dyDescent="0.3">
      <c r="B10750"/>
      <c r="C10750"/>
      <c r="E10750"/>
      <c r="F10750"/>
      <c r="G10750"/>
      <c r="H10750"/>
      <c r="I10750"/>
      <c r="K10750"/>
      <c r="N10750"/>
      <c r="O10750"/>
      <c r="P10750"/>
      <c r="U10750"/>
      <c r="V10750"/>
      <c r="X10750"/>
      <c r="DD10750"/>
    </row>
    <row r="10751" spans="2:108" x14ac:dyDescent="0.3">
      <c r="B10751"/>
      <c r="C10751"/>
      <c r="E10751"/>
      <c r="F10751"/>
      <c r="G10751"/>
      <c r="H10751"/>
      <c r="I10751"/>
      <c r="K10751"/>
      <c r="N10751"/>
      <c r="U10751"/>
      <c r="V10751"/>
      <c r="X10751"/>
    </row>
    <row r="10752" spans="2:108" x14ac:dyDescent="0.3">
      <c r="B10752"/>
      <c r="C10752"/>
      <c r="E10752"/>
      <c r="F10752"/>
      <c r="G10752"/>
      <c r="H10752"/>
      <c r="I10752"/>
      <c r="K10752"/>
      <c r="N10752"/>
      <c r="O10752"/>
      <c r="P10752"/>
      <c r="U10752"/>
      <c r="V10752"/>
      <c r="X10752"/>
      <c r="DD10752"/>
    </row>
    <row r="10753" spans="2:108" x14ac:dyDescent="0.3">
      <c r="B10753"/>
      <c r="C10753"/>
      <c r="E10753"/>
      <c r="F10753"/>
      <c r="G10753"/>
      <c r="H10753"/>
      <c r="I10753"/>
      <c r="K10753"/>
      <c r="N10753"/>
      <c r="U10753"/>
      <c r="V10753"/>
      <c r="X10753"/>
      <c r="DD10753"/>
    </row>
    <row r="10754" spans="2:108" x14ac:dyDescent="0.3">
      <c r="B10754"/>
      <c r="C10754"/>
      <c r="E10754"/>
      <c r="F10754"/>
      <c r="G10754"/>
      <c r="H10754"/>
      <c r="I10754"/>
      <c r="K10754"/>
      <c r="N10754"/>
      <c r="O10754"/>
      <c r="P10754"/>
      <c r="Q10754"/>
      <c r="U10754"/>
      <c r="V10754"/>
      <c r="X10754"/>
      <c r="DD10754"/>
    </row>
    <row r="10755" spans="2:108" x14ac:dyDescent="0.3">
      <c r="B10755"/>
      <c r="C10755"/>
      <c r="E10755"/>
      <c r="F10755"/>
      <c r="G10755"/>
      <c r="H10755"/>
      <c r="I10755"/>
      <c r="K10755"/>
      <c r="N10755"/>
      <c r="U10755"/>
      <c r="V10755"/>
      <c r="X10755"/>
      <c r="Y10755"/>
    </row>
    <row r="10756" spans="2:108" x14ac:dyDescent="0.3">
      <c r="B10756"/>
      <c r="C10756"/>
      <c r="E10756"/>
      <c r="F10756"/>
      <c r="G10756"/>
      <c r="H10756"/>
      <c r="I10756"/>
      <c r="K10756"/>
      <c r="N10756"/>
      <c r="U10756"/>
      <c r="V10756"/>
      <c r="X10756"/>
    </row>
    <row r="10757" spans="2:108" x14ac:dyDescent="0.3">
      <c r="B10757"/>
      <c r="C10757"/>
      <c r="E10757"/>
      <c r="F10757"/>
      <c r="G10757"/>
      <c r="H10757"/>
      <c r="I10757"/>
      <c r="K10757"/>
      <c r="N10757"/>
      <c r="U10757"/>
      <c r="V10757"/>
      <c r="X10757"/>
      <c r="DD10757"/>
    </row>
    <row r="10758" spans="2:108" x14ac:dyDescent="0.3">
      <c r="B10758"/>
      <c r="C10758"/>
      <c r="E10758"/>
      <c r="F10758"/>
      <c r="G10758"/>
      <c r="H10758"/>
      <c r="I10758"/>
      <c r="K10758"/>
      <c r="N10758"/>
      <c r="U10758"/>
      <c r="V10758"/>
      <c r="X10758"/>
      <c r="DD10758"/>
    </row>
    <row r="10759" spans="2:108" x14ac:dyDescent="0.3">
      <c r="B10759"/>
      <c r="C10759"/>
      <c r="E10759"/>
      <c r="F10759"/>
      <c r="G10759"/>
      <c r="H10759"/>
      <c r="I10759"/>
      <c r="K10759"/>
      <c r="N10759"/>
      <c r="U10759"/>
      <c r="V10759"/>
      <c r="X10759"/>
      <c r="DD10759"/>
    </row>
    <row r="10760" spans="2:108" x14ac:dyDescent="0.3">
      <c r="B10760"/>
      <c r="C10760"/>
      <c r="E10760"/>
      <c r="F10760"/>
      <c r="G10760"/>
      <c r="H10760"/>
      <c r="I10760"/>
      <c r="K10760"/>
      <c r="N10760"/>
      <c r="U10760"/>
      <c r="V10760"/>
      <c r="X10760"/>
      <c r="Y10760"/>
    </row>
    <row r="10761" spans="2:108" x14ac:dyDescent="0.3">
      <c r="B10761"/>
      <c r="C10761"/>
      <c r="E10761"/>
      <c r="F10761"/>
      <c r="G10761"/>
      <c r="H10761"/>
      <c r="I10761"/>
      <c r="K10761"/>
      <c r="N10761"/>
      <c r="U10761"/>
      <c r="V10761"/>
      <c r="X10761"/>
    </row>
    <row r="10762" spans="2:108" x14ac:dyDescent="0.3">
      <c r="B10762"/>
      <c r="C10762"/>
      <c r="E10762"/>
      <c r="F10762"/>
      <c r="G10762"/>
      <c r="H10762"/>
      <c r="I10762"/>
      <c r="K10762"/>
      <c r="N10762"/>
      <c r="U10762"/>
      <c r="V10762"/>
      <c r="X10762"/>
      <c r="DD10762"/>
    </row>
    <row r="10763" spans="2:108" x14ac:dyDescent="0.3">
      <c r="B10763"/>
      <c r="C10763"/>
      <c r="E10763"/>
      <c r="F10763"/>
      <c r="G10763"/>
      <c r="H10763"/>
      <c r="I10763"/>
      <c r="K10763"/>
      <c r="N10763"/>
      <c r="U10763"/>
      <c r="V10763"/>
      <c r="X10763"/>
      <c r="Y10763"/>
      <c r="DD10763"/>
    </row>
    <row r="10764" spans="2:108" x14ac:dyDescent="0.3">
      <c r="B10764"/>
      <c r="C10764"/>
      <c r="E10764"/>
      <c r="F10764"/>
      <c r="G10764"/>
      <c r="H10764"/>
      <c r="I10764"/>
      <c r="K10764"/>
      <c r="N10764"/>
      <c r="U10764"/>
      <c r="V10764"/>
      <c r="X10764"/>
    </row>
    <row r="10765" spans="2:108" x14ac:dyDescent="0.3">
      <c r="B10765"/>
      <c r="C10765"/>
      <c r="E10765"/>
      <c r="F10765"/>
      <c r="G10765"/>
      <c r="H10765"/>
      <c r="I10765"/>
      <c r="K10765"/>
      <c r="N10765"/>
      <c r="U10765"/>
      <c r="V10765"/>
      <c r="X10765"/>
      <c r="DD10765"/>
    </row>
    <row r="10766" spans="2:108" x14ac:dyDescent="0.3">
      <c r="B10766"/>
      <c r="C10766"/>
      <c r="E10766"/>
      <c r="F10766"/>
      <c r="G10766"/>
      <c r="H10766"/>
      <c r="I10766"/>
      <c r="K10766"/>
      <c r="N10766"/>
      <c r="U10766"/>
      <c r="V10766"/>
      <c r="X10766"/>
      <c r="Y10766"/>
    </row>
    <row r="10767" spans="2:108" x14ac:dyDescent="0.3">
      <c r="B10767"/>
      <c r="C10767"/>
      <c r="E10767"/>
      <c r="F10767"/>
      <c r="G10767"/>
      <c r="H10767"/>
      <c r="I10767"/>
      <c r="K10767"/>
      <c r="N10767"/>
      <c r="U10767"/>
      <c r="V10767"/>
      <c r="X10767"/>
      <c r="Y10767"/>
    </row>
    <row r="10768" spans="2:108" x14ac:dyDescent="0.3">
      <c r="B10768"/>
      <c r="C10768"/>
      <c r="E10768"/>
      <c r="F10768"/>
      <c r="G10768"/>
      <c r="H10768"/>
      <c r="I10768"/>
      <c r="K10768"/>
      <c r="N10768"/>
      <c r="U10768"/>
      <c r="V10768"/>
      <c r="X10768"/>
    </row>
    <row r="10769" spans="2:108" x14ac:dyDescent="0.3">
      <c r="B10769"/>
      <c r="C10769"/>
      <c r="E10769"/>
      <c r="F10769"/>
      <c r="G10769"/>
      <c r="H10769"/>
      <c r="I10769"/>
      <c r="K10769"/>
      <c r="N10769"/>
      <c r="U10769"/>
      <c r="V10769"/>
      <c r="X10769"/>
      <c r="DD10769"/>
    </row>
    <row r="10770" spans="2:108" x14ac:dyDescent="0.3">
      <c r="B10770"/>
      <c r="C10770"/>
      <c r="E10770"/>
      <c r="F10770"/>
      <c r="G10770"/>
      <c r="H10770"/>
      <c r="I10770"/>
      <c r="K10770"/>
      <c r="N10770"/>
      <c r="U10770"/>
      <c r="V10770"/>
      <c r="X10770"/>
      <c r="DD10770"/>
    </row>
    <row r="10771" spans="2:108" x14ac:dyDescent="0.3">
      <c r="B10771"/>
      <c r="C10771"/>
      <c r="E10771"/>
      <c r="F10771"/>
      <c r="G10771"/>
      <c r="H10771"/>
      <c r="I10771"/>
      <c r="K10771"/>
      <c r="N10771"/>
      <c r="U10771"/>
      <c r="V10771"/>
      <c r="X10771"/>
      <c r="Y10771"/>
    </row>
    <row r="10772" spans="2:108" x14ac:dyDescent="0.3">
      <c r="B10772"/>
      <c r="C10772"/>
      <c r="E10772"/>
      <c r="F10772"/>
      <c r="G10772"/>
      <c r="H10772"/>
      <c r="I10772"/>
      <c r="K10772"/>
      <c r="N10772"/>
      <c r="U10772"/>
      <c r="V10772"/>
      <c r="X10772"/>
      <c r="DD10772"/>
    </row>
    <row r="10773" spans="2:108" x14ac:dyDescent="0.3">
      <c r="B10773"/>
      <c r="C10773"/>
      <c r="E10773"/>
      <c r="F10773"/>
      <c r="G10773"/>
      <c r="H10773"/>
      <c r="I10773"/>
      <c r="K10773"/>
      <c r="N10773"/>
      <c r="U10773"/>
      <c r="V10773"/>
      <c r="X10773"/>
    </row>
    <row r="10774" spans="2:108" x14ac:dyDescent="0.3">
      <c r="B10774"/>
      <c r="C10774"/>
      <c r="E10774"/>
      <c r="F10774"/>
      <c r="G10774"/>
      <c r="H10774"/>
      <c r="I10774"/>
      <c r="K10774"/>
      <c r="N10774"/>
      <c r="U10774"/>
      <c r="V10774"/>
      <c r="X10774"/>
      <c r="Y10774"/>
    </row>
    <row r="10775" spans="2:108" x14ac:dyDescent="0.3">
      <c r="B10775"/>
      <c r="C10775"/>
      <c r="E10775"/>
      <c r="F10775"/>
      <c r="G10775"/>
      <c r="H10775"/>
      <c r="I10775"/>
      <c r="K10775"/>
      <c r="N10775"/>
      <c r="O10775"/>
      <c r="P10775"/>
      <c r="U10775"/>
      <c r="V10775"/>
      <c r="X10775"/>
      <c r="DD10775"/>
    </row>
    <row r="10776" spans="2:108" x14ac:dyDescent="0.3">
      <c r="B10776"/>
      <c r="C10776"/>
      <c r="E10776"/>
      <c r="F10776"/>
      <c r="G10776"/>
      <c r="H10776"/>
      <c r="I10776"/>
      <c r="K10776"/>
      <c r="N10776"/>
      <c r="U10776"/>
      <c r="V10776"/>
      <c r="X10776"/>
    </row>
    <row r="10777" spans="2:108" x14ac:dyDescent="0.3">
      <c r="B10777"/>
      <c r="C10777"/>
      <c r="E10777"/>
      <c r="F10777"/>
      <c r="G10777"/>
      <c r="H10777"/>
      <c r="I10777"/>
      <c r="K10777"/>
      <c r="N10777"/>
      <c r="O10777"/>
      <c r="P10777"/>
      <c r="U10777"/>
      <c r="V10777"/>
      <c r="X10777"/>
      <c r="DD10777"/>
    </row>
    <row r="10778" spans="2:108" x14ac:dyDescent="0.3">
      <c r="B10778"/>
      <c r="C10778"/>
      <c r="E10778"/>
      <c r="F10778"/>
      <c r="G10778"/>
      <c r="H10778"/>
      <c r="I10778"/>
      <c r="K10778"/>
      <c r="N10778"/>
      <c r="O10778"/>
      <c r="P10778"/>
      <c r="U10778"/>
      <c r="V10778"/>
      <c r="X10778"/>
      <c r="DD10778"/>
    </row>
    <row r="10779" spans="2:108" x14ac:dyDescent="0.3">
      <c r="B10779"/>
      <c r="C10779"/>
      <c r="E10779"/>
      <c r="F10779"/>
      <c r="G10779"/>
      <c r="H10779"/>
      <c r="I10779"/>
      <c r="K10779"/>
      <c r="N10779"/>
      <c r="U10779"/>
      <c r="V10779"/>
      <c r="X10779"/>
      <c r="Y10779"/>
    </row>
    <row r="10780" spans="2:108" x14ac:dyDescent="0.3">
      <c r="B10780"/>
      <c r="C10780"/>
      <c r="E10780"/>
      <c r="F10780"/>
      <c r="G10780"/>
      <c r="H10780"/>
      <c r="I10780"/>
      <c r="K10780"/>
      <c r="N10780"/>
      <c r="U10780"/>
      <c r="V10780"/>
      <c r="X10780"/>
      <c r="DD10780"/>
    </row>
    <row r="10781" spans="2:108" x14ac:dyDescent="0.3">
      <c r="B10781"/>
      <c r="C10781"/>
      <c r="E10781"/>
      <c r="F10781"/>
      <c r="G10781"/>
      <c r="H10781"/>
      <c r="I10781"/>
      <c r="K10781"/>
      <c r="N10781"/>
      <c r="U10781"/>
      <c r="V10781"/>
      <c r="X10781"/>
      <c r="DD10781"/>
    </row>
    <row r="10782" spans="2:108" x14ac:dyDescent="0.3">
      <c r="B10782"/>
      <c r="C10782"/>
      <c r="E10782"/>
      <c r="F10782"/>
      <c r="G10782"/>
      <c r="H10782"/>
      <c r="I10782"/>
      <c r="K10782"/>
      <c r="N10782"/>
      <c r="U10782"/>
      <c r="V10782"/>
      <c r="X10782"/>
    </row>
    <row r="10783" spans="2:108" x14ac:dyDescent="0.3">
      <c r="B10783"/>
      <c r="C10783"/>
      <c r="E10783"/>
      <c r="F10783"/>
      <c r="G10783"/>
      <c r="H10783"/>
      <c r="I10783"/>
      <c r="K10783"/>
      <c r="N10783"/>
      <c r="U10783"/>
      <c r="V10783"/>
      <c r="X10783"/>
      <c r="Y10783"/>
    </row>
    <row r="10784" spans="2:108" x14ac:dyDescent="0.3">
      <c r="B10784"/>
      <c r="C10784"/>
      <c r="E10784"/>
      <c r="F10784"/>
      <c r="G10784"/>
      <c r="H10784"/>
      <c r="I10784"/>
      <c r="K10784"/>
      <c r="N10784"/>
      <c r="U10784"/>
      <c r="V10784"/>
      <c r="X10784"/>
      <c r="Y10784"/>
      <c r="DD10784"/>
    </row>
    <row r="10785" spans="2:108" x14ac:dyDescent="0.3">
      <c r="B10785"/>
      <c r="C10785"/>
      <c r="E10785"/>
      <c r="F10785"/>
      <c r="G10785"/>
      <c r="H10785"/>
      <c r="I10785"/>
      <c r="K10785"/>
      <c r="N10785"/>
      <c r="U10785"/>
      <c r="V10785"/>
      <c r="X10785"/>
    </row>
    <row r="10786" spans="2:108" x14ac:dyDescent="0.3">
      <c r="B10786"/>
      <c r="C10786"/>
      <c r="E10786"/>
      <c r="F10786"/>
      <c r="G10786"/>
      <c r="H10786"/>
      <c r="I10786"/>
      <c r="K10786"/>
      <c r="N10786"/>
      <c r="U10786"/>
      <c r="V10786"/>
      <c r="X10786"/>
    </row>
    <row r="10787" spans="2:108" x14ac:dyDescent="0.3">
      <c r="B10787"/>
      <c r="C10787"/>
      <c r="E10787"/>
      <c r="F10787"/>
      <c r="G10787"/>
      <c r="H10787"/>
      <c r="I10787"/>
      <c r="K10787"/>
      <c r="N10787"/>
      <c r="U10787"/>
      <c r="V10787"/>
      <c r="X10787"/>
      <c r="DD10787"/>
    </row>
    <row r="10788" spans="2:108" x14ac:dyDescent="0.3">
      <c r="B10788"/>
      <c r="C10788"/>
      <c r="E10788"/>
      <c r="F10788"/>
      <c r="G10788"/>
      <c r="H10788"/>
      <c r="I10788"/>
      <c r="K10788"/>
      <c r="N10788"/>
      <c r="O10788"/>
      <c r="P10788"/>
      <c r="U10788"/>
      <c r="V10788"/>
      <c r="X10788"/>
      <c r="DD10788"/>
    </row>
    <row r="10789" spans="2:108" x14ac:dyDescent="0.3">
      <c r="B10789"/>
      <c r="C10789"/>
      <c r="E10789"/>
      <c r="F10789"/>
      <c r="G10789"/>
      <c r="H10789"/>
      <c r="I10789"/>
      <c r="K10789"/>
      <c r="N10789"/>
      <c r="O10789"/>
      <c r="P10789"/>
      <c r="U10789"/>
      <c r="V10789"/>
      <c r="X10789"/>
      <c r="DD10789"/>
    </row>
    <row r="10790" spans="2:108" x14ac:dyDescent="0.3">
      <c r="B10790"/>
      <c r="C10790"/>
      <c r="E10790"/>
      <c r="F10790"/>
      <c r="G10790"/>
      <c r="H10790"/>
      <c r="I10790"/>
      <c r="K10790"/>
      <c r="N10790"/>
      <c r="U10790"/>
      <c r="V10790"/>
      <c r="X10790"/>
      <c r="Y10790"/>
    </row>
    <row r="10791" spans="2:108" x14ac:dyDescent="0.3">
      <c r="B10791"/>
      <c r="C10791"/>
      <c r="E10791"/>
      <c r="F10791"/>
      <c r="G10791"/>
      <c r="H10791"/>
      <c r="I10791"/>
      <c r="K10791"/>
      <c r="N10791"/>
      <c r="U10791"/>
      <c r="V10791"/>
      <c r="X10791"/>
    </row>
    <row r="10792" spans="2:108" x14ac:dyDescent="0.3">
      <c r="B10792"/>
      <c r="C10792"/>
      <c r="E10792"/>
      <c r="F10792"/>
      <c r="G10792"/>
      <c r="H10792"/>
      <c r="I10792"/>
      <c r="K10792"/>
      <c r="N10792"/>
      <c r="U10792"/>
      <c r="V10792"/>
      <c r="X10792"/>
      <c r="DD10792"/>
    </row>
    <row r="10793" spans="2:108" x14ac:dyDescent="0.3">
      <c r="B10793"/>
      <c r="C10793"/>
      <c r="E10793"/>
      <c r="F10793"/>
      <c r="G10793"/>
      <c r="H10793"/>
      <c r="I10793"/>
      <c r="K10793"/>
      <c r="N10793"/>
      <c r="U10793"/>
      <c r="V10793"/>
      <c r="X10793"/>
      <c r="Y10793"/>
      <c r="DD10793"/>
    </row>
    <row r="10794" spans="2:108" x14ac:dyDescent="0.3">
      <c r="B10794"/>
      <c r="C10794"/>
      <c r="E10794"/>
      <c r="F10794"/>
      <c r="G10794"/>
      <c r="H10794"/>
      <c r="I10794"/>
      <c r="K10794"/>
      <c r="N10794"/>
      <c r="O10794"/>
      <c r="P10794"/>
      <c r="U10794"/>
      <c r="V10794"/>
      <c r="X10794"/>
      <c r="DD10794"/>
    </row>
    <row r="10795" spans="2:108" x14ac:dyDescent="0.3">
      <c r="B10795"/>
      <c r="C10795"/>
      <c r="E10795"/>
      <c r="F10795"/>
      <c r="G10795"/>
      <c r="H10795"/>
      <c r="I10795"/>
      <c r="K10795"/>
      <c r="N10795"/>
      <c r="U10795"/>
      <c r="V10795"/>
      <c r="X10795"/>
      <c r="DD10795"/>
    </row>
    <row r="10796" spans="2:108" x14ac:dyDescent="0.3">
      <c r="B10796"/>
      <c r="C10796"/>
      <c r="E10796"/>
      <c r="F10796"/>
      <c r="G10796"/>
      <c r="H10796"/>
      <c r="I10796"/>
      <c r="K10796"/>
      <c r="N10796"/>
      <c r="U10796"/>
      <c r="V10796"/>
      <c r="X10796"/>
      <c r="DD10796"/>
    </row>
    <row r="10797" spans="2:108" x14ac:dyDescent="0.3">
      <c r="B10797"/>
      <c r="C10797"/>
      <c r="E10797"/>
      <c r="F10797"/>
      <c r="G10797"/>
      <c r="H10797"/>
      <c r="I10797"/>
      <c r="K10797"/>
      <c r="N10797"/>
      <c r="U10797"/>
      <c r="V10797"/>
      <c r="X10797"/>
      <c r="Y10797"/>
    </row>
    <row r="10798" spans="2:108" x14ac:dyDescent="0.3">
      <c r="B10798"/>
      <c r="C10798"/>
      <c r="E10798"/>
      <c r="F10798"/>
      <c r="G10798"/>
      <c r="H10798"/>
      <c r="I10798"/>
      <c r="K10798"/>
      <c r="N10798"/>
      <c r="U10798"/>
      <c r="V10798"/>
      <c r="X10798"/>
    </row>
    <row r="10799" spans="2:108" x14ac:dyDescent="0.3">
      <c r="B10799"/>
      <c r="C10799"/>
      <c r="E10799"/>
      <c r="F10799"/>
      <c r="G10799"/>
      <c r="H10799"/>
      <c r="I10799"/>
      <c r="K10799"/>
      <c r="N10799"/>
      <c r="U10799"/>
      <c r="V10799"/>
      <c r="X10799"/>
    </row>
    <row r="10800" spans="2:108" x14ac:dyDescent="0.3">
      <c r="B10800"/>
      <c r="C10800"/>
      <c r="E10800"/>
      <c r="F10800"/>
      <c r="G10800"/>
      <c r="H10800"/>
      <c r="I10800"/>
      <c r="K10800"/>
      <c r="N10800"/>
      <c r="O10800"/>
      <c r="P10800"/>
      <c r="U10800"/>
      <c r="V10800"/>
      <c r="X10800"/>
      <c r="DD10800"/>
    </row>
    <row r="10801" spans="2:108" x14ac:dyDescent="0.3">
      <c r="B10801"/>
      <c r="C10801"/>
      <c r="E10801"/>
      <c r="F10801"/>
      <c r="G10801"/>
      <c r="H10801"/>
      <c r="I10801"/>
      <c r="K10801"/>
      <c r="N10801"/>
      <c r="U10801"/>
      <c r="V10801"/>
      <c r="X10801"/>
    </row>
    <row r="10802" spans="2:108" x14ac:dyDescent="0.3">
      <c r="B10802"/>
      <c r="C10802"/>
      <c r="E10802"/>
      <c r="F10802"/>
      <c r="G10802"/>
      <c r="H10802"/>
      <c r="I10802"/>
      <c r="K10802"/>
      <c r="N10802"/>
      <c r="O10802"/>
      <c r="P10802"/>
      <c r="U10802"/>
      <c r="V10802"/>
      <c r="X10802"/>
      <c r="DD10802"/>
    </row>
    <row r="10803" spans="2:108" x14ac:dyDescent="0.3">
      <c r="B10803"/>
      <c r="C10803"/>
      <c r="E10803"/>
      <c r="F10803"/>
      <c r="G10803"/>
      <c r="H10803"/>
      <c r="I10803"/>
      <c r="K10803"/>
      <c r="N10803"/>
      <c r="U10803"/>
      <c r="V10803"/>
      <c r="X10803"/>
      <c r="Y10803"/>
    </row>
    <row r="10804" spans="2:108" x14ac:dyDescent="0.3">
      <c r="B10804"/>
      <c r="C10804"/>
      <c r="E10804"/>
      <c r="F10804"/>
      <c r="G10804"/>
      <c r="I10804"/>
      <c r="K10804"/>
      <c r="N10804"/>
      <c r="U10804"/>
      <c r="V10804"/>
      <c r="X10804"/>
      <c r="Y10804"/>
      <c r="DD10804"/>
    </row>
    <row r="10805" spans="2:108" x14ac:dyDescent="0.3">
      <c r="B10805"/>
      <c r="C10805"/>
      <c r="E10805"/>
      <c r="F10805"/>
      <c r="G10805"/>
      <c r="H10805"/>
      <c r="I10805"/>
      <c r="K10805"/>
      <c r="N10805"/>
      <c r="U10805"/>
      <c r="V10805"/>
      <c r="X10805"/>
      <c r="DD10805"/>
    </row>
    <row r="10806" spans="2:108" x14ac:dyDescent="0.3">
      <c r="B10806"/>
      <c r="C10806"/>
      <c r="E10806"/>
      <c r="F10806"/>
      <c r="G10806"/>
      <c r="H10806"/>
      <c r="I10806"/>
      <c r="K10806"/>
      <c r="N10806"/>
      <c r="O10806"/>
      <c r="P10806"/>
      <c r="U10806"/>
      <c r="V10806"/>
      <c r="X10806"/>
      <c r="DD10806"/>
    </row>
    <row r="10807" spans="2:108" x14ac:dyDescent="0.3">
      <c r="B10807"/>
      <c r="C10807"/>
      <c r="E10807"/>
      <c r="F10807"/>
      <c r="G10807"/>
      <c r="H10807"/>
      <c r="I10807"/>
      <c r="K10807"/>
      <c r="N10807"/>
      <c r="U10807"/>
      <c r="V10807"/>
      <c r="X10807"/>
      <c r="Y10807"/>
      <c r="DD10807"/>
    </row>
    <row r="10808" spans="2:108" x14ac:dyDescent="0.3">
      <c r="B10808"/>
      <c r="C10808"/>
      <c r="E10808"/>
      <c r="F10808"/>
      <c r="G10808"/>
      <c r="H10808"/>
      <c r="I10808"/>
      <c r="K10808"/>
      <c r="N10808"/>
      <c r="O10808"/>
      <c r="P10808"/>
      <c r="U10808"/>
      <c r="V10808"/>
      <c r="X10808"/>
      <c r="DD10808"/>
    </row>
    <row r="10809" spans="2:108" x14ac:dyDescent="0.3">
      <c r="B10809"/>
      <c r="C10809"/>
      <c r="E10809"/>
      <c r="F10809"/>
      <c r="G10809"/>
      <c r="H10809"/>
      <c r="I10809"/>
      <c r="K10809"/>
      <c r="N10809"/>
      <c r="U10809"/>
      <c r="V10809"/>
      <c r="X10809"/>
      <c r="DD10809"/>
    </row>
    <row r="10810" spans="2:108" x14ac:dyDescent="0.3">
      <c r="B10810"/>
      <c r="C10810"/>
      <c r="E10810"/>
      <c r="F10810"/>
      <c r="G10810"/>
      <c r="H10810"/>
      <c r="I10810"/>
      <c r="K10810"/>
      <c r="N10810"/>
      <c r="U10810"/>
      <c r="V10810"/>
      <c r="X10810"/>
    </row>
    <row r="10811" spans="2:108" x14ac:dyDescent="0.3">
      <c r="B10811"/>
      <c r="C10811"/>
      <c r="E10811"/>
      <c r="F10811"/>
      <c r="G10811"/>
      <c r="H10811"/>
      <c r="I10811"/>
      <c r="K10811"/>
      <c r="N10811"/>
      <c r="U10811"/>
      <c r="V10811"/>
      <c r="X10811"/>
    </row>
    <row r="10812" spans="2:108" x14ac:dyDescent="0.3">
      <c r="B10812"/>
      <c r="C10812"/>
      <c r="E10812"/>
      <c r="F10812"/>
      <c r="G10812"/>
      <c r="H10812"/>
      <c r="I10812"/>
      <c r="K10812"/>
      <c r="N10812"/>
      <c r="O10812"/>
      <c r="P10812"/>
      <c r="U10812"/>
      <c r="V10812"/>
      <c r="X10812"/>
      <c r="DD10812"/>
    </row>
    <row r="10813" spans="2:108" x14ac:dyDescent="0.3">
      <c r="B10813"/>
      <c r="C10813"/>
      <c r="E10813"/>
      <c r="F10813"/>
      <c r="G10813"/>
      <c r="H10813"/>
      <c r="I10813"/>
      <c r="K10813"/>
      <c r="N10813"/>
      <c r="U10813"/>
      <c r="V10813"/>
      <c r="X10813"/>
      <c r="Y10813"/>
    </row>
    <row r="10814" spans="2:108" x14ac:dyDescent="0.3">
      <c r="B10814"/>
      <c r="C10814"/>
      <c r="E10814"/>
      <c r="F10814"/>
      <c r="G10814"/>
      <c r="H10814"/>
      <c r="I10814"/>
      <c r="K10814"/>
      <c r="N10814"/>
      <c r="U10814"/>
      <c r="V10814"/>
      <c r="X10814"/>
    </row>
    <row r="10815" spans="2:108" x14ac:dyDescent="0.3">
      <c r="B10815"/>
      <c r="C10815"/>
      <c r="E10815"/>
      <c r="F10815"/>
      <c r="G10815"/>
      <c r="H10815"/>
      <c r="I10815"/>
      <c r="K10815"/>
      <c r="N10815"/>
      <c r="U10815"/>
      <c r="V10815"/>
      <c r="X10815"/>
      <c r="Y10815"/>
    </row>
    <row r="10816" spans="2:108" x14ac:dyDescent="0.3">
      <c r="B10816"/>
      <c r="C10816"/>
      <c r="E10816"/>
      <c r="F10816"/>
      <c r="G10816"/>
      <c r="H10816"/>
      <c r="I10816"/>
      <c r="K10816"/>
      <c r="N10816"/>
      <c r="O10816"/>
      <c r="P10816"/>
      <c r="U10816"/>
      <c r="V10816"/>
      <c r="X10816"/>
      <c r="DD10816"/>
    </row>
    <row r="10817" spans="2:108" x14ac:dyDescent="0.3">
      <c r="B10817"/>
      <c r="C10817"/>
      <c r="E10817"/>
      <c r="F10817"/>
      <c r="G10817"/>
      <c r="H10817"/>
      <c r="I10817"/>
      <c r="K10817"/>
      <c r="N10817"/>
      <c r="U10817"/>
      <c r="V10817"/>
      <c r="X10817"/>
      <c r="DD10817"/>
    </row>
    <row r="10818" spans="2:108" x14ac:dyDescent="0.3">
      <c r="B10818"/>
      <c r="C10818"/>
      <c r="E10818"/>
      <c r="F10818"/>
      <c r="G10818"/>
      <c r="H10818"/>
      <c r="I10818"/>
      <c r="K10818"/>
      <c r="N10818"/>
      <c r="O10818"/>
      <c r="P10818"/>
      <c r="U10818"/>
      <c r="V10818"/>
      <c r="X10818"/>
      <c r="DD10818"/>
    </row>
    <row r="10819" spans="2:108" x14ac:dyDescent="0.3">
      <c r="B10819"/>
      <c r="C10819"/>
      <c r="E10819"/>
      <c r="F10819"/>
      <c r="G10819"/>
      <c r="H10819"/>
      <c r="I10819"/>
      <c r="K10819"/>
      <c r="N10819"/>
      <c r="O10819"/>
      <c r="P10819"/>
      <c r="U10819"/>
      <c r="V10819"/>
      <c r="X10819"/>
      <c r="DD10819"/>
    </row>
    <row r="10820" spans="2:108" x14ac:dyDescent="0.3">
      <c r="B10820"/>
      <c r="C10820"/>
      <c r="E10820"/>
      <c r="F10820"/>
      <c r="G10820"/>
      <c r="H10820"/>
      <c r="I10820"/>
      <c r="K10820"/>
      <c r="N10820"/>
      <c r="U10820"/>
      <c r="V10820"/>
      <c r="X10820"/>
    </row>
    <row r="10821" spans="2:108" x14ac:dyDescent="0.3">
      <c r="B10821"/>
      <c r="C10821"/>
      <c r="E10821"/>
      <c r="F10821"/>
      <c r="G10821"/>
      <c r="I10821"/>
      <c r="K10821"/>
      <c r="N10821"/>
      <c r="U10821"/>
      <c r="V10821"/>
      <c r="X10821"/>
      <c r="Y10821"/>
      <c r="DD10821"/>
    </row>
    <row r="10822" spans="2:108" x14ac:dyDescent="0.3">
      <c r="B10822"/>
      <c r="C10822"/>
      <c r="E10822"/>
      <c r="F10822"/>
      <c r="G10822"/>
      <c r="H10822"/>
      <c r="I10822"/>
      <c r="K10822"/>
      <c r="N10822"/>
      <c r="U10822"/>
      <c r="V10822"/>
      <c r="X10822"/>
      <c r="DD10822"/>
    </row>
    <row r="10823" spans="2:108" x14ac:dyDescent="0.3">
      <c r="B10823"/>
      <c r="C10823"/>
      <c r="E10823"/>
      <c r="F10823"/>
      <c r="G10823"/>
      <c r="H10823"/>
      <c r="I10823"/>
      <c r="K10823"/>
      <c r="N10823"/>
      <c r="U10823"/>
      <c r="V10823"/>
      <c r="X10823"/>
      <c r="Y10823"/>
    </row>
    <row r="10824" spans="2:108" x14ac:dyDescent="0.3">
      <c r="B10824"/>
      <c r="C10824"/>
      <c r="E10824"/>
      <c r="F10824"/>
      <c r="G10824"/>
      <c r="H10824"/>
      <c r="I10824"/>
      <c r="K10824"/>
      <c r="N10824"/>
      <c r="U10824"/>
      <c r="V10824"/>
      <c r="X10824"/>
      <c r="DD10824"/>
    </row>
    <row r="10825" spans="2:108" x14ac:dyDescent="0.3">
      <c r="B10825"/>
      <c r="C10825"/>
      <c r="E10825"/>
      <c r="F10825"/>
      <c r="G10825"/>
      <c r="H10825"/>
      <c r="I10825"/>
      <c r="K10825"/>
      <c r="N10825"/>
      <c r="U10825"/>
      <c r="V10825"/>
      <c r="X10825"/>
    </row>
    <row r="10826" spans="2:108" x14ac:dyDescent="0.3">
      <c r="B10826"/>
      <c r="C10826"/>
      <c r="E10826"/>
      <c r="F10826"/>
      <c r="G10826"/>
      <c r="H10826"/>
      <c r="I10826"/>
      <c r="K10826"/>
      <c r="N10826"/>
      <c r="U10826"/>
      <c r="V10826"/>
      <c r="X10826"/>
    </row>
    <row r="10827" spans="2:108" x14ac:dyDescent="0.3">
      <c r="B10827"/>
      <c r="C10827"/>
      <c r="E10827"/>
      <c r="F10827"/>
      <c r="G10827"/>
      <c r="H10827"/>
      <c r="I10827"/>
      <c r="K10827"/>
      <c r="N10827"/>
      <c r="U10827"/>
      <c r="V10827"/>
      <c r="X10827"/>
      <c r="DD10827"/>
    </row>
    <row r="10828" spans="2:108" x14ac:dyDescent="0.3">
      <c r="B10828"/>
      <c r="C10828"/>
      <c r="E10828"/>
      <c r="F10828"/>
      <c r="G10828"/>
      <c r="H10828"/>
      <c r="I10828"/>
      <c r="K10828"/>
      <c r="N10828"/>
      <c r="U10828"/>
      <c r="V10828"/>
      <c r="X10828"/>
      <c r="DD10828"/>
    </row>
    <row r="10829" spans="2:108" x14ac:dyDescent="0.3">
      <c r="B10829"/>
      <c r="C10829"/>
      <c r="E10829"/>
      <c r="F10829"/>
      <c r="G10829"/>
      <c r="H10829"/>
      <c r="I10829"/>
      <c r="K10829"/>
      <c r="N10829"/>
      <c r="O10829"/>
      <c r="P10829"/>
      <c r="U10829"/>
      <c r="V10829"/>
      <c r="X10829"/>
      <c r="DD10829"/>
    </row>
    <row r="10830" spans="2:108" x14ac:dyDescent="0.3">
      <c r="B10830"/>
      <c r="C10830"/>
      <c r="E10830"/>
      <c r="F10830"/>
      <c r="G10830"/>
      <c r="H10830"/>
      <c r="I10830"/>
      <c r="K10830"/>
      <c r="N10830"/>
      <c r="U10830"/>
      <c r="V10830"/>
      <c r="X10830"/>
    </row>
    <row r="10831" spans="2:108" x14ac:dyDescent="0.3">
      <c r="B10831"/>
      <c r="C10831"/>
      <c r="E10831"/>
      <c r="F10831"/>
      <c r="G10831"/>
      <c r="H10831"/>
      <c r="I10831"/>
      <c r="K10831"/>
      <c r="N10831"/>
      <c r="U10831"/>
      <c r="V10831"/>
      <c r="X10831"/>
    </row>
    <row r="10832" spans="2:108" x14ac:dyDescent="0.3">
      <c r="B10832"/>
      <c r="C10832"/>
      <c r="E10832"/>
      <c r="F10832"/>
      <c r="G10832"/>
      <c r="H10832"/>
      <c r="I10832"/>
      <c r="K10832"/>
      <c r="N10832"/>
      <c r="U10832"/>
      <c r="V10832"/>
      <c r="X10832"/>
      <c r="Y10832"/>
    </row>
    <row r="10833" spans="2:108" x14ac:dyDescent="0.3">
      <c r="B10833"/>
      <c r="C10833"/>
      <c r="E10833"/>
      <c r="F10833"/>
      <c r="G10833"/>
      <c r="H10833"/>
      <c r="I10833"/>
      <c r="K10833"/>
      <c r="N10833"/>
      <c r="U10833"/>
      <c r="V10833"/>
      <c r="X10833"/>
      <c r="DD10833"/>
    </row>
    <row r="10834" spans="2:108" x14ac:dyDescent="0.3">
      <c r="B10834"/>
      <c r="C10834"/>
      <c r="E10834"/>
      <c r="F10834"/>
      <c r="G10834"/>
      <c r="H10834"/>
      <c r="I10834"/>
      <c r="K10834"/>
      <c r="N10834"/>
      <c r="U10834"/>
      <c r="V10834"/>
      <c r="X10834"/>
    </row>
    <row r="10835" spans="2:108" x14ac:dyDescent="0.3">
      <c r="B10835"/>
      <c r="C10835"/>
      <c r="E10835"/>
      <c r="F10835"/>
      <c r="G10835"/>
      <c r="H10835"/>
      <c r="I10835"/>
      <c r="K10835"/>
      <c r="N10835"/>
      <c r="U10835"/>
      <c r="V10835"/>
      <c r="X10835"/>
      <c r="DD10835"/>
    </row>
    <row r="10836" spans="2:108" x14ac:dyDescent="0.3">
      <c r="B10836"/>
      <c r="C10836"/>
      <c r="E10836"/>
      <c r="F10836"/>
      <c r="G10836"/>
      <c r="H10836"/>
      <c r="I10836"/>
      <c r="K10836"/>
      <c r="N10836"/>
      <c r="O10836"/>
      <c r="P10836"/>
      <c r="U10836"/>
      <c r="V10836"/>
      <c r="X10836"/>
      <c r="DD10836"/>
    </row>
    <row r="10837" spans="2:108" x14ac:dyDescent="0.3">
      <c r="B10837"/>
      <c r="C10837"/>
      <c r="E10837"/>
      <c r="F10837"/>
      <c r="G10837"/>
      <c r="H10837"/>
      <c r="I10837"/>
      <c r="K10837"/>
      <c r="N10837"/>
      <c r="O10837"/>
      <c r="P10837"/>
      <c r="Q10837"/>
      <c r="U10837"/>
      <c r="V10837"/>
      <c r="X10837"/>
      <c r="DD10837"/>
    </row>
    <row r="10838" spans="2:108" x14ac:dyDescent="0.3">
      <c r="B10838"/>
      <c r="C10838"/>
      <c r="E10838"/>
      <c r="F10838"/>
      <c r="G10838"/>
      <c r="H10838"/>
      <c r="I10838"/>
      <c r="K10838"/>
      <c r="N10838"/>
      <c r="U10838"/>
      <c r="V10838"/>
      <c r="X10838"/>
      <c r="DD10838"/>
    </row>
    <row r="10839" spans="2:108" x14ac:dyDescent="0.3">
      <c r="B10839"/>
      <c r="C10839"/>
      <c r="E10839"/>
      <c r="F10839"/>
      <c r="G10839"/>
      <c r="H10839"/>
      <c r="I10839"/>
      <c r="K10839"/>
      <c r="N10839"/>
      <c r="U10839"/>
      <c r="V10839"/>
      <c r="X10839"/>
      <c r="DD10839"/>
    </row>
    <row r="10840" spans="2:108" x14ac:dyDescent="0.3">
      <c r="B10840"/>
      <c r="C10840"/>
      <c r="E10840"/>
      <c r="F10840"/>
      <c r="G10840"/>
      <c r="H10840"/>
      <c r="I10840"/>
      <c r="K10840"/>
      <c r="N10840"/>
      <c r="O10840"/>
      <c r="P10840"/>
      <c r="Q10840"/>
      <c r="U10840"/>
      <c r="V10840"/>
      <c r="X10840"/>
      <c r="Y10840"/>
    </row>
    <row r="10841" spans="2:108" x14ac:dyDescent="0.3">
      <c r="B10841"/>
      <c r="C10841"/>
      <c r="E10841"/>
      <c r="F10841"/>
      <c r="G10841"/>
      <c r="H10841"/>
      <c r="I10841"/>
      <c r="K10841"/>
      <c r="N10841"/>
      <c r="U10841"/>
      <c r="V10841"/>
      <c r="X10841"/>
    </row>
    <row r="10842" spans="2:108" x14ac:dyDescent="0.3">
      <c r="B10842"/>
      <c r="C10842"/>
      <c r="E10842"/>
      <c r="F10842"/>
      <c r="G10842"/>
      <c r="H10842"/>
      <c r="I10842"/>
      <c r="K10842"/>
      <c r="N10842"/>
      <c r="U10842"/>
      <c r="V10842"/>
      <c r="X10842"/>
      <c r="DD10842"/>
    </row>
    <row r="10843" spans="2:108" x14ac:dyDescent="0.3">
      <c r="B10843"/>
      <c r="C10843"/>
      <c r="E10843"/>
      <c r="F10843"/>
      <c r="G10843"/>
      <c r="H10843"/>
      <c r="I10843"/>
      <c r="K10843"/>
      <c r="N10843"/>
      <c r="U10843"/>
      <c r="V10843"/>
      <c r="X10843"/>
    </row>
    <row r="10844" spans="2:108" x14ac:dyDescent="0.3">
      <c r="B10844"/>
      <c r="C10844"/>
      <c r="E10844"/>
      <c r="F10844"/>
      <c r="G10844"/>
      <c r="H10844"/>
      <c r="I10844"/>
      <c r="K10844"/>
      <c r="N10844"/>
      <c r="U10844"/>
      <c r="V10844"/>
      <c r="X10844"/>
      <c r="DD10844"/>
    </row>
    <row r="10845" spans="2:108" x14ac:dyDescent="0.3">
      <c r="B10845"/>
      <c r="C10845"/>
      <c r="E10845"/>
      <c r="F10845"/>
      <c r="G10845"/>
      <c r="H10845"/>
      <c r="I10845"/>
      <c r="K10845"/>
      <c r="N10845"/>
      <c r="U10845"/>
      <c r="V10845"/>
      <c r="X10845"/>
    </row>
    <row r="10846" spans="2:108" x14ac:dyDescent="0.3">
      <c r="B10846"/>
      <c r="C10846"/>
      <c r="E10846"/>
      <c r="F10846"/>
      <c r="G10846"/>
      <c r="H10846"/>
      <c r="I10846"/>
      <c r="K10846"/>
      <c r="N10846"/>
      <c r="U10846"/>
      <c r="V10846"/>
      <c r="X10846"/>
    </row>
    <row r="10847" spans="2:108" x14ac:dyDescent="0.3">
      <c r="B10847"/>
      <c r="C10847"/>
      <c r="E10847"/>
      <c r="F10847"/>
      <c r="G10847"/>
      <c r="H10847"/>
      <c r="I10847"/>
      <c r="K10847"/>
      <c r="N10847"/>
      <c r="U10847"/>
      <c r="V10847"/>
      <c r="X10847"/>
    </row>
    <row r="10848" spans="2:108" x14ac:dyDescent="0.3">
      <c r="B10848"/>
      <c r="C10848"/>
      <c r="E10848"/>
      <c r="F10848"/>
      <c r="G10848"/>
      <c r="H10848"/>
      <c r="I10848"/>
      <c r="K10848"/>
      <c r="N10848"/>
      <c r="U10848"/>
      <c r="V10848"/>
      <c r="X10848"/>
      <c r="Y10848"/>
      <c r="DD10848"/>
    </row>
    <row r="10849" spans="2:108" x14ac:dyDescent="0.3">
      <c r="B10849"/>
      <c r="C10849"/>
      <c r="E10849"/>
      <c r="F10849"/>
      <c r="G10849"/>
      <c r="H10849"/>
      <c r="I10849"/>
      <c r="K10849"/>
      <c r="N10849"/>
      <c r="U10849"/>
      <c r="V10849"/>
      <c r="X10849"/>
    </row>
    <row r="10850" spans="2:108" x14ac:dyDescent="0.3">
      <c r="B10850"/>
      <c r="C10850"/>
      <c r="E10850"/>
      <c r="F10850"/>
      <c r="G10850"/>
      <c r="H10850"/>
      <c r="I10850"/>
      <c r="K10850"/>
      <c r="N10850"/>
      <c r="U10850"/>
      <c r="V10850"/>
      <c r="X10850"/>
      <c r="Y10850"/>
    </row>
    <row r="10851" spans="2:108" x14ac:dyDescent="0.3">
      <c r="B10851"/>
      <c r="C10851"/>
      <c r="E10851"/>
      <c r="F10851"/>
      <c r="G10851"/>
      <c r="H10851"/>
      <c r="I10851"/>
      <c r="K10851"/>
      <c r="N10851"/>
      <c r="U10851"/>
      <c r="V10851"/>
      <c r="X10851"/>
      <c r="Y10851"/>
    </row>
    <row r="10852" spans="2:108" x14ac:dyDescent="0.3">
      <c r="B10852"/>
      <c r="C10852"/>
      <c r="E10852"/>
      <c r="F10852"/>
      <c r="G10852"/>
      <c r="H10852"/>
      <c r="I10852"/>
      <c r="K10852"/>
      <c r="N10852"/>
      <c r="U10852"/>
      <c r="V10852"/>
      <c r="X10852"/>
      <c r="Y10852"/>
    </row>
    <row r="10853" spans="2:108" x14ac:dyDescent="0.3">
      <c r="B10853"/>
      <c r="C10853"/>
      <c r="E10853"/>
      <c r="F10853"/>
      <c r="G10853"/>
      <c r="H10853"/>
      <c r="I10853"/>
      <c r="K10853"/>
      <c r="N10853"/>
      <c r="O10853"/>
      <c r="P10853"/>
      <c r="U10853"/>
      <c r="V10853"/>
      <c r="X10853"/>
      <c r="DD10853"/>
    </row>
    <row r="10854" spans="2:108" x14ac:dyDescent="0.3">
      <c r="B10854"/>
      <c r="C10854"/>
      <c r="E10854"/>
      <c r="F10854"/>
      <c r="G10854"/>
      <c r="H10854"/>
      <c r="I10854"/>
      <c r="K10854"/>
      <c r="N10854"/>
      <c r="U10854"/>
      <c r="V10854"/>
      <c r="X10854"/>
    </row>
    <row r="10855" spans="2:108" x14ac:dyDescent="0.3">
      <c r="B10855"/>
      <c r="C10855"/>
      <c r="E10855"/>
      <c r="F10855"/>
      <c r="G10855"/>
      <c r="H10855"/>
      <c r="I10855"/>
      <c r="K10855"/>
      <c r="N10855"/>
      <c r="U10855"/>
      <c r="V10855"/>
      <c r="X10855"/>
      <c r="Y10855"/>
    </row>
    <row r="10856" spans="2:108" x14ac:dyDescent="0.3">
      <c r="B10856"/>
      <c r="C10856"/>
      <c r="E10856"/>
      <c r="F10856"/>
      <c r="G10856"/>
      <c r="H10856"/>
      <c r="I10856"/>
      <c r="K10856"/>
      <c r="N10856"/>
      <c r="O10856"/>
      <c r="P10856"/>
      <c r="U10856"/>
      <c r="V10856"/>
      <c r="X10856"/>
      <c r="DD10856"/>
    </row>
    <row r="10857" spans="2:108" x14ac:dyDescent="0.3">
      <c r="B10857"/>
      <c r="C10857"/>
      <c r="E10857"/>
      <c r="F10857"/>
      <c r="G10857"/>
      <c r="H10857"/>
      <c r="I10857"/>
      <c r="K10857"/>
      <c r="N10857"/>
      <c r="U10857"/>
      <c r="V10857"/>
      <c r="X10857"/>
      <c r="DD10857"/>
    </row>
    <row r="10858" spans="2:108" x14ac:dyDescent="0.3">
      <c r="B10858"/>
      <c r="C10858"/>
      <c r="E10858"/>
      <c r="F10858"/>
      <c r="G10858"/>
      <c r="H10858"/>
      <c r="I10858"/>
      <c r="K10858"/>
      <c r="N10858"/>
      <c r="U10858"/>
      <c r="V10858"/>
      <c r="X10858"/>
    </row>
    <row r="10859" spans="2:108" x14ac:dyDescent="0.3">
      <c r="B10859"/>
      <c r="C10859"/>
      <c r="E10859"/>
      <c r="F10859"/>
      <c r="G10859"/>
      <c r="H10859"/>
      <c r="I10859"/>
      <c r="K10859"/>
      <c r="N10859"/>
      <c r="U10859"/>
      <c r="V10859"/>
      <c r="X10859"/>
      <c r="Y10859"/>
    </row>
    <row r="10860" spans="2:108" x14ac:dyDescent="0.3">
      <c r="B10860"/>
      <c r="C10860"/>
      <c r="E10860"/>
      <c r="F10860"/>
      <c r="G10860"/>
      <c r="H10860"/>
      <c r="I10860"/>
      <c r="K10860"/>
      <c r="N10860"/>
      <c r="U10860"/>
      <c r="V10860"/>
      <c r="X10860"/>
    </row>
    <row r="10861" spans="2:108" x14ac:dyDescent="0.3">
      <c r="B10861"/>
      <c r="C10861"/>
      <c r="E10861"/>
      <c r="F10861"/>
      <c r="G10861"/>
      <c r="H10861"/>
      <c r="I10861"/>
      <c r="K10861"/>
      <c r="N10861"/>
      <c r="U10861"/>
      <c r="V10861"/>
      <c r="X10861"/>
      <c r="Y10861"/>
      <c r="DD10861"/>
    </row>
    <row r="10862" spans="2:108" x14ac:dyDescent="0.3">
      <c r="B10862"/>
      <c r="C10862"/>
      <c r="E10862"/>
      <c r="F10862"/>
      <c r="G10862"/>
      <c r="H10862"/>
      <c r="I10862"/>
      <c r="K10862"/>
      <c r="N10862"/>
      <c r="U10862"/>
      <c r="V10862"/>
      <c r="X10862"/>
      <c r="Y10862"/>
      <c r="DD10862"/>
    </row>
    <row r="10863" spans="2:108" x14ac:dyDescent="0.3">
      <c r="B10863"/>
      <c r="C10863"/>
      <c r="E10863"/>
      <c r="F10863"/>
      <c r="G10863"/>
      <c r="H10863"/>
      <c r="I10863"/>
      <c r="K10863"/>
      <c r="N10863"/>
      <c r="U10863"/>
      <c r="V10863"/>
      <c r="X10863"/>
    </row>
    <row r="10864" spans="2:108" x14ac:dyDescent="0.3">
      <c r="B10864"/>
      <c r="C10864"/>
      <c r="E10864"/>
      <c r="F10864"/>
      <c r="G10864"/>
      <c r="H10864"/>
      <c r="I10864"/>
      <c r="K10864"/>
      <c r="N10864"/>
      <c r="O10864"/>
      <c r="P10864"/>
      <c r="U10864"/>
      <c r="V10864"/>
      <c r="X10864"/>
      <c r="DD10864"/>
    </row>
    <row r="10865" spans="2:108" x14ac:dyDescent="0.3">
      <c r="B10865"/>
      <c r="C10865"/>
      <c r="E10865"/>
      <c r="F10865"/>
      <c r="G10865"/>
      <c r="I10865"/>
      <c r="K10865"/>
      <c r="N10865"/>
      <c r="U10865"/>
      <c r="V10865"/>
      <c r="X10865"/>
      <c r="Y10865"/>
      <c r="DD10865"/>
    </row>
    <row r="10866" spans="2:108" x14ac:dyDescent="0.3">
      <c r="B10866"/>
      <c r="C10866"/>
      <c r="E10866"/>
      <c r="F10866"/>
      <c r="G10866"/>
      <c r="H10866"/>
      <c r="I10866"/>
      <c r="K10866"/>
      <c r="N10866"/>
      <c r="U10866"/>
      <c r="V10866"/>
      <c r="X10866"/>
      <c r="DD10866"/>
    </row>
    <row r="10867" spans="2:108" x14ac:dyDescent="0.3">
      <c r="B10867"/>
      <c r="C10867"/>
      <c r="E10867"/>
      <c r="F10867"/>
      <c r="G10867"/>
      <c r="H10867"/>
      <c r="I10867"/>
      <c r="K10867"/>
      <c r="N10867"/>
      <c r="U10867"/>
      <c r="V10867"/>
      <c r="X10867"/>
    </row>
    <row r="10868" spans="2:108" x14ac:dyDescent="0.3">
      <c r="B10868"/>
      <c r="C10868"/>
      <c r="E10868"/>
      <c r="F10868"/>
      <c r="G10868"/>
      <c r="H10868"/>
      <c r="I10868"/>
      <c r="K10868"/>
      <c r="N10868"/>
      <c r="U10868"/>
      <c r="V10868"/>
      <c r="X10868"/>
      <c r="Y10868"/>
    </row>
    <row r="10869" spans="2:108" x14ac:dyDescent="0.3">
      <c r="B10869"/>
      <c r="C10869"/>
      <c r="E10869"/>
      <c r="F10869"/>
      <c r="G10869"/>
      <c r="H10869"/>
      <c r="I10869"/>
      <c r="K10869"/>
      <c r="N10869"/>
      <c r="O10869"/>
      <c r="P10869"/>
      <c r="U10869"/>
      <c r="V10869"/>
      <c r="X10869"/>
      <c r="DD10869"/>
    </row>
    <row r="10870" spans="2:108" x14ac:dyDescent="0.3">
      <c r="B10870"/>
      <c r="C10870"/>
      <c r="E10870"/>
      <c r="F10870"/>
      <c r="G10870"/>
      <c r="H10870"/>
      <c r="I10870"/>
      <c r="K10870"/>
      <c r="N10870"/>
      <c r="U10870"/>
      <c r="V10870"/>
      <c r="X10870"/>
      <c r="Y10870"/>
      <c r="DD10870"/>
    </row>
    <row r="10871" spans="2:108" x14ac:dyDescent="0.3">
      <c r="B10871"/>
      <c r="C10871"/>
      <c r="E10871"/>
      <c r="F10871"/>
      <c r="G10871"/>
      <c r="H10871"/>
      <c r="I10871"/>
      <c r="K10871"/>
      <c r="N10871"/>
      <c r="U10871"/>
      <c r="V10871"/>
      <c r="X10871"/>
    </row>
    <row r="10872" spans="2:108" x14ac:dyDescent="0.3">
      <c r="B10872"/>
      <c r="C10872"/>
      <c r="E10872"/>
      <c r="F10872"/>
      <c r="G10872"/>
      <c r="H10872"/>
      <c r="I10872"/>
      <c r="K10872"/>
      <c r="N10872"/>
      <c r="O10872"/>
      <c r="P10872"/>
      <c r="Q10872"/>
      <c r="U10872"/>
      <c r="V10872"/>
      <c r="X10872"/>
      <c r="Y10872"/>
      <c r="DD10872"/>
    </row>
    <row r="10873" spans="2:108" x14ac:dyDescent="0.3">
      <c r="B10873"/>
      <c r="C10873"/>
      <c r="E10873"/>
      <c r="F10873"/>
      <c r="G10873"/>
      <c r="H10873"/>
      <c r="I10873"/>
      <c r="K10873"/>
      <c r="N10873"/>
      <c r="U10873"/>
      <c r="V10873"/>
      <c r="X10873"/>
      <c r="Y10873"/>
      <c r="DD10873"/>
    </row>
    <row r="10874" spans="2:108" x14ac:dyDescent="0.3">
      <c r="B10874"/>
      <c r="C10874"/>
      <c r="E10874"/>
      <c r="F10874"/>
      <c r="G10874"/>
      <c r="H10874"/>
      <c r="I10874"/>
      <c r="K10874"/>
      <c r="N10874"/>
      <c r="O10874"/>
      <c r="P10874"/>
      <c r="U10874"/>
      <c r="V10874"/>
      <c r="X10874"/>
      <c r="DD10874"/>
    </row>
    <row r="10875" spans="2:108" x14ac:dyDescent="0.3">
      <c r="B10875"/>
      <c r="C10875"/>
      <c r="E10875"/>
      <c r="F10875"/>
      <c r="G10875"/>
      <c r="H10875"/>
      <c r="I10875"/>
      <c r="K10875"/>
      <c r="N10875"/>
      <c r="U10875"/>
      <c r="V10875"/>
      <c r="X10875"/>
      <c r="Y10875"/>
    </row>
    <row r="10876" spans="2:108" x14ac:dyDescent="0.3">
      <c r="B10876"/>
      <c r="C10876"/>
      <c r="E10876"/>
      <c r="F10876"/>
      <c r="G10876"/>
      <c r="H10876"/>
      <c r="I10876"/>
      <c r="K10876"/>
      <c r="N10876"/>
      <c r="U10876"/>
      <c r="V10876"/>
      <c r="X10876"/>
      <c r="DD10876"/>
    </row>
    <row r="10877" spans="2:108" x14ac:dyDescent="0.3">
      <c r="B10877"/>
      <c r="C10877"/>
      <c r="E10877"/>
      <c r="F10877"/>
      <c r="G10877"/>
      <c r="H10877"/>
      <c r="I10877"/>
      <c r="K10877"/>
      <c r="N10877"/>
      <c r="U10877"/>
      <c r="V10877"/>
      <c r="X10877"/>
      <c r="Y10877"/>
    </row>
    <row r="10878" spans="2:108" x14ac:dyDescent="0.3">
      <c r="B10878"/>
      <c r="C10878"/>
      <c r="E10878"/>
      <c r="F10878"/>
      <c r="G10878"/>
      <c r="H10878"/>
      <c r="I10878"/>
      <c r="K10878"/>
      <c r="N10878"/>
      <c r="U10878"/>
      <c r="V10878"/>
      <c r="X10878"/>
    </row>
    <row r="10879" spans="2:108" x14ac:dyDescent="0.3">
      <c r="B10879"/>
      <c r="C10879"/>
      <c r="E10879"/>
      <c r="F10879"/>
      <c r="G10879"/>
      <c r="H10879"/>
      <c r="I10879"/>
      <c r="K10879"/>
      <c r="N10879"/>
      <c r="U10879"/>
      <c r="V10879"/>
      <c r="X10879"/>
    </row>
    <row r="10880" spans="2:108" x14ac:dyDescent="0.3">
      <c r="B10880"/>
      <c r="C10880"/>
      <c r="E10880"/>
      <c r="F10880"/>
      <c r="G10880"/>
      <c r="H10880"/>
      <c r="I10880"/>
      <c r="K10880"/>
      <c r="N10880"/>
      <c r="U10880"/>
      <c r="V10880"/>
      <c r="X10880"/>
      <c r="DD10880"/>
    </row>
    <row r="10881" spans="2:108" x14ac:dyDescent="0.3">
      <c r="B10881"/>
      <c r="C10881"/>
      <c r="E10881"/>
      <c r="F10881"/>
      <c r="G10881"/>
      <c r="H10881"/>
      <c r="I10881"/>
      <c r="K10881"/>
      <c r="N10881"/>
      <c r="U10881"/>
      <c r="V10881"/>
      <c r="X10881"/>
      <c r="DD10881"/>
    </row>
    <row r="10882" spans="2:108" x14ac:dyDescent="0.3">
      <c r="B10882"/>
      <c r="C10882"/>
      <c r="E10882"/>
      <c r="F10882"/>
      <c r="G10882"/>
      <c r="H10882"/>
      <c r="I10882"/>
      <c r="K10882"/>
      <c r="N10882"/>
      <c r="U10882"/>
      <c r="V10882"/>
      <c r="X10882"/>
    </row>
    <row r="10883" spans="2:108" x14ac:dyDescent="0.3">
      <c r="B10883"/>
      <c r="C10883"/>
      <c r="E10883"/>
      <c r="F10883"/>
      <c r="G10883"/>
      <c r="H10883"/>
      <c r="I10883"/>
      <c r="K10883"/>
      <c r="N10883"/>
      <c r="U10883"/>
      <c r="V10883"/>
      <c r="X10883"/>
    </row>
    <row r="10884" spans="2:108" x14ac:dyDescent="0.3">
      <c r="B10884"/>
      <c r="C10884"/>
      <c r="E10884"/>
      <c r="F10884"/>
      <c r="G10884"/>
      <c r="H10884"/>
      <c r="I10884"/>
      <c r="K10884"/>
      <c r="N10884"/>
      <c r="U10884"/>
      <c r="V10884"/>
      <c r="X10884"/>
      <c r="AI10884"/>
      <c r="DD10884"/>
    </row>
    <row r="10885" spans="2:108" x14ac:dyDescent="0.3">
      <c r="B10885"/>
      <c r="C10885"/>
      <c r="E10885"/>
      <c r="F10885"/>
      <c r="G10885"/>
      <c r="H10885"/>
      <c r="I10885"/>
      <c r="K10885"/>
      <c r="N10885"/>
      <c r="U10885"/>
      <c r="V10885"/>
      <c r="X10885"/>
      <c r="DD10885"/>
    </row>
    <row r="10886" spans="2:108" x14ac:dyDescent="0.3">
      <c r="B10886"/>
      <c r="C10886"/>
      <c r="E10886"/>
      <c r="F10886"/>
      <c r="G10886"/>
      <c r="H10886"/>
      <c r="I10886"/>
      <c r="K10886"/>
      <c r="N10886"/>
      <c r="U10886"/>
      <c r="V10886"/>
      <c r="X10886"/>
    </row>
    <row r="10887" spans="2:108" x14ac:dyDescent="0.3">
      <c r="B10887"/>
      <c r="C10887"/>
      <c r="E10887"/>
      <c r="F10887"/>
      <c r="G10887"/>
      <c r="H10887"/>
      <c r="I10887"/>
      <c r="K10887"/>
      <c r="N10887"/>
      <c r="O10887"/>
      <c r="P10887"/>
      <c r="U10887"/>
      <c r="V10887"/>
      <c r="X10887"/>
      <c r="DD10887"/>
    </row>
    <row r="10888" spans="2:108" x14ac:dyDescent="0.3">
      <c r="B10888"/>
      <c r="C10888"/>
      <c r="E10888"/>
      <c r="F10888"/>
      <c r="G10888"/>
      <c r="H10888"/>
      <c r="I10888"/>
      <c r="K10888"/>
      <c r="N10888"/>
      <c r="U10888"/>
      <c r="V10888"/>
      <c r="X10888"/>
    </row>
    <row r="10889" spans="2:108" x14ac:dyDescent="0.3">
      <c r="B10889"/>
      <c r="C10889"/>
      <c r="E10889"/>
      <c r="F10889"/>
      <c r="G10889"/>
      <c r="H10889"/>
      <c r="I10889"/>
      <c r="K10889"/>
      <c r="N10889"/>
      <c r="O10889"/>
      <c r="P10889"/>
      <c r="U10889"/>
      <c r="V10889"/>
      <c r="X10889"/>
      <c r="DD10889"/>
    </row>
    <row r="10890" spans="2:108" x14ac:dyDescent="0.3">
      <c r="B10890"/>
      <c r="C10890"/>
      <c r="E10890"/>
      <c r="F10890"/>
      <c r="G10890"/>
      <c r="H10890"/>
      <c r="I10890"/>
      <c r="K10890"/>
      <c r="N10890"/>
      <c r="U10890"/>
      <c r="V10890"/>
      <c r="X10890"/>
      <c r="Y10890"/>
    </row>
    <row r="10891" spans="2:108" x14ac:dyDescent="0.3">
      <c r="B10891"/>
      <c r="C10891"/>
      <c r="E10891"/>
      <c r="F10891"/>
      <c r="G10891"/>
      <c r="H10891"/>
      <c r="I10891"/>
      <c r="K10891"/>
      <c r="N10891"/>
      <c r="U10891"/>
      <c r="V10891"/>
      <c r="X10891"/>
      <c r="DD10891"/>
    </row>
    <row r="10892" spans="2:108" x14ac:dyDescent="0.3">
      <c r="B10892"/>
      <c r="C10892"/>
      <c r="E10892"/>
      <c r="F10892"/>
      <c r="G10892"/>
      <c r="H10892"/>
      <c r="I10892"/>
      <c r="K10892"/>
      <c r="N10892"/>
      <c r="O10892"/>
      <c r="P10892"/>
      <c r="U10892"/>
      <c r="V10892"/>
      <c r="X10892"/>
      <c r="DD10892"/>
    </row>
    <row r="10893" spans="2:108" x14ac:dyDescent="0.3">
      <c r="B10893"/>
      <c r="C10893"/>
      <c r="E10893"/>
      <c r="F10893"/>
      <c r="G10893"/>
      <c r="H10893"/>
      <c r="I10893"/>
      <c r="K10893"/>
      <c r="N10893"/>
      <c r="U10893"/>
      <c r="V10893"/>
      <c r="X10893"/>
      <c r="DD10893"/>
    </row>
    <row r="10894" spans="2:108" x14ac:dyDescent="0.3">
      <c r="B10894"/>
      <c r="C10894"/>
      <c r="E10894"/>
      <c r="F10894"/>
      <c r="G10894"/>
      <c r="H10894"/>
      <c r="I10894"/>
      <c r="K10894"/>
      <c r="N10894"/>
      <c r="U10894"/>
      <c r="V10894"/>
      <c r="X10894"/>
    </row>
    <row r="10895" spans="2:108" x14ac:dyDescent="0.3">
      <c r="B10895"/>
      <c r="C10895"/>
      <c r="E10895"/>
      <c r="F10895"/>
      <c r="G10895"/>
      <c r="H10895"/>
      <c r="I10895"/>
      <c r="K10895"/>
      <c r="N10895"/>
      <c r="O10895"/>
      <c r="P10895"/>
      <c r="U10895"/>
      <c r="V10895"/>
      <c r="X10895"/>
      <c r="DD10895"/>
    </row>
    <row r="10896" spans="2:108" x14ac:dyDescent="0.3">
      <c r="B10896"/>
      <c r="C10896"/>
      <c r="E10896"/>
      <c r="F10896"/>
      <c r="G10896"/>
      <c r="H10896"/>
      <c r="I10896"/>
      <c r="K10896"/>
      <c r="N10896"/>
      <c r="O10896"/>
      <c r="P10896"/>
      <c r="U10896"/>
      <c r="V10896"/>
      <c r="X10896"/>
      <c r="DD10896"/>
    </row>
    <row r="10897" spans="2:108" x14ac:dyDescent="0.3">
      <c r="B10897"/>
      <c r="C10897"/>
      <c r="E10897"/>
      <c r="F10897"/>
      <c r="G10897"/>
      <c r="H10897"/>
      <c r="I10897"/>
      <c r="K10897"/>
      <c r="N10897"/>
      <c r="U10897"/>
      <c r="V10897"/>
      <c r="X10897"/>
      <c r="AI10897"/>
      <c r="DD10897"/>
    </row>
    <row r="10898" spans="2:108" x14ac:dyDescent="0.3">
      <c r="B10898"/>
      <c r="C10898"/>
      <c r="E10898"/>
      <c r="F10898"/>
      <c r="G10898"/>
      <c r="H10898"/>
      <c r="I10898"/>
      <c r="K10898"/>
      <c r="N10898"/>
      <c r="U10898"/>
      <c r="V10898"/>
      <c r="X10898"/>
    </row>
    <row r="10899" spans="2:108" x14ac:dyDescent="0.3">
      <c r="B10899"/>
      <c r="C10899"/>
      <c r="E10899"/>
      <c r="F10899"/>
      <c r="G10899"/>
      <c r="H10899"/>
      <c r="I10899"/>
      <c r="K10899"/>
      <c r="N10899"/>
      <c r="U10899"/>
      <c r="V10899"/>
      <c r="X10899"/>
    </row>
    <row r="10900" spans="2:108" x14ac:dyDescent="0.3">
      <c r="B10900"/>
      <c r="C10900"/>
      <c r="E10900"/>
      <c r="F10900"/>
      <c r="G10900"/>
      <c r="H10900"/>
      <c r="I10900"/>
      <c r="K10900"/>
      <c r="N10900"/>
      <c r="U10900"/>
      <c r="V10900"/>
      <c r="X10900"/>
    </row>
    <row r="10901" spans="2:108" x14ac:dyDescent="0.3">
      <c r="B10901"/>
      <c r="C10901"/>
      <c r="E10901"/>
      <c r="F10901"/>
      <c r="G10901"/>
      <c r="H10901"/>
      <c r="I10901"/>
      <c r="K10901"/>
      <c r="N10901"/>
      <c r="U10901"/>
      <c r="V10901"/>
      <c r="X10901"/>
    </row>
    <row r="10902" spans="2:108" x14ac:dyDescent="0.3">
      <c r="B10902"/>
      <c r="C10902"/>
      <c r="E10902"/>
      <c r="F10902"/>
      <c r="G10902"/>
      <c r="H10902"/>
      <c r="I10902"/>
      <c r="K10902"/>
      <c r="N10902"/>
      <c r="U10902"/>
      <c r="V10902"/>
      <c r="X10902"/>
      <c r="DD10902"/>
    </row>
    <row r="10903" spans="2:108" x14ac:dyDescent="0.3">
      <c r="B10903"/>
      <c r="C10903"/>
      <c r="E10903"/>
      <c r="F10903"/>
      <c r="G10903"/>
      <c r="H10903"/>
      <c r="I10903"/>
      <c r="K10903"/>
      <c r="N10903"/>
      <c r="U10903"/>
      <c r="V10903"/>
      <c r="X10903"/>
      <c r="Y10903"/>
    </row>
    <row r="10904" spans="2:108" x14ac:dyDescent="0.3">
      <c r="B10904"/>
      <c r="C10904"/>
      <c r="E10904"/>
      <c r="F10904"/>
      <c r="G10904"/>
      <c r="H10904"/>
      <c r="I10904"/>
      <c r="K10904"/>
      <c r="N10904"/>
      <c r="U10904"/>
      <c r="V10904"/>
      <c r="X10904"/>
      <c r="Y10904"/>
    </row>
    <row r="10905" spans="2:108" x14ac:dyDescent="0.3">
      <c r="B10905"/>
      <c r="C10905"/>
      <c r="E10905"/>
      <c r="F10905"/>
      <c r="G10905"/>
      <c r="H10905"/>
      <c r="I10905"/>
      <c r="K10905"/>
      <c r="N10905"/>
      <c r="U10905"/>
      <c r="V10905"/>
      <c r="X10905"/>
    </row>
    <row r="10906" spans="2:108" x14ac:dyDescent="0.3">
      <c r="B10906"/>
      <c r="C10906"/>
      <c r="E10906"/>
      <c r="F10906"/>
      <c r="G10906"/>
      <c r="H10906"/>
      <c r="I10906"/>
      <c r="K10906"/>
      <c r="N10906"/>
      <c r="U10906"/>
      <c r="V10906"/>
      <c r="X10906"/>
    </row>
    <row r="10907" spans="2:108" x14ac:dyDescent="0.3">
      <c r="B10907"/>
      <c r="C10907"/>
      <c r="E10907"/>
      <c r="F10907"/>
      <c r="G10907"/>
      <c r="H10907"/>
      <c r="I10907"/>
      <c r="K10907"/>
      <c r="N10907"/>
      <c r="U10907"/>
      <c r="V10907"/>
      <c r="X10907"/>
      <c r="AI10907"/>
      <c r="DD10907"/>
    </row>
    <row r="10908" spans="2:108" x14ac:dyDescent="0.3">
      <c r="B10908"/>
      <c r="C10908"/>
      <c r="E10908"/>
      <c r="F10908"/>
      <c r="G10908"/>
      <c r="H10908"/>
      <c r="I10908"/>
      <c r="K10908"/>
      <c r="N10908"/>
      <c r="U10908"/>
      <c r="V10908"/>
      <c r="X10908"/>
      <c r="DD10908"/>
    </row>
    <row r="10909" spans="2:108" x14ac:dyDescent="0.3">
      <c r="B10909"/>
      <c r="C10909"/>
      <c r="E10909"/>
      <c r="F10909"/>
      <c r="G10909"/>
      <c r="H10909"/>
      <c r="I10909"/>
      <c r="K10909"/>
      <c r="N10909"/>
      <c r="U10909"/>
      <c r="V10909"/>
      <c r="X10909"/>
      <c r="DD10909"/>
    </row>
    <row r="10910" spans="2:108" x14ac:dyDescent="0.3">
      <c r="B10910"/>
      <c r="C10910"/>
      <c r="E10910"/>
      <c r="F10910"/>
      <c r="G10910"/>
      <c r="H10910"/>
      <c r="I10910"/>
      <c r="K10910"/>
      <c r="N10910"/>
      <c r="U10910"/>
      <c r="V10910"/>
      <c r="X10910"/>
      <c r="AI10910"/>
      <c r="DD10910"/>
    </row>
    <row r="10911" spans="2:108" x14ac:dyDescent="0.3">
      <c r="B10911"/>
      <c r="C10911"/>
      <c r="E10911"/>
      <c r="F10911"/>
      <c r="G10911"/>
      <c r="H10911"/>
      <c r="I10911"/>
      <c r="K10911"/>
      <c r="N10911"/>
      <c r="U10911"/>
      <c r="V10911"/>
      <c r="X10911"/>
    </row>
    <row r="10912" spans="2:108" x14ac:dyDescent="0.3">
      <c r="B10912"/>
      <c r="C10912"/>
      <c r="E10912"/>
      <c r="F10912"/>
      <c r="G10912"/>
      <c r="H10912"/>
      <c r="I10912"/>
      <c r="K10912"/>
      <c r="N10912"/>
      <c r="U10912"/>
      <c r="V10912"/>
      <c r="X10912"/>
      <c r="Y10912"/>
    </row>
    <row r="10913" spans="2:108" x14ac:dyDescent="0.3">
      <c r="B10913"/>
      <c r="C10913"/>
      <c r="E10913"/>
      <c r="F10913"/>
      <c r="G10913"/>
      <c r="H10913"/>
      <c r="I10913"/>
      <c r="K10913"/>
      <c r="N10913"/>
      <c r="U10913"/>
      <c r="V10913"/>
      <c r="X10913"/>
      <c r="DD10913"/>
    </row>
    <row r="10914" spans="2:108" x14ac:dyDescent="0.3">
      <c r="B10914"/>
      <c r="C10914"/>
      <c r="E10914"/>
      <c r="F10914"/>
      <c r="G10914"/>
      <c r="H10914"/>
      <c r="I10914"/>
      <c r="K10914"/>
      <c r="N10914"/>
      <c r="U10914"/>
      <c r="V10914"/>
      <c r="X10914"/>
    </row>
    <row r="10915" spans="2:108" x14ac:dyDescent="0.3">
      <c r="B10915"/>
      <c r="C10915"/>
      <c r="E10915"/>
      <c r="F10915"/>
      <c r="G10915"/>
      <c r="H10915"/>
      <c r="I10915"/>
      <c r="K10915"/>
      <c r="N10915"/>
      <c r="U10915"/>
      <c r="V10915"/>
      <c r="X10915"/>
    </row>
    <row r="10916" spans="2:108" x14ac:dyDescent="0.3">
      <c r="B10916"/>
      <c r="C10916"/>
      <c r="E10916"/>
      <c r="F10916"/>
      <c r="G10916"/>
      <c r="H10916"/>
      <c r="I10916"/>
      <c r="K10916"/>
      <c r="N10916"/>
      <c r="U10916"/>
      <c r="V10916"/>
      <c r="X10916"/>
      <c r="Y10916"/>
      <c r="DD10916"/>
    </row>
    <row r="10917" spans="2:108" x14ac:dyDescent="0.3">
      <c r="B10917"/>
      <c r="C10917"/>
      <c r="E10917"/>
      <c r="F10917"/>
      <c r="G10917"/>
      <c r="H10917"/>
      <c r="I10917"/>
      <c r="K10917"/>
      <c r="N10917"/>
      <c r="U10917"/>
      <c r="V10917"/>
      <c r="X10917"/>
      <c r="DD10917"/>
    </row>
    <row r="10918" spans="2:108" x14ac:dyDescent="0.3">
      <c r="B10918"/>
      <c r="C10918"/>
      <c r="E10918"/>
      <c r="F10918"/>
      <c r="G10918"/>
      <c r="H10918"/>
      <c r="I10918"/>
      <c r="K10918"/>
      <c r="N10918"/>
      <c r="O10918"/>
      <c r="P10918"/>
      <c r="U10918"/>
      <c r="V10918"/>
      <c r="X10918"/>
      <c r="DD10918"/>
    </row>
    <row r="10919" spans="2:108" x14ac:dyDescent="0.3">
      <c r="B10919"/>
      <c r="C10919"/>
      <c r="E10919"/>
      <c r="F10919"/>
      <c r="G10919"/>
      <c r="H10919"/>
      <c r="I10919"/>
      <c r="K10919"/>
      <c r="N10919"/>
      <c r="U10919"/>
      <c r="V10919"/>
      <c r="X10919"/>
    </row>
    <row r="10920" spans="2:108" x14ac:dyDescent="0.3">
      <c r="B10920"/>
      <c r="C10920"/>
      <c r="E10920"/>
      <c r="F10920"/>
      <c r="G10920"/>
      <c r="H10920"/>
      <c r="I10920"/>
      <c r="K10920"/>
      <c r="N10920"/>
      <c r="U10920"/>
      <c r="V10920"/>
      <c r="X10920"/>
    </row>
    <row r="10921" spans="2:108" x14ac:dyDescent="0.3">
      <c r="B10921"/>
      <c r="C10921"/>
      <c r="E10921"/>
      <c r="F10921"/>
      <c r="G10921"/>
      <c r="H10921"/>
      <c r="I10921"/>
      <c r="K10921"/>
      <c r="N10921"/>
      <c r="U10921"/>
      <c r="V10921"/>
      <c r="X10921"/>
    </row>
    <row r="10922" spans="2:108" x14ac:dyDescent="0.3">
      <c r="B10922"/>
      <c r="C10922"/>
      <c r="E10922"/>
      <c r="F10922"/>
      <c r="G10922"/>
      <c r="H10922"/>
      <c r="I10922"/>
      <c r="K10922"/>
      <c r="N10922"/>
      <c r="U10922"/>
      <c r="V10922"/>
      <c r="X10922"/>
      <c r="Y10922"/>
    </row>
    <row r="10923" spans="2:108" x14ac:dyDescent="0.3">
      <c r="B10923"/>
      <c r="C10923"/>
      <c r="E10923"/>
      <c r="F10923"/>
      <c r="G10923"/>
      <c r="H10923"/>
      <c r="I10923"/>
      <c r="K10923"/>
      <c r="N10923"/>
      <c r="U10923"/>
      <c r="V10923"/>
      <c r="X10923"/>
      <c r="AI10923"/>
      <c r="DD10923"/>
    </row>
    <row r="10924" spans="2:108" x14ac:dyDescent="0.3">
      <c r="B10924"/>
      <c r="C10924"/>
      <c r="E10924"/>
      <c r="F10924"/>
      <c r="G10924"/>
      <c r="H10924"/>
      <c r="I10924"/>
      <c r="K10924"/>
      <c r="N10924"/>
      <c r="U10924"/>
      <c r="V10924"/>
      <c r="X10924"/>
      <c r="DD10924"/>
    </row>
    <row r="10925" spans="2:108" x14ac:dyDescent="0.3">
      <c r="B10925"/>
      <c r="C10925"/>
      <c r="E10925"/>
      <c r="F10925"/>
      <c r="G10925"/>
      <c r="H10925"/>
      <c r="I10925"/>
      <c r="K10925"/>
      <c r="N10925"/>
      <c r="U10925"/>
      <c r="V10925"/>
      <c r="X10925"/>
      <c r="DD10925"/>
    </row>
    <row r="10926" spans="2:108" x14ac:dyDescent="0.3">
      <c r="B10926"/>
      <c r="C10926"/>
      <c r="E10926"/>
      <c r="F10926"/>
      <c r="G10926"/>
      <c r="H10926"/>
      <c r="I10926"/>
      <c r="K10926"/>
      <c r="N10926"/>
      <c r="O10926"/>
      <c r="P10926"/>
      <c r="U10926"/>
      <c r="V10926"/>
      <c r="X10926"/>
      <c r="DD10926"/>
    </row>
    <row r="10927" spans="2:108" x14ac:dyDescent="0.3">
      <c r="B10927"/>
      <c r="C10927"/>
      <c r="E10927"/>
      <c r="F10927"/>
      <c r="G10927"/>
      <c r="H10927"/>
      <c r="I10927"/>
      <c r="K10927"/>
      <c r="N10927"/>
      <c r="U10927"/>
      <c r="V10927"/>
      <c r="X10927"/>
      <c r="DD10927"/>
    </row>
    <row r="10928" spans="2:108" x14ac:dyDescent="0.3">
      <c r="B10928"/>
      <c r="C10928"/>
      <c r="E10928"/>
      <c r="F10928"/>
      <c r="G10928"/>
      <c r="H10928"/>
      <c r="I10928"/>
      <c r="K10928"/>
      <c r="N10928"/>
      <c r="O10928"/>
      <c r="P10928"/>
      <c r="U10928"/>
      <c r="V10928"/>
      <c r="X10928"/>
      <c r="DD10928"/>
    </row>
    <row r="10929" spans="2:108" x14ac:dyDescent="0.3">
      <c r="B10929"/>
      <c r="C10929"/>
      <c r="E10929"/>
      <c r="F10929"/>
      <c r="G10929"/>
      <c r="H10929"/>
      <c r="I10929"/>
      <c r="K10929"/>
      <c r="N10929"/>
      <c r="U10929"/>
      <c r="V10929"/>
      <c r="X10929"/>
    </row>
    <row r="10930" spans="2:108" x14ac:dyDescent="0.3">
      <c r="B10930"/>
      <c r="C10930"/>
      <c r="E10930"/>
      <c r="F10930"/>
      <c r="G10930"/>
      <c r="H10930"/>
      <c r="I10930"/>
      <c r="K10930"/>
      <c r="N10930"/>
      <c r="U10930"/>
      <c r="V10930"/>
      <c r="X10930"/>
      <c r="Y10930"/>
    </row>
    <row r="10931" spans="2:108" x14ac:dyDescent="0.3">
      <c r="B10931"/>
      <c r="C10931"/>
      <c r="E10931"/>
      <c r="F10931"/>
      <c r="G10931"/>
      <c r="H10931"/>
      <c r="I10931"/>
      <c r="K10931"/>
      <c r="N10931"/>
      <c r="U10931"/>
      <c r="V10931"/>
      <c r="X10931"/>
      <c r="DD10931"/>
    </row>
    <row r="10932" spans="2:108" x14ac:dyDescent="0.3">
      <c r="B10932"/>
      <c r="C10932"/>
      <c r="E10932"/>
      <c r="F10932"/>
      <c r="G10932"/>
      <c r="H10932"/>
      <c r="I10932"/>
      <c r="K10932"/>
      <c r="N10932"/>
      <c r="U10932"/>
      <c r="V10932"/>
      <c r="X10932"/>
      <c r="DD10932"/>
    </row>
    <row r="10933" spans="2:108" x14ac:dyDescent="0.3">
      <c r="B10933"/>
      <c r="C10933"/>
      <c r="E10933"/>
      <c r="F10933"/>
      <c r="G10933"/>
      <c r="H10933"/>
      <c r="I10933"/>
      <c r="K10933"/>
      <c r="N10933"/>
      <c r="O10933"/>
      <c r="P10933"/>
      <c r="U10933"/>
      <c r="V10933"/>
      <c r="X10933"/>
      <c r="DD10933"/>
    </row>
    <row r="10934" spans="2:108" x14ac:dyDescent="0.3">
      <c r="B10934"/>
      <c r="C10934"/>
      <c r="E10934"/>
      <c r="F10934"/>
      <c r="G10934"/>
      <c r="H10934"/>
      <c r="I10934"/>
      <c r="K10934"/>
      <c r="N10934"/>
      <c r="U10934"/>
      <c r="V10934"/>
      <c r="X10934"/>
    </row>
    <row r="10935" spans="2:108" x14ac:dyDescent="0.3">
      <c r="B10935"/>
      <c r="C10935"/>
      <c r="E10935"/>
      <c r="F10935"/>
      <c r="G10935"/>
      <c r="H10935"/>
      <c r="I10935"/>
      <c r="K10935"/>
      <c r="N10935"/>
      <c r="U10935"/>
      <c r="V10935"/>
      <c r="X10935"/>
    </row>
    <row r="10936" spans="2:108" x14ac:dyDescent="0.3">
      <c r="B10936"/>
      <c r="C10936"/>
      <c r="E10936"/>
      <c r="F10936"/>
      <c r="G10936"/>
      <c r="H10936"/>
      <c r="I10936"/>
      <c r="K10936"/>
      <c r="N10936"/>
      <c r="U10936"/>
      <c r="V10936"/>
      <c r="X10936"/>
    </row>
    <row r="10937" spans="2:108" x14ac:dyDescent="0.3">
      <c r="B10937"/>
      <c r="C10937"/>
      <c r="E10937"/>
      <c r="F10937"/>
      <c r="G10937"/>
      <c r="H10937"/>
      <c r="I10937"/>
      <c r="K10937"/>
      <c r="N10937"/>
      <c r="U10937"/>
      <c r="V10937"/>
      <c r="X10937"/>
      <c r="DD10937"/>
    </row>
    <row r="10938" spans="2:108" x14ac:dyDescent="0.3">
      <c r="B10938"/>
      <c r="C10938"/>
      <c r="E10938"/>
      <c r="F10938"/>
      <c r="G10938"/>
      <c r="H10938"/>
      <c r="I10938"/>
      <c r="K10938"/>
      <c r="N10938"/>
      <c r="U10938"/>
      <c r="V10938"/>
      <c r="X10938"/>
    </row>
    <row r="10939" spans="2:108" x14ac:dyDescent="0.3">
      <c r="B10939"/>
      <c r="C10939"/>
      <c r="E10939"/>
      <c r="F10939"/>
      <c r="G10939"/>
      <c r="H10939"/>
      <c r="I10939"/>
      <c r="K10939"/>
      <c r="N10939"/>
      <c r="U10939"/>
      <c r="V10939"/>
      <c r="X10939"/>
    </row>
    <row r="10940" spans="2:108" x14ac:dyDescent="0.3">
      <c r="B10940"/>
      <c r="C10940"/>
      <c r="E10940"/>
      <c r="F10940"/>
      <c r="G10940"/>
      <c r="H10940"/>
      <c r="I10940"/>
      <c r="K10940"/>
      <c r="N10940"/>
      <c r="U10940"/>
      <c r="V10940"/>
      <c r="X10940"/>
    </row>
    <row r="10941" spans="2:108" x14ac:dyDescent="0.3">
      <c r="B10941"/>
      <c r="C10941"/>
      <c r="E10941"/>
      <c r="F10941"/>
      <c r="G10941"/>
      <c r="H10941"/>
      <c r="I10941"/>
      <c r="K10941"/>
      <c r="N10941"/>
      <c r="O10941"/>
      <c r="P10941"/>
      <c r="U10941"/>
      <c r="V10941"/>
      <c r="X10941"/>
      <c r="DD10941"/>
    </row>
    <row r="10942" spans="2:108" x14ac:dyDescent="0.3">
      <c r="B10942"/>
      <c r="C10942"/>
      <c r="E10942"/>
      <c r="F10942"/>
      <c r="G10942"/>
      <c r="H10942"/>
      <c r="I10942"/>
      <c r="K10942"/>
      <c r="N10942"/>
      <c r="O10942"/>
      <c r="P10942"/>
      <c r="U10942"/>
      <c r="V10942"/>
      <c r="X10942"/>
      <c r="AI10942"/>
      <c r="DD10942"/>
    </row>
    <row r="10943" spans="2:108" x14ac:dyDescent="0.3">
      <c r="B10943"/>
      <c r="C10943"/>
      <c r="E10943"/>
      <c r="F10943"/>
      <c r="G10943"/>
      <c r="H10943"/>
      <c r="I10943"/>
      <c r="K10943"/>
      <c r="N10943"/>
      <c r="U10943"/>
      <c r="V10943"/>
      <c r="X10943"/>
      <c r="Y10943"/>
    </row>
    <row r="10944" spans="2:108" x14ac:dyDescent="0.3">
      <c r="B10944"/>
      <c r="C10944"/>
      <c r="E10944"/>
      <c r="F10944"/>
      <c r="G10944"/>
      <c r="H10944"/>
      <c r="I10944"/>
      <c r="K10944"/>
      <c r="N10944"/>
      <c r="U10944"/>
      <c r="V10944"/>
      <c r="X10944"/>
      <c r="DD10944"/>
    </row>
    <row r="10945" spans="2:108" x14ac:dyDescent="0.3">
      <c r="B10945"/>
      <c r="C10945"/>
      <c r="E10945"/>
      <c r="F10945"/>
      <c r="G10945"/>
      <c r="H10945"/>
      <c r="I10945"/>
      <c r="K10945"/>
      <c r="N10945"/>
      <c r="U10945"/>
      <c r="V10945"/>
      <c r="X10945"/>
      <c r="AI10945"/>
      <c r="DD10945"/>
    </row>
    <row r="10946" spans="2:108" x14ac:dyDescent="0.3">
      <c r="B10946"/>
      <c r="C10946"/>
      <c r="E10946"/>
      <c r="F10946"/>
      <c r="G10946"/>
      <c r="H10946"/>
      <c r="I10946"/>
      <c r="K10946"/>
      <c r="N10946"/>
      <c r="U10946"/>
      <c r="V10946"/>
      <c r="X10946"/>
      <c r="DD10946"/>
    </row>
    <row r="10947" spans="2:108" x14ac:dyDescent="0.3">
      <c r="B10947"/>
      <c r="C10947"/>
      <c r="E10947"/>
      <c r="F10947"/>
      <c r="G10947"/>
      <c r="H10947"/>
      <c r="I10947"/>
      <c r="K10947"/>
      <c r="N10947"/>
      <c r="U10947"/>
      <c r="V10947"/>
      <c r="X10947"/>
      <c r="DD10947"/>
    </row>
    <row r="10948" spans="2:108" x14ac:dyDescent="0.3">
      <c r="B10948"/>
      <c r="C10948"/>
      <c r="E10948"/>
      <c r="F10948"/>
      <c r="G10948"/>
      <c r="H10948"/>
      <c r="I10948"/>
      <c r="K10948"/>
      <c r="N10948"/>
      <c r="U10948"/>
      <c r="V10948"/>
      <c r="X10948"/>
      <c r="DD10948"/>
    </row>
    <row r="10949" spans="2:108" x14ac:dyDescent="0.3">
      <c r="B10949"/>
      <c r="C10949"/>
      <c r="E10949"/>
      <c r="F10949"/>
      <c r="G10949"/>
      <c r="H10949"/>
      <c r="I10949"/>
      <c r="K10949"/>
      <c r="N10949"/>
      <c r="U10949"/>
      <c r="V10949"/>
      <c r="X10949"/>
      <c r="AI10949"/>
      <c r="DD10949"/>
    </row>
    <row r="10950" spans="2:108" x14ac:dyDescent="0.3">
      <c r="B10950"/>
      <c r="C10950"/>
      <c r="E10950"/>
      <c r="F10950"/>
      <c r="G10950"/>
      <c r="H10950"/>
      <c r="I10950"/>
      <c r="K10950"/>
      <c r="N10950"/>
      <c r="O10950"/>
      <c r="P10950"/>
      <c r="U10950"/>
      <c r="V10950"/>
      <c r="X10950"/>
      <c r="DD10950"/>
    </row>
    <row r="10951" spans="2:108" x14ac:dyDescent="0.3">
      <c r="B10951"/>
      <c r="C10951"/>
      <c r="E10951"/>
      <c r="F10951"/>
      <c r="G10951"/>
      <c r="H10951"/>
      <c r="I10951"/>
      <c r="K10951"/>
      <c r="N10951"/>
      <c r="U10951"/>
      <c r="V10951"/>
      <c r="X10951"/>
      <c r="AI10951"/>
      <c r="DD10951"/>
    </row>
    <row r="10952" spans="2:108" x14ac:dyDescent="0.3">
      <c r="B10952"/>
      <c r="C10952"/>
      <c r="E10952"/>
      <c r="F10952"/>
      <c r="G10952"/>
      <c r="H10952"/>
      <c r="I10952"/>
      <c r="K10952"/>
      <c r="N10952"/>
      <c r="O10952"/>
      <c r="P10952"/>
      <c r="U10952"/>
      <c r="V10952"/>
      <c r="X10952"/>
      <c r="DD10952"/>
    </row>
    <row r="10953" spans="2:108" x14ac:dyDescent="0.3">
      <c r="B10953"/>
      <c r="C10953"/>
      <c r="E10953"/>
      <c r="F10953"/>
      <c r="G10953"/>
      <c r="H10953"/>
      <c r="I10953"/>
      <c r="K10953"/>
      <c r="N10953"/>
      <c r="U10953"/>
      <c r="V10953"/>
      <c r="X10953"/>
    </row>
    <row r="10954" spans="2:108" x14ac:dyDescent="0.3">
      <c r="B10954"/>
      <c r="C10954"/>
      <c r="E10954"/>
      <c r="F10954"/>
      <c r="G10954"/>
      <c r="H10954"/>
      <c r="I10954"/>
      <c r="K10954"/>
      <c r="N10954"/>
      <c r="O10954"/>
      <c r="P10954"/>
      <c r="U10954"/>
      <c r="V10954"/>
      <c r="X10954"/>
      <c r="DD10954"/>
    </row>
    <row r="10955" spans="2:108" x14ac:dyDescent="0.3">
      <c r="B10955"/>
      <c r="C10955"/>
      <c r="E10955"/>
      <c r="F10955"/>
      <c r="G10955"/>
      <c r="H10955"/>
      <c r="I10955"/>
      <c r="K10955"/>
      <c r="N10955"/>
      <c r="O10955"/>
      <c r="P10955"/>
      <c r="U10955"/>
      <c r="V10955"/>
      <c r="X10955"/>
      <c r="DD10955"/>
    </row>
    <row r="10956" spans="2:108" x14ac:dyDescent="0.3">
      <c r="B10956"/>
      <c r="C10956"/>
      <c r="E10956"/>
      <c r="F10956"/>
      <c r="G10956"/>
      <c r="H10956"/>
      <c r="I10956"/>
      <c r="K10956"/>
      <c r="N10956"/>
      <c r="U10956"/>
      <c r="V10956"/>
      <c r="X10956"/>
      <c r="Y10956"/>
    </row>
    <row r="10957" spans="2:108" x14ac:dyDescent="0.3">
      <c r="B10957"/>
      <c r="C10957"/>
      <c r="E10957"/>
      <c r="F10957"/>
      <c r="G10957"/>
      <c r="H10957"/>
      <c r="I10957"/>
      <c r="K10957"/>
      <c r="N10957"/>
      <c r="U10957"/>
      <c r="V10957"/>
      <c r="X10957"/>
    </row>
    <row r="10958" spans="2:108" x14ac:dyDescent="0.3">
      <c r="B10958"/>
      <c r="C10958"/>
      <c r="E10958"/>
      <c r="F10958"/>
      <c r="G10958"/>
      <c r="H10958"/>
      <c r="I10958"/>
      <c r="K10958"/>
      <c r="N10958"/>
      <c r="U10958"/>
      <c r="V10958"/>
      <c r="X10958"/>
    </row>
    <row r="10959" spans="2:108" x14ac:dyDescent="0.3">
      <c r="B10959"/>
      <c r="C10959"/>
      <c r="E10959"/>
      <c r="F10959"/>
      <c r="G10959"/>
      <c r="H10959"/>
      <c r="I10959"/>
      <c r="K10959"/>
      <c r="N10959"/>
      <c r="U10959"/>
      <c r="V10959"/>
      <c r="X10959"/>
    </row>
    <row r="10960" spans="2:108" x14ac:dyDescent="0.3">
      <c r="B10960"/>
      <c r="C10960"/>
      <c r="E10960"/>
      <c r="F10960"/>
      <c r="G10960"/>
      <c r="H10960"/>
      <c r="I10960"/>
      <c r="K10960"/>
      <c r="N10960"/>
      <c r="U10960"/>
      <c r="V10960"/>
      <c r="X10960"/>
      <c r="AI10960"/>
      <c r="DD10960"/>
    </row>
    <row r="10961" spans="2:108" x14ac:dyDescent="0.3">
      <c r="B10961"/>
      <c r="C10961"/>
      <c r="E10961"/>
      <c r="F10961"/>
      <c r="G10961"/>
      <c r="H10961"/>
      <c r="I10961"/>
      <c r="K10961"/>
      <c r="N10961"/>
      <c r="U10961"/>
      <c r="V10961"/>
      <c r="X10961"/>
      <c r="DD10961"/>
    </row>
    <row r="10962" spans="2:108" x14ac:dyDescent="0.3">
      <c r="B10962"/>
      <c r="C10962"/>
      <c r="E10962"/>
      <c r="F10962"/>
      <c r="G10962"/>
      <c r="H10962"/>
      <c r="I10962"/>
      <c r="K10962"/>
      <c r="N10962"/>
      <c r="U10962"/>
      <c r="V10962"/>
      <c r="X10962"/>
      <c r="DD10962"/>
    </row>
    <row r="10963" spans="2:108" x14ac:dyDescent="0.3">
      <c r="B10963"/>
      <c r="C10963"/>
      <c r="E10963"/>
      <c r="F10963"/>
      <c r="G10963"/>
      <c r="H10963"/>
      <c r="I10963"/>
      <c r="K10963"/>
      <c r="N10963"/>
      <c r="U10963"/>
      <c r="V10963"/>
      <c r="X10963"/>
    </row>
    <row r="10964" spans="2:108" x14ac:dyDescent="0.3">
      <c r="B10964"/>
      <c r="C10964"/>
      <c r="E10964"/>
      <c r="F10964"/>
      <c r="G10964"/>
      <c r="H10964"/>
      <c r="I10964"/>
      <c r="K10964"/>
      <c r="N10964"/>
      <c r="U10964"/>
      <c r="V10964"/>
      <c r="X10964"/>
    </row>
    <row r="10965" spans="2:108" x14ac:dyDescent="0.3">
      <c r="B10965"/>
      <c r="C10965"/>
      <c r="E10965"/>
      <c r="F10965"/>
      <c r="G10965"/>
      <c r="H10965"/>
      <c r="I10965"/>
      <c r="K10965"/>
      <c r="N10965"/>
      <c r="U10965"/>
      <c r="V10965"/>
      <c r="X10965"/>
      <c r="Y10965"/>
    </row>
    <row r="10966" spans="2:108" x14ac:dyDescent="0.3">
      <c r="B10966"/>
      <c r="C10966"/>
      <c r="E10966"/>
      <c r="F10966"/>
      <c r="G10966"/>
      <c r="H10966"/>
      <c r="I10966"/>
      <c r="K10966"/>
      <c r="N10966"/>
      <c r="U10966"/>
      <c r="V10966"/>
      <c r="X10966"/>
      <c r="DD10966"/>
    </row>
    <row r="10967" spans="2:108" x14ac:dyDescent="0.3">
      <c r="B10967"/>
      <c r="C10967"/>
      <c r="E10967"/>
      <c r="F10967"/>
      <c r="G10967"/>
      <c r="H10967"/>
      <c r="I10967"/>
      <c r="K10967"/>
      <c r="N10967"/>
      <c r="U10967"/>
      <c r="V10967"/>
      <c r="X10967"/>
      <c r="DD10967"/>
    </row>
    <row r="10968" spans="2:108" x14ac:dyDescent="0.3">
      <c r="B10968"/>
      <c r="C10968"/>
      <c r="E10968"/>
      <c r="F10968"/>
      <c r="G10968"/>
      <c r="H10968"/>
      <c r="I10968"/>
      <c r="K10968"/>
      <c r="N10968"/>
      <c r="U10968"/>
      <c r="V10968"/>
      <c r="X10968"/>
      <c r="Y10968"/>
    </row>
    <row r="10969" spans="2:108" x14ac:dyDescent="0.3">
      <c r="B10969"/>
      <c r="C10969"/>
      <c r="E10969"/>
      <c r="F10969"/>
      <c r="G10969"/>
      <c r="H10969"/>
      <c r="I10969"/>
      <c r="K10969"/>
      <c r="N10969"/>
      <c r="U10969"/>
      <c r="V10969"/>
      <c r="X10969"/>
    </row>
    <row r="10970" spans="2:108" x14ac:dyDescent="0.3">
      <c r="B10970"/>
      <c r="C10970"/>
      <c r="E10970"/>
      <c r="F10970"/>
      <c r="G10970"/>
      <c r="H10970"/>
      <c r="I10970"/>
      <c r="K10970"/>
      <c r="N10970"/>
      <c r="U10970"/>
      <c r="V10970"/>
      <c r="X10970"/>
    </row>
    <row r="10971" spans="2:108" x14ac:dyDescent="0.3">
      <c r="B10971"/>
      <c r="C10971"/>
      <c r="E10971"/>
      <c r="F10971"/>
      <c r="G10971"/>
      <c r="H10971"/>
      <c r="I10971"/>
      <c r="K10971"/>
      <c r="N10971"/>
      <c r="U10971"/>
      <c r="V10971"/>
      <c r="X10971"/>
    </row>
    <row r="10972" spans="2:108" x14ac:dyDescent="0.3">
      <c r="B10972"/>
      <c r="C10972"/>
      <c r="E10972"/>
      <c r="F10972"/>
      <c r="G10972"/>
      <c r="H10972"/>
      <c r="I10972"/>
      <c r="K10972"/>
      <c r="N10972"/>
      <c r="U10972"/>
      <c r="V10972"/>
      <c r="X10972"/>
    </row>
    <row r="10973" spans="2:108" x14ac:dyDescent="0.3">
      <c r="B10973"/>
      <c r="C10973"/>
      <c r="E10973"/>
      <c r="F10973"/>
      <c r="G10973"/>
      <c r="H10973"/>
      <c r="I10973"/>
      <c r="K10973"/>
      <c r="N10973"/>
      <c r="U10973"/>
      <c r="V10973"/>
      <c r="X10973"/>
      <c r="DD10973"/>
    </row>
    <row r="10974" spans="2:108" x14ac:dyDescent="0.3">
      <c r="B10974"/>
      <c r="C10974"/>
      <c r="E10974"/>
      <c r="F10974"/>
      <c r="G10974"/>
      <c r="H10974"/>
      <c r="I10974"/>
      <c r="K10974"/>
      <c r="N10974"/>
      <c r="U10974"/>
      <c r="V10974"/>
      <c r="X10974"/>
    </row>
    <row r="10975" spans="2:108" x14ac:dyDescent="0.3">
      <c r="B10975"/>
      <c r="C10975"/>
      <c r="E10975"/>
      <c r="F10975"/>
      <c r="G10975"/>
      <c r="H10975"/>
      <c r="I10975"/>
      <c r="K10975"/>
      <c r="N10975"/>
      <c r="U10975"/>
      <c r="V10975"/>
      <c r="X10975"/>
      <c r="DD10975"/>
    </row>
    <row r="10976" spans="2:108" x14ac:dyDescent="0.3">
      <c r="B10976"/>
      <c r="C10976"/>
      <c r="E10976"/>
      <c r="F10976"/>
      <c r="G10976"/>
      <c r="H10976"/>
      <c r="I10976"/>
      <c r="K10976"/>
      <c r="N10976"/>
      <c r="U10976"/>
      <c r="V10976"/>
      <c r="X10976"/>
    </row>
    <row r="10977" spans="2:108" x14ac:dyDescent="0.3">
      <c r="B10977"/>
      <c r="C10977"/>
      <c r="E10977"/>
      <c r="F10977"/>
      <c r="G10977"/>
      <c r="H10977"/>
      <c r="I10977"/>
      <c r="K10977"/>
      <c r="N10977"/>
      <c r="U10977"/>
      <c r="V10977"/>
      <c r="X10977"/>
      <c r="DD10977"/>
    </row>
    <row r="10978" spans="2:108" x14ac:dyDescent="0.3">
      <c r="B10978"/>
      <c r="C10978"/>
      <c r="E10978"/>
      <c r="F10978"/>
      <c r="G10978"/>
      <c r="H10978"/>
      <c r="I10978"/>
      <c r="K10978"/>
      <c r="N10978"/>
      <c r="U10978"/>
      <c r="V10978"/>
      <c r="X10978"/>
      <c r="DD10978"/>
    </row>
    <row r="10979" spans="2:108" x14ac:dyDescent="0.3">
      <c r="B10979"/>
      <c r="C10979"/>
      <c r="E10979"/>
      <c r="F10979"/>
      <c r="G10979"/>
      <c r="H10979"/>
      <c r="I10979"/>
      <c r="K10979"/>
      <c r="N10979"/>
      <c r="U10979"/>
      <c r="V10979"/>
      <c r="X10979"/>
    </row>
    <row r="10980" spans="2:108" x14ac:dyDescent="0.3">
      <c r="B10980"/>
      <c r="C10980"/>
      <c r="E10980"/>
      <c r="F10980"/>
      <c r="G10980"/>
      <c r="H10980"/>
      <c r="I10980"/>
      <c r="K10980"/>
      <c r="N10980"/>
      <c r="O10980"/>
      <c r="P10980"/>
      <c r="U10980"/>
      <c r="V10980"/>
      <c r="X10980"/>
      <c r="AI10980"/>
      <c r="DD10980"/>
    </row>
    <row r="10981" spans="2:108" x14ac:dyDescent="0.3">
      <c r="B10981"/>
      <c r="C10981"/>
      <c r="E10981"/>
      <c r="F10981"/>
      <c r="G10981"/>
      <c r="H10981"/>
      <c r="I10981"/>
      <c r="K10981"/>
      <c r="N10981"/>
      <c r="U10981"/>
      <c r="V10981"/>
      <c r="X10981"/>
      <c r="Y10981"/>
    </row>
    <row r="10982" spans="2:108" x14ac:dyDescent="0.3">
      <c r="B10982"/>
      <c r="C10982"/>
      <c r="E10982"/>
      <c r="F10982"/>
      <c r="G10982"/>
      <c r="H10982"/>
      <c r="I10982"/>
      <c r="J10982"/>
      <c r="K10982"/>
      <c r="N10982"/>
      <c r="U10982"/>
      <c r="V10982"/>
      <c r="X10982"/>
      <c r="DD10982"/>
    </row>
    <row r="10983" spans="2:108" x14ac:dyDescent="0.3">
      <c r="B10983"/>
      <c r="C10983"/>
      <c r="E10983"/>
      <c r="F10983"/>
      <c r="G10983"/>
      <c r="H10983"/>
      <c r="I10983"/>
      <c r="K10983"/>
      <c r="N10983"/>
      <c r="U10983"/>
      <c r="V10983"/>
      <c r="X10983"/>
      <c r="DD10983"/>
    </row>
    <row r="10984" spans="2:108" x14ac:dyDescent="0.3">
      <c r="B10984"/>
      <c r="C10984"/>
      <c r="E10984"/>
      <c r="F10984"/>
      <c r="G10984"/>
      <c r="H10984"/>
      <c r="I10984"/>
      <c r="K10984"/>
      <c r="N10984"/>
      <c r="O10984"/>
      <c r="P10984"/>
      <c r="U10984"/>
      <c r="V10984"/>
      <c r="X10984"/>
      <c r="DD10984"/>
    </row>
    <row r="10985" spans="2:108" x14ac:dyDescent="0.3">
      <c r="B10985"/>
      <c r="C10985"/>
      <c r="E10985"/>
      <c r="F10985"/>
      <c r="G10985"/>
      <c r="H10985"/>
      <c r="I10985"/>
      <c r="K10985"/>
      <c r="N10985"/>
      <c r="U10985"/>
      <c r="V10985"/>
      <c r="X10985"/>
      <c r="DD10985"/>
    </row>
    <row r="10986" spans="2:108" x14ac:dyDescent="0.3">
      <c r="B10986"/>
      <c r="C10986"/>
      <c r="E10986"/>
      <c r="F10986"/>
      <c r="G10986"/>
      <c r="H10986"/>
      <c r="I10986"/>
      <c r="K10986"/>
      <c r="N10986"/>
      <c r="O10986"/>
      <c r="P10986"/>
      <c r="U10986"/>
      <c r="V10986"/>
      <c r="X10986"/>
      <c r="DD10986"/>
    </row>
    <row r="10987" spans="2:108" x14ac:dyDescent="0.3">
      <c r="B10987"/>
      <c r="C10987"/>
      <c r="E10987"/>
      <c r="F10987"/>
      <c r="G10987"/>
      <c r="H10987"/>
      <c r="I10987"/>
      <c r="K10987"/>
      <c r="N10987"/>
      <c r="U10987"/>
      <c r="V10987"/>
      <c r="X10987"/>
      <c r="DD10987"/>
    </row>
    <row r="10988" spans="2:108" x14ac:dyDescent="0.3">
      <c r="B10988"/>
      <c r="C10988"/>
      <c r="E10988"/>
      <c r="F10988"/>
      <c r="G10988"/>
      <c r="H10988"/>
      <c r="I10988"/>
      <c r="K10988"/>
      <c r="N10988"/>
      <c r="U10988"/>
      <c r="V10988"/>
      <c r="X10988"/>
    </row>
    <row r="10989" spans="2:108" x14ac:dyDescent="0.3">
      <c r="B10989"/>
      <c r="C10989"/>
      <c r="E10989"/>
      <c r="F10989"/>
      <c r="G10989"/>
      <c r="H10989"/>
      <c r="I10989"/>
      <c r="K10989"/>
      <c r="N10989"/>
      <c r="O10989"/>
      <c r="P10989"/>
      <c r="U10989"/>
      <c r="V10989"/>
      <c r="X10989"/>
      <c r="DD10989"/>
    </row>
    <row r="10990" spans="2:108" x14ac:dyDescent="0.3">
      <c r="B10990"/>
      <c r="C10990"/>
      <c r="E10990"/>
      <c r="F10990"/>
      <c r="G10990"/>
      <c r="H10990"/>
      <c r="I10990"/>
      <c r="K10990"/>
      <c r="N10990"/>
      <c r="U10990"/>
      <c r="V10990"/>
      <c r="X10990"/>
      <c r="AI10990"/>
      <c r="DD10990"/>
    </row>
    <row r="10991" spans="2:108" x14ac:dyDescent="0.3">
      <c r="B10991"/>
      <c r="C10991"/>
      <c r="E10991"/>
      <c r="F10991"/>
      <c r="G10991"/>
      <c r="H10991"/>
      <c r="I10991"/>
      <c r="K10991"/>
      <c r="N10991"/>
      <c r="U10991"/>
      <c r="V10991"/>
      <c r="X10991"/>
    </row>
    <row r="10992" spans="2:108" x14ac:dyDescent="0.3">
      <c r="B10992"/>
      <c r="C10992"/>
      <c r="E10992"/>
      <c r="F10992"/>
      <c r="G10992"/>
      <c r="H10992"/>
      <c r="I10992"/>
      <c r="K10992"/>
      <c r="N10992"/>
      <c r="O10992"/>
      <c r="P10992"/>
      <c r="U10992"/>
      <c r="V10992"/>
      <c r="X10992"/>
      <c r="DD10992"/>
    </row>
    <row r="10993" spans="2:108" x14ac:dyDescent="0.3">
      <c r="B10993"/>
      <c r="C10993"/>
      <c r="E10993"/>
      <c r="F10993"/>
      <c r="G10993"/>
      <c r="H10993"/>
      <c r="I10993"/>
      <c r="K10993"/>
      <c r="N10993"/>
      <c r="U10993"/>
      <c r="V10993"/>
      <c r="X10993"/>
      <c r="AI10993"/>
      <c r="DD10993"/>
    </row>
    <row r="10994" spans="2:108" x14ac:dyDescent="0.3">
      <c r="B10994"/>
      <c r="C10994"/>
      <c r="E10994"/>
      <c r="F10994"/>
      <c r="G10994"/>
      <c r="H10994"/>
      <c r="I10994"/>
      <c r="K10994"/>
      <c r="N10994"/>
      <c r="U10994"/>
      <c r="V10994"/>
      <c r="X10994"/>
      <c r="AI10994"/>
      <c r="DD10994"/>
    </row>
    <row r="10995" spans="2:108" x14ac:dyDescent="0.3">
      <c r="B10995"/>
      <c r="C10995"/>
      <c r="E10995"/>
      <c r="F10995"/>
      <c r="G10995"/>
      <c r="H10995"/>
      <c r="I10995"/>
      <c r="K10995"/>
      <c r="N10995"/>
      <c r="U10995"/>
      <c r="V10995"/>
      <c r="X10995"/>
      <c r="DD10995"/>
    </row>
    <row r="10996" spans="2:108" x14ac:dyDescent="0.3">
      <c r="B10996"/>
      <c r="C10996"/>
      <c r="E10996"/>
      <c r="F10996"/>
      <c r="G10996"/>
      <c r="H10996"/>
      <c r="I10996"/>
      <c r="K10996"/>
      <c r="N10996"/>
      <c r="U10996"/>
      <c r="V10996"/>
      <c r="X10996"/>
    </row>
    <row r="10997" spans="2:108" x14ac:dyDescent="0.3">
      <c r="B10997"/>
      <c r="C10997"/>
      <c r="E10997"/>
      <c r="F10997"/>
      <c r="G10997"/>
      <c r="H10997"/>
      <c r="I10997"/>
      <c r="K10997"/>
      <c r="N10997"/>
      <c r="O10997"/>
      <c r="P10997"/>
      <c r="Q10997"/>
      <c r="U10997"/>
      <c r="V10997"/>
      <c r="X10997"/>
      <c r="Y10997"/>
      <c r="DD10997"/>
    </row>
    <row r="10998" spans="2:108" x14ac:dyDescent="0.3">
      <c r="B10998"/>
      <c r="C10998"/>
      <c r="E10998"/>
      <c r="F10998"/>
      <c r="G10998"/>
      <c r="H10998"/>
      <c r="I10998"/>
      <c r="K10998"/>
      <c r="N10998"/>
      <c r="O10998"/>
      <c r="P10998"/>
      <c r="U10998"/>
      <c r="V10998"/>
      <c r="X10998"/>
      <c r="DD10998"/>
    </row>
    <row r="10999" spans="2:108" x14ac:dyDescent="0.3">
      <c r="B10999"/>
      <c r="C10999"/>
      <c r="E10999"/>
      <c r="F10999"/>
      <c r="G10999"/>
      <c r="H10999"/>
      <c r="I10999"/>
      <c r="K10999"/>
      <c r="N10999"/>
      <c r="U10999"/>
      <c r="V10999"/>
      <c r="X10999"/>
    </row>
    <row r="11000" spans="2:108" x14ac:dyDescent="0.3">
      <c r="B11000"/>
      <c r="C11000"/>
      <c r="E11000"/>
      <c r="F11000"/>
      <c r="G11000"/>
      <c r="H11000"/>
      <c r="I11000"/>
      <c r="K11000"/>
      <c r="N11000"/>
      <c r="O11000"/>
      <c r="P11000"/>
      <c r="U11000"/>
      <c r="V11000"/>
      <c r="X11000"/>
      <c r="DD11000"/>
    </row>
    <row r="11001" spans="2:108" x14ac:dyDescent="0.3">
      <c r="B11001"/>
      <c r="C11001"/>
      <c r="E11001"/>
      <c r="F11001"/>
      <c r="G11001"/>
      <c r="H11001"/>
      <c r="I11001"/>
      <c r="K11001"/>
      <c r="N11001"/>
      <c r="U11001"/>
      <c r="V11001"/>
      <c r="X11001"/>
    </row>
    <row r="11002" spans="2:108" x14ac:dyDescent="0.3">
      <c r="B11002"/>
      <c r="C11002"/>
      <c r="E11002"/>
      <c r="F11002"/>
      <c r="G11002"/>
      <c r="H11002"/>
      <c r="I11002"/>
      <c r="K11002"/>
      <c r="N11002"/>
      <c r="O11002"/>
      <c r="P11002"/>
      <c r="U11002"/>
      <c r="V11002"/>
      <c r="X11002"/>
      <c r="DD11002"/>
    </row>
    <row r="11003" spans="2:108" x14ac:dyDescent="0.3">
      <c r="B11003"/>
      <c r="C11003"/>
      <c r="E11003"/>
      <c r="F11003"/>
      <c r="G11003"/>
      <c r="H11003"/>
      <c r="I11003"/>
      <c r="K11003"/>
      <c r="N11003"/>
      <c r="U11003"/>
      <c r="V11003"/>
      <c r="X11003"/>
      <c r="Y11003"/>
    </row>
    <row r="11004" spans="2:108" x14ac:dyDescent="0.3">
      <c r="B11004"/>
      <c r="C11004"/>
      <c r="E11004"/>
      <c r="F11004"/>
      <c r="G11004"/>
      <c r="H11004"/>
      <c r="I11004"/>
      <c r="K11004"/>
      <c r="N11004"/>
      <c r="O11004"/>
      <c r="P11004"/>
      <c r="U11004"/>
      <c r="V11004"/>
      <c r="X11004"/>
      <c r="DD11004"/>
    </row>
    <row r="11005" spans="2:108" x14ac:dyDescent="0.3">
      <c r="B11005"/>
      <c r="C11005"/>
      <c r="E11005"/>
      <c r="F11005"/>
      <c r="G11005"/>
      <c r="H11005"/>
      <c r="I11005"/>
      <c r="K11005"/>
      <c r="N11005"/>
      <c r="U11005"/>
      <c r="V11005"/>
      <c r="X11005"/>
    </row>
    <row r="11006" spans="2:108" x14ac:dyDescent="0.3">
      <c r="B11006"/>
      <c r="C11006"/>
      <c r="E11006"/>
      <c r="F11006"/>
      <c r="G11006"/>
      <c r="H11006"/>
      <c r="I11006"/>
      <c r="K11006"/>
      <c r="N11006"/>
      <c r="U11006"/>
      <c r="V11006"/>
      <c r="X11006"/>
    </row>
    <row r="11007" spans="2:108" x14ac:dyDescent="0.3">
      <c r="B11007"/>
      <c r="C11007"/>
      <c r="E11007"/>
      <c r="F11007"/>
      <c r="G11007"/>
      <c r="H11007"/>
      <c r="I11007"/>
      <c r="K11007"/>
      <c r="N11007"/>
      <c r="U11007"/>
      <c r="V11007"/>
      <c r="X11007"/>
      <c r="DD11007"/>
    </row>
    <row r="11008" spans="2:108" x14ac:dyDescent="0.3">
      <c r="B11008"/>
      <c r="C11008"/>
      <c r="E11008"/>
      <c r="F11008"/>
      <c r="G11008"/>
      <c r="H11008"/>
      <c r="I11008"/>
      <c r="K11008"/>
      <c r="N11008"/>
      <c r="U11008"/>
      <c r="V11008"/>
      <c r="X11008"/>
    </row>
    <row r="11009" spans="2:108" x14ac:dyDescent="0.3">
      <c r="B11009"/>
      <c r="C11009"/>
      <c r="E11009"/>
      <c r="F11009"/>
      <c r="G11009"/>
      <c r="H11009"/>
      <c r="I11009"/>
      <c r="K11009"/>
      <c r="N11009"/>
      <c r="U11009"/>
      <c r="V11009"/>
      <c r="X11009"/>
      <c r="DD11009"/>
    </row>
    <row r="11010" spans="2:108" x14ac:dyDescent="0.3">
      <c r="B11010"/>
      <c r="C11010"/>
      <c r="E11010"/>
      <c r="F11010"/>
      <c r="G11010"/>
      <c r="H11010"/>
      <c r="I11010"/>
      <c r="K11010"/>
      <c r="N11010"/>
      <c r="U11010"/>
      <c r="V11010"/>
      <c r="X11010"/>
    </row>
    <row r="11011" spans="2:108" x14ac:dyDescent="0.3">
      <c r="B11011"/>
      <c r="C11011"/>
      <c r="E11011"/>
      <c r="F11011"/>
      <c r="G11011"/>
      <c r="H11011"/>
      <c r="I11011"/>
      <c r="K11011"/>
      <c r="N11011"/>
      <c r="U11011"/>
      <c r="V11011"/>
      <c r="X11011"/>
      <c r="Y11011"/>
    </row>
    <row r="11012" spans="2:108" x14ac:dyDescent="0.3">
      <c r="B11012"/>
      <c r="C11012"/>
      <c r="E11012"/>
      <c r="F11012"/>
      <c r="G11012"/>
      <c r="H11012"/>
      <c r="I11012"/>
      <c r="K11012"/>
      <c r="N11012"/>
      <c r="U11012"/>
      <c r="V11012"/>
      <c r="X11012"/>
      <c r="DD11012"/>
    </row>
    <row r="11013" spans="2:108" x14ac:dyDescent="0.3">
      <c r="B11013"/>
      <c r="C11013"/>
      <c r="E11013"/>
      <c r="F11013"/>
      <c r="G11013"/>
      <c r="H11013"/>
      <c r="I11013"/>
      <c r="K11013"/>
      <c r="N11013"/>
      <c r="U11013"/>
      <c r="V11013"/>
      <c r="X11013"/>
    </row>
    <row r="11014" spans="2:108" x14ac:dyDescent="0.3">
      <c r="B11014"/>
      <c r="C11014"/>
      <c r="E11014"/>
      <c r="F11014"/>
      <c r="G11014"/>
      <c r="H11014"/>
      <c r="I11014"/>
      <c r="K11014"/>
      <c r="N11014"/>
      <c r="U11014"/>
      <c r="V11014"/>
      <c r="X11014"/>
      <c r="DD11014"/>
    </row>
    <row r="11015" spans="2:108" x14ac:dyDescent="0.3">
      <c r="B11015"/>
      <c r="C11015"/>
      <c r="E11015"/>
      <c r="F11015"/>
      <c r="G11015"/>
      <c r="H11015"/>
      <c r="I11015"/>
      <c r="K11015"/>
      <c r="N11015"/>
      <c r="U11015"/>
      <c r="V11015"/>
      <c r="X11015"/>
      <c r="Y11015"/>
    </row>
    <row r="11016" spans="2:108" x14ac:dyDescent="0.3">
      <c r="B11016"/>
      <c r="C11016"/>
      <c r="E11016"/>
      <c r="F11016"/>
      <c r="G11016"/>
      <c r="H11016"/>
      <c r="I11016"/>
      <c r="K11016"/>
      <c r="N11016"/>
      <c r="U11016"/>
      <c r="V11016"/>
      <c r="X11016"/>
      <c r="DD11016"/>
    </row>
    <row r="11017" spans="2:108" x14ac:dyDescent="0.3">
      <c r="B11017"/>
      <c r="C11017"/>
      <c r="E11017"/>
      <c r="F11017"/>
      <c r="G11017"/>
      <c r="H11017"/>
      <c r="I11017"/>
      <c r="K11017"/>
      <c r="N11017"/>
      <c r="U11017"/>
      <c r="V11017"/>
      <c r="X11017"/>
    </row>
    <row r="11018" spans="2:108" x14ac:dyDescent="0.3">
      <c r="B11018"/>
      <c r="C11018"/>
      <c r="E11018"/>
      <c r="F11018"/>
      <c r="G11018"/>
      <c r="H11018"/>
      <c r="I11018"/>
      <c r="K11018"/>
      <c r="N11018"/>
      <c r="U11018"/>
      <c r="V11018"/>
      <c r="X11018"/>
    </row>
    <row r="11019" spans="2:108" x14ac:dyDescent="0.3">
      <c r="B11019"/>
      <c r="C11019"/>
      <c r="E11019"/>
      <c r="F11019"/>
      <c r="G11019"/>
      <c r="H11019"/>
      <c r="I11019"/>
      <c r="K11019"/>
      <c r="N11019"/>
      <c r="O11019"/>
      <c r="P11019"/>
      <c r="U11019"/>
      <c r="V11019"/>
      <c r="X11019"/>
      <c r="DD11019"/>
    </row>
    <row r="11020" spans="2:108" x14ac:dyDescent="0.3">
      <c r="B11020"/>
      <c r="C11020"/>
      <c r="E11020"/>
      <c r="F11020"/>
      <c r="G11020"/>
      <c r="H11020"/>
      <c r="I11020"/>
      <c r="K11020"/>
      <c r="N11020"/>
      <c r="O11020"/>
      <c r="P11020"/>
      <c r="Q11020"/>
      <c r="U11020"/>
      <c r="V11020"/>
      <c r="X11020"/>
      <c r="DD11020"/>
    </row>
    <row r="11021" spans="2:108" x14ac:dyDescent="0.3">
      <c r="B11021"/>
      <c r="C11021"/>
      <c r="E11021"/>
      <c r="F11021"/>
      <c r="G11021"/>
      <c r="H11021"/>
      <c r="I11021"/>
      <c r="K11021"/>
      <c r="N11021"/>
      <c r="U11021"/>
      <c r="V11021"/>
      <c r="X11021"/>
      <c r="AI11021"/>
      <c r="DD11021"/>
    </row>
    <row r="11022" spans="2:108" x14ac:dyDescent="0.3">
      <c r="B11022"/>
      <c r="C11022"/>
      <c r="E11022"/>
      <c r="F11022"/>
      <c r="G11022"/>
      <c r="H11022"/>
      <c r="I11022"/>
      <c r="K11022"/>
      <c r="N11022"/>
      <c r="O11022"/>
      <c r="P11022"/>
      <c r="U11022"/>
      <c r="V11022"/>
      <c r="X11022"/>
      <c r="DD11022"/>
    </row>
    <row r="11023" spans="2:108" x14ac:dyDescent="0.3">
      <c r="B11023"/>
      <c r="C11023"/>
      <c r="E11023"/>
      <c r="F11023"/>
      <c r="G11023"/>
      <c r="H11023"/>
      <c r="I11023"/>
      <c r="K11023"/>
      <c r="N11023"/>
      <c r="U11023"/>
      <c r="V11023"/>
      <c r="X11023"/>
    </row>
    <row r="11024" spans="2:108" x14ac:dyDescent="0.3">
      <c r="B11024"/>
      <c r="C11024"/>
      <c r="E11024"/>
      <c r="F11024"/>
      <c r="G11024"/>
      <c r="H11024"/>
      <c r="I11024"/>
      <c r="K11024"/>
      <c r="N11024"/>
      <c r="U11024"/>
      <c r="V11024"/>
      <c r="X11024"/>
    </row>
    <row r="11025" spans="2:108" x14ac:dyDescent="0.3">
      <c r="B11025"/>
      <c r="C11025"/>
      <c r="E11025"/>
      <c r="F11025"/>
      <c r="G11025"/>
      <c r="H11025"/>
      <c r="I11025"/>
      <c r="K11025"/>
      <c r="N11025"/>
      <c r="U11025"/>
      <c r="V11025"/>
      <c r="X11025"/>
      <c r="DD11025"/>
    </row>
    <row r="11026" spans="2:108" x14ac:dyDescent="0.3">
      <c r="B11026"/>
      <c r="C11026"/>
      <c r="E11026"/>
      <c r="F11026"/>
      <c r="G11026"/>
      <c r="H11026"/>
      <c r="I11026"/>
      <c r="K11026"/>
      <c r="N11026"/>
      <c r="U11026"/>
      <c r="V11026"/>
      <c r="X11026"/>
      <c r="DD11026"/>
    </row>
    <row r="11027" spans="2:108" x14ac:dyDescent="0.3">
      <c r="B11027"/>
      <c r="C11027"/>
      <c r="E11027"/>
      <c r="F11027"/>
      <c r="G11027"/>
      <c r="H11027"/>
      <c r="I11027"/>
      <c r="K11027"/>
      <c r="N11027"/>
      <c r="U11027"/>
      <c r="V11027"/>
      <c r="X11027"/>
    </row>
    <row r="11028" spans="2:108" x14ac:dyDescent="0.3">
      <c r="B11028"/>
      <c r="C11028"/>
      <c r="E11028"/>
      <c r="F11028"/>
      <c r="G11028"/>
      <c r="H11028"/>
      <c r="I11028"/>
      <c r="K11028"/>
      <c r="N11028"/>
      <c r="U11028"/>
      <c r="V11028"/>
      <c r="X11028"/>
      <c r="Y11028"/>
    </row>
    <row r="11029" spans="2:108" x14ac:dyDescent="0.3">
      <c r="B11029"/>
      <c r="C11029"/>
      <c r="E11029"/>
      <c r="F11029"/>
      <c r="G11029"/>
      <c r="H11029"/>
      <c r="I11029"/>
      <c r="K11029"/>
      <c r="N11029"/>
      <c r="U11029"/>
      <c r="V11029"/>
      <c r="X11029"/>
      <c r="DD11029"/>
    </row>
    <row r="11030" spans="2:108" x14ac:dyDescent="0.3">
      <c r="B11030"/>
      <c r="C11030"/>
      <c r="E11030"/>
      <c r="F11030"/>
      <c r="G11030"/>
      <c r="H11030"/>
      <c r="I11030"/>
      <c r="K11030"/>
      <c r="N11030"/>
      <c r="U11030"/>
      <c r="V11030"/>
      <c r="X11030"/>
    </row>
    <row r="11031" spans="2:108" x14ac:dyDescent="0.3">
      <c r="B11031"/>
      <c r="C11031"/>
      <c r="E11031"/>
      <c r="F11031"/>
      <c r="G11031"/>
      <c r="H11031"/>
      <c r="I11031"/>
      <c r="K11031"/>
      <c r="N11031"/>
      <c r="U11031"/>
      <c r="V11031"/>
      <c r="X11031"/>
      <c r="DD11031"/>
    </row>
    <row r="11032" spans="2:108" x14ac:dyDescent="0.3">
      <c r="B11032"/>
      <c r="C11032"/>
      <c r="E11032"/>
      <c r="F11032"/>
      <c r="G11032"/>
      <c r="H11032"/>
      <c r="I11032"/>
      <c r="K11032"/>
      <c r="N11032"/>
      <c r="U11032"/>
      <c r="V11032"/>
      <c r="X11032"/>
      <c r="DD11032"/>
    </row>
    <row r="11033" spans="2:108" x14ac:dyDescent="0.3">
      <c r="B11033"/>
      <c r="C11033"/>
      <c r="E11033"/>
      <c r="F11033"/>
      <c r="G11033"/>
      <c r="H11033"/>
      <c r="I11033"/>
      <c r="K11033"/>
      <c r="N11033"/>
      <c r="O11033"/>
      <c r="P11033"/>
      <c r="U11033"/>
      <c r="V11033"/>
      <c r="X11033"/>
      <c r="DD11033"/>
    </row>
    <row r="11034" spans="2:108" x14ac:dyDescent="0.3">
      <c r="B11034"/>
      <c r="C11034"/>
      <c r="E11034"/>
      <c r="F11034"/>
      <c r="G11034"/>
      <c r="H11034"/>
      <c r="I11034"/>
      <c r="K11034"/>
      <c r="N11034"/>
      <c r="U11034"/>
      <c r="V11034"/>
      <c r="X11034"/>
    </row>
    <row r="11035" spans="2:108" x14ac:dyDescent="0.3">
      <c r="B11035"/>
      <c r="C11035"/>
      <c r="E11035"/>
      <c r="F11035"/>
      <c r="G11035"/>
      <c r="H11035"/>
      <c r="I11035"/>
      <c r="K11035"/>
      <c r="N11035"/>
      <c r="U11035"/>
      <c r="V11035"/>
      <c r="X11035"/>
    </row>
    <row r="11036" spans="2:108" x14ac:dyDescent="0.3">
      <c r="B11036"/>
      <c r="C11036"/>
      <c r="E11036"/>
      <c r="F11036"/>
      <c r="G11036"/>
      <c r="H11036"/>
      <c r="I11036"/>
      <c r="K11036"/>
      <c r="N11036"/>
      <c r="O11036"/>
      <c r="P11036"/>
      <c r="U11036"/>
      <c r="V11036"/>
      <c r="X11036"/>
      <c r="DD11036"/>
    </row>
    <row r="11037" spans="2:108" x14ac:dyDescent="0.3">
      <c r="B11037"/>
      <c r="C11037"/>
      <c r="E11037"/>
      <c r="F11037"/>
      <c r="G11037"/>
      <c r="H11037"/>
      <c r="I11037"/>
      <c r="K11037"/>
      <c r="N11037"/>
      <c r="U11037"/>
      <c r="V11037"/>
      <c r="X11037"/>
      <c r="DD11037"/>
    </row>
    <row r="11038" spans="2:108" x14ac:dyDescent="0.3">
      <c r="B11038"/>
      <c r="C11038"/>
      <c r="E11038"/>
      <c r="F11038"/>
      <c r="G11038"/>
      <c r="H11038"/>
      <c r="I11038"/>
      <c r="K11038"/>
      <c r="N11038"/>
      <c r="U11038"/>
      <c r="V11038"/>
      <c r="X11038"/>
    </row>
    <row r="11039" spans="2:108" x14ac:dyDescent="0.3">
      <c r="B11039"/>
      <c r="C11039"/>
      <c r="E11039"/>
      <c r="F11039"/>
      <c r="G11039"/>
      <c r="H11039"/>
      <c r="I11039"/>
      <c r="K11039"/>
      <c r="N11039"/>
      <c r="O11039"/>
      <c r="P11039"/>
      <c r="U11039"/>
      <c r="V11039"/>
      <c r="X11039"/>
      <c r="DD11039"/>
    </row>
    <row r="11040" spans="2:108" x14ac:dyDescent="0.3">
      <c r="B11040"/>
      <c r="C11040"/>
      <c r="E11040"/>
      <c r="F11040"/>
      <c r="G11040"/>
      <c r="H11040"/>
      <c r="I11040"/>
      <c r="K11040"/>
      <c r="N11040"/>
      <c r="U11040"/>
      <c r="V11040"/>
      <c r="X11040"/>
      <c r="DD11040"/>
    </row>
    <row r="11041" spans="2:108" x14ac:dyDescent="0.3">
      <c r="B11041"/>
      <c r="C11041"/>
      <c r="E11041"/>
      <c r="F11041"/>
      <c r="G11041"/>
      <c r="H11041"/>
      <c r="I11041"/>
      <c r="K11041"/>
      <c r="N11041"/>
      <c r="U11041"/>
      <c r="V11041"/>
      <c r="X11041"/>
    </row>
    <row r="11042" spans="2:108" x14ac:dyDescent="0.3">
      <c r="B11042"/>
      <c r="C11042"/>
      <c r="E11042"/>
      <c r="F11042"/>
      <c r="G11042"/>
      <c r="H11042"/>
      <c r="I11042"/>
      <c r="K11042"/>
      <c r="N11042"/>
      <c r="U11042"/>
      <c r="V11042"/>
      <c r="X11042"/>
    </row>
    <row r="11043" spans="2:108" x14ac:dyDescent="0.3">
      <c r="B11043"/>
      <c r="C11043"/>
      <c r="E11043"/>
      <c r="F11043"/>
      <c r="G11043"/>
      <c r="H11043"/>
      <c r="I11043"/>
      <c r="K11043"/>
      <c r="N11043"/>
      <c r="U11043"/>
      <c r="V11043"/>
      <c r="X11043"/>
      <c r="Y11043"/>
      <c r="DD11043"/>
    </row>
    <row r="11044" spans="2:108" x14ac:dyDescent="0.3">
      <c r="B11044"/>
      <c r="C11044"/>
      <c r="E11044"/>
      <c r="F11044"/>
      <c r="G11044"/>
      <c r="H11044"/>
      <c r="I11044"/>
      <c r="K11044"/>
      <c r="N11044"/>
      <c r="U11044"/>
      <c r="V11044"/>
      <c r="X11044"/>
    </row>
    <row r="11045" spans="2:108" x14ac:dyDescent="0.3">
      <c r="B11045"/>
      <c r="C11045"/>
      <c r="E11045"/>
      <c r="F11045"/>
      <c r="G11045"/>
      <c r="H11045"/>
      <c r="I11045"/>
      <c r="K11045"/>
      <c r="N11045"/>
      <c r="U11045"/>
      <c r="V11045"/>
      <c r="X11045"/>
      <c r="DD11045"/>
    </row>
    <row r="11046" spans="2:108" x14ac:dyDescent="0.3">
      <c r="B11046"/>
      <c r="C11046"/>
      <c r="E11046"/>
      <c r="F11046"/>
      <c r="G11046"/>
      <c r="H11046"/>
      <c r="I11046"/>
      <c r="K11046"/>
      <c r="N11046"/>
      <c r="U11046"/>
      <c r="V11046"/>
      <c r="X11046"/>
    </row>
    <row r="11047" spans="2:108" x14ac:dyDescent="0.3">
      <c r="B11047"/>
      <c r="C11047"/>
      <c r="E11047"/>
      <c r="F11047"/>
      <c r="G11047"/>
      <c r="H11047"/>
      <c r="I11047"/>
      <c r="K11047"/>
      <c r="N11047"/>
      <c r="U11047"/>
      <c r="V11047"/>
      <c r="X11047"/>
      <c r="DD11047"/>
    </row>
    <row r="11048" spans="2:108" x14ac:dyDescent="0.3">
      <c r="B11048"/>
      <c r="C11048"/>
      <c r="E11048"/>
      <c r="F11048"/>
      <c r="G11048"/>
      <c r="H11048"/>
      <c r="I11048"/>
      <c r="K11048"/>
      <c r="N11048"/>
      <c r="U11048"/>
      <c r="V11048"/>
      <c r="X11048"/>
      <c r="Y11048"/>
      <c r="DD11048"/>
    </row>
    <row r="11049" spans="2:108" x14ac:dyDescent="0.3">
      <c r="B11049"/>
      <c r="C11049"/>
      <c r="E11049"/>
      <c r="F11049"/>
      <c r="G11049"/>
      <c r="H11049"/>
      <c r="I11049"/>
      <c r="K11049"/>
      <c r="N11049"/>
      <c r="U11049"/>
      <c r="V11049"/>
      <c r="X11049"/>
      <c r="Y11049"/>
      <c r="DD11049"/>
    </row>
    <row r="11050" spans="2:108" x14ac:dyDescent="0.3">
      <c r="B11050"/>
      <c r="C11050"/>
      <c r="E11050"/>
      <c r="F11050"/>
      <c r="G11050"/>
      <c r="H11050"/>
      <c r="I11050"/>
      <c r="K11050"/>
      <c r="N11050"/>
      <c r="O11050"/>
      <c r="P11050"/>
      <c r="U11050"/>
      <c r="V11050"/>
      <c r="X11050"/>
      <c r="DD11050"/>
    </row>
    <row r="11051" spans="2:108" x14ac:dyDescent="0.3">
      <c r="B11051"/>
      <c r="C11051"/>
      <c r="E11051"/>
      <c r="F11051"/>
      <c r="G11051"/>
      <c r="H11051"/>
      <c r="I11051"/>
      <c r="K11051"/>
      <c r="N11051"/>
      <c r="U11051"/>
      <c r="V11051"/>
      <c r="X11051"/>
    </row>
    <row r="11052" spans="2:108" x14ac:dyDescent="0.3">
      <c r="B11052"/>
      <c r="C11052"/>
      <c r="E11052"/>
      <c r="F11052"/>
      <c r="G11052"/>
      <c r="H11052"/>
      <c r="I11052"/>
      <c r="K11052"/>
      <c r="N11052"/>
      <c r="O11052"/>
      <c r="P11052"/>
      <c r="Q11052"/>
      <c r="U11052"/>
      <c r="V11052"/>
      <c r="X11052"/>
      <c r="DD11052"/>
    </row>
    <row r="11053" spans="2:108" x14ac:dyDescent="0.3">
      <c r="B11053"/>
      <c r="C11053"/>
      <c r="E11053"/>
      <c r="F11053"/>
      <c r="G11053"/>
      <c r="H11053"/>
      <c r="I11053"/>
      <c r="K11053"/>
      <c r="N11053"/>
      <c r="U11053"/>
      <c r="V11053"/>
      <c r="X11053"/>
    </row>
    <row r="11054" spans="2:108" x14ac:dyDescent="0.3">
      <c r="B11054"/>
      <c r="C11054"/>
      <c r="E11054"/>
      <c r="F11054"/>
      <c r="G11054"/>
      <c r="H11054"/>
      <c r="I11054"/>
      <c r="K11054"/>
      <c r="N11054"/>
      <c r="U11054"/>
      <c r="V11054"/>
      <c r="X11054"/>
    </row>
    <row r="11055" spans="2:108" x14ac:dyDescent="0.3">
      <c r="B11055"/>
      <c r="C11055"/>
      <c r="E11055"/>
      <c r="F11055"/>
      <c r="G11055"/>
      <c r="H11055"/>
      <c r="I11055"/>
      <c r="K11055"/>
      <c r="N11055"/>
      <c r="U11055"/>
      <c r="V11055"/>
      <c r="X11055"/>
      <c r="Y11055"/>
      <c r="CU11055"/>
    </row>
    <row r="11056" spans="2:108" x14ac:dyDescent="0.3">
      <c r="B11056"/>
      <c r="C11056"/>
      <c r="E11056"/>
      <c r="F11056"/>
      <c r="G11056"/>
      <c r="H11056"/>
      <c r="I11056"/>
      <c r="K11056"/>
      <c r="N11056"/>
      <c r="U11056"/>
      <c r="V11056"/>
      <c r="X11056"/>
      <c r="DD11056"/>
    </row>
    <row r="11057" spans="2:108" x14ac:dyDescent="0.3">
      <c r="B11057"/>
      <c r="C11057"/>
      <c r="E11057"/>
      <c r="F11057"/>
      <c r="G11057"/>
      <c r="H11057"/>
      <c r="I11057"/>
      <c r="K11057"/>
      <c r="N11057"/>
      <c r="U11057"/>
      <c r="V11057"/>
      <c r="X11057"/>
    </row>
    <row r="11058" spans="2:108" x14ac:dyDescent="0.3">
      <c r="B11058"/>
      <c r="C11058"/>
      <c r="E11058"/>
      <c r="F11058"/>
      <c r="G11058"/>
      <c r="H11058"/>
      <c r="I11058"/>
      <c r="K11058"/>
      <c r="N11058"/>
      <c r="U11058"/>
      <c r="V11058"/>
      <c r="X11058"/>
      <c r="Y11058"/>
      <c r="DD11058"/>
    </row>
    <row r="11059" spans="2:108" x14ac:dyDescent="0.3">
      <c r="B11059"/>
      <c r="C11059"/>
      <c r="E11059"/>
      <c r="F11059"/>
      <c r="G11059"/>
      <c r="H11059"/>
      <c r="I11059"/>
      <c r="K11059"/>
      <c r="N11059"/>
      <c r="U11059"/>
      <c r="V11059"/>
      <c r="X11059"/>
    </row>
    <row r="11060" spans="2:108" x14ac:dyDescent="0.3">
      <c r="B11060"/>
      <c r="C11060"/>
      <c r="E11060"/>
      <c r="F11060"/>
      <c r="G11060"/>
      <c r="H11060"/>
      <c r="I11060"/>
      <c r="K11060"/>
      <c r="N11060"/>
      <c r="U11060"/>
      <c r="V11060"/>
      <c r="X11060"/>
      <c r="DD11060"/>
    </row>
    <row r="11061" spans="2:108" x14ac:dyDescent="0.3">
      <c r="B11061"/>
      <c r="C11061"/>
      <c r="E11061"/>
      <c r="F11061"/>
      <c r="G11061"/>
      <c r="H11061"/>
      <c r="I11061"/>
      <c r="K11061"/>
      <c r="N11061"/>
      <c r="U11061"/>
      <c r="V11061"/>
      <c r="X11061"/>
      <c r="Y11061"/>
      <c r="DD11061"/>
    </row>
    <row r="11062" spans="2:108" x14ac:dyDescent="0.3">
      <c r="B11062"/>
      <c r="C11062"/>
      <c r="E11062"/>
      <c r="F11062"/>
      <c r="G11062"/>
      <c r="H11062"/>
      <c r="I11062"/>
      <c r="K11062"/>
      <c r="N11062"/>
      <c r="U11062"/>
      <c r="V11062"/>
      <c r="X11062"/>
      <c r="Y11062"/>
      <c r="DD11062"/>
    </row>
    <row r="11063" spans="2:108" x14ac:dyDescent="0.3">
      <c r="B11063"/>
      <c r="C11063"/>
      <c r="E11063"/>
      <c r="F11063"/>
      <c r="G11063"/>
      <c r="H11063"/>
      <c r="I11063"/>
      <c r="K11063"/>
      <c r="N11063"/>
      <c r="U11063"/>
      <c r="V11063"/>
      <c r="X11063"/>
      <c r="DD11063"/>
    </row>
    <row r="11064" spans="2:108" x14ac:dyDescent="0.3">
      <c r="B11064"/>
      <c r="C11064"/>
      <c r="E11064"/>
      <c r="F11064"/>
      <c r="G11064"/>
      <c r="H11064"/>
      <c r="I11064"/>
      <c r="K11064"/>
      <c r="N11064"/>
      <c r="O11064"/>
      <c r="P11064"/>
      <c r="U11064"/>
      <c r="V11064"/>
      <c r="X11064"/>
      <c r="DD11064"/>
    </row>
    <row r="11065" spans="2:108" x14ac:dyDescent="0.3">
      <c r="B11065"/>
      <c r="C11065"/>
      <c r="E11065"/>
      <c r="F11065"/>
      <c r="G11065"/>
      <c r="H11065"/>
      <c r="I11065"/>
      <c r="K11065"/>
      <c r="N11065"/>
      <c r="U11065"/>
      <c r="V11065"/>
      <c r="X11065"/>
      <c r="DD11065"/>
    </row>
    <row r="11066" spans="2:108" x14ac:dyDescent="0.3">
      <c r="B11066"/>
      <c r="C11066"/>
      <c r="E11066"/>
      <c r="F11066"/>
      <c r="G11066"/>
      <c r="H11066"/>
      <c r="I11066"/>
      <c r="K11066"/>
      <c r="N11066"/>
      <c r="U11066"/>
      <c r="V11066"/>
      <c r="X11066"/>
      <c r="Y11066"/>
      <c r="DD11066"/>
    </row>
    <row r="11067" spans="2:108" x14ac:dyDescent="0.3">
      <c r="B11067"/>
      <c r="C11067"/>
      <c r="E11067"/>
      <c r="F11067"/>
      <c r="G11067"/>
      <c r="H11067"/>
      <c r="I11067"/>
      <c r="K11067"/>
      <c r="N11067"/>
      <c r="U11067"/>
      <c r="V11067"/>
      <c r="X11067"/>
      <c r="DD11067"/>
    </row>
    <row r="11068" spans="2:108" x14ac:dyDescent="0.3">
      <c r="B11068"/>
      <c r="C11068"/>
      <c r="E11068"/>
      <c r="F11068"/>
      <c r="G11068"/>
      <c r="H11068"/>
      <c r="I11068"/>
      <c r="K11068"/>
      <c r="N11068"/>
      <c r="U11068"/>
      <c r="V11068"/>
      <c r="X11068"/>
      <c r="Y11068"/>
      <c r="DD11068"/>
    </row>
    <row r="11069" spans="2:108" x14ac:dyDescent="0.3">
      <c r="B11069"/>
      <c r="C11069"/>
      <c r="E11069"/>
      <c r="F11069"/>
      <c r="G11069"/>
      <c r="H11069"/>
      <c r="I11069"/>
      <c r="K11069"/>
      <c r="N11069"/>
      <c r="U11069"/>
      <c r="V11069"/>
      <c r="X11069"/>
    </row>
    <row r="11070" spans="2:108" x14ac:dyDescent="0.3">
      <c r="B11070"/>
      <c r="C11070"/>
      <c r="E11070"/>
      <c r="F11070"/>
      <c r="G11070"/>
      <c r="H11070"/>
      <c r="I11070"/>
      <c r="K11070"/>
      <c r="N11070"/>
      <c r="U11070"/>
      <c r="V11070"/>
      <c r="X11070"/>
    </row>
    <row r="11071" spans="2:108" x14ac:dyDescent="0.3">
      <c r="B11071"/>
      <c r="C11071"/>
      <c r="E11071"/>
      <c r="F11071"/>
      <c r="G11071"/>
      <c r="H11071"/>
      <c r="I11071"/>
      <c r="K11071"/>
      <c r="N11071"/>
      <c r="U11071"/>
      <c r="V11071"/>
      <c r="X11071"/>
      <c r="Y11071"/>
      <c r="DD11071"/>
    </row>
    <row r="11072" spans="2:108" x14ac:dyDescent="0.3">
      <c r="B11072"/>
      <c r="C11072"/>
      <c r="E11072"/>
      <c r="F11072"/>
      <c r="G11072"/>
      <c r="H11072"/>
      <c r="I11072"/>
      <c r="K11072"/>
      <c r="N11072"/>
      <c r="U11072"/>
      <c r="V11072"/>
      <c r="X11072"/>
    </row>
    <row r="11073" spans="2:108" x14ac:dyDescent="0.3">
      <c r="B11073"/>
      <c r="C11073"/>
      <c r="E11073"/>
      <c r="F11073"/>
      <c r="G11073"/>
      <c r="H11073"/>
      <c r="I11073"/>
      <c r="K11073"/>
      <c r="N11073"/>
      <c r="U11073"/>
      <c r="V11073"/>
      <c r="X11073"/>
      <c r="DD11073"/>
    </row>
    <row r="11074" spans="2:108" x14ac:dyDescent="0.3">
      <c r="B11074"/>
      <c r="C11074"/>
      <c r="E11074"/>
      <c r="F11074"/>
      <c r="G11074"/>
      <c r="H11074"/>
      <c r="I11074"/>
      <c r="K11074"/>
      <c r="N11074"/>
      <c r="U11074"/>
      <c r="V11074"/>
      <c r="X11074"/>
      <c r="Y11074"/>
    </row>
    <row r="11075" spans="2:108" x14ac:dyDescent="0.3">
      <c r="B11075"/>
      <c r="C11075"/>
      <c r="E11075"/>
      <c r="F11075"/>
      <c r="G11075"/>
      <c r="H11075"/>
      <c r="I11075"/>
      <c r="K11075"/>
      <c r="N11075"/>
      <c r="U11075"/>
      <c r="V11075"/>
      <c r="X11075"/>
    </row>
    <row r="11076" spans="2:108" x14ac:dyDescent="0.3">
      <c r="B11076"/>
      <c r="C11076"/>
      <c r="E11076"/>
      <c r="F11076"/>
      <c r="G11076"/>
      <c r="H11076"/>
      <c r="I11076"/>
      <c r="K11076"/>
      <c r="N11076"/>
      <c r="U11076"/>
      <c r="V11076"/>
      <c r="X11076"/>
    </row>
    <row r="11077" spans="2:108" x14ac:dyDescent="0.3">
      <c r="B11077"/>
      <c r="C11077"/>
      <c r="E11077"/>
      <c r="F11077"/>
      <c r="G11077"/>
      <c r="H11077"/>
      <c r="I11077"/>
      <c r="K11077"/>
      <c r="N11077"/>
      <c r="U11077"/>
      <c r="V11077"/>
      <c r="X11077"/>
      <c r="Y11077"/>
      <c r="DD11077"/>
    </row>
    <row r="11078" spans="2:108" x14ac:dyDescent="0.3">
      <c r="B11078"/>
      <c r="C11078"/>
      <c r="E11078"/>
      <c r="F11078"/>
      <c r="G11078"/>
      <c r="H11078"/>
      <c r="I11078"/>
      <c r="K11078"/>
      <c r="N11078"/>
      <c r="U11078"/>
      <c r="V11078"/>
      <c r="X11078"/>
    </row>
    <row r="11079" spans="2:108" x14ac:dyDescent="0.3">
      <c r="B11079"/>
      <c r="C11079"/>
      <c r="E11079"/>
      <c r="F11079"/>
      <c r="G11079"/>
      <c r="H11079"/>
      <c r="I11079"/>
      <c r="K11079"/>
      <c r="N11079"/>
      <c r="U11079"/>
      <c r="V11079"/>
      <c r="X11079"/>
      <c r="Y11079"/>
      <c r="DD11079"/>
    </row>
    <row r="11080" spans="2:108" x14ac:dyDescent="0.3">
      <c r="B11080"/>
      <c r="C11080"/>
      <c r="E11080"/>
      <c r="F11080"/>
      <c r="G11080"/>
      <c r="H11080"/>
      <c r="I11080"/>
      <c r="K11080"/>
      <c r="N11080"/>
      <c r="U11080"/>
      <c r="V11080"/>
      <c r="X11080"/>
    </row>
    <row r="11081" spans="2:108" x14ac:dyDescent="0.3">
      <c r="B11081"/>
      <c r="C11081"/>
      <c r="E11081"/>
      <c r="F11081"/>
      <c r="G11081"/>
      <c r="H11081"/>
      <c r="I11081"/>
      <c r="K11081"/>
      <c r="N11081"/>
      <c r="U11081"/>
      <c r="V11081"/>
      <c r="X11081"/>
    </row>
    <row r="11082" spans="2:108" x14ac:dyDescent="0.3">
      <c r="B11082"/>
      <c r="C11082"/>
      <c r="E11082"/>
      <c r="F11082"/>
      <c r="G11082"/>
      <c r="I11082"/>
      <c r="K11082"/>
      <c r="M11082"/>
      <c r="N11082"/>
      <c r="U11082"/>
      <c r="V11082"/>
      <c r="X11082"/>
      <c r="Y11082"/>
    </row>
    <row r="11083" spans="2:108" x14ac:dyDescent="0.3">
      <c r="B11083"/>
      <c r="C11083"/>
      <c r="E11083"/>
      <c r="F11083"/>
      <c r="G11083"/>
      <c r="H11083"/>
      <c r="I11083"/>
      <c r="K11083"/>
      <c r="N11083"/>
      <c r="O11083"/>
      <c r="P11083"/>
      <c r="Q11083"/>
      <c r="U11083"/>
      <c r="V11083"/>
      <c r="X11083"/>
      <c r="DD11083"/>
    </row>
    <row r="11084" spans="2:108" x14ac:dyDescent="0.3">
      <c r="B11084"/>
      <c r="C11084"/>
      <c r="E11084"/>
      <c r="F11084"/>
      <c r="G11084"/>
      <c r="H11084"/>
      <c r="I11084"/>
      <c r="K11084"/>
      <c r="N11084"/>
      <c r="U11084"/>
      <c r="V11084"/>
      <c r="X11084"/>
      <c r="Y11084"/>
    </row>
    <row r="11085" spans="2:108" x14ac:dyDescent="0.3">
      <c r="B11085"/>
      <c r="C11085"/>
      <c r="E11085"/>
      <c r="F11085"/>
      <c r="G11085"/>
      <c r="H11085"/>
      <c r="I11085"/>
      <c r="K11085"/>
      <c r="N11085"/>
      <c r="U11085"/>
      <c r="V11085"/>
      <c r="X11085"/>
      <c r="Y11085"/>
      <c r="DD11085"/>
    </row>
    <row r="11086" spans="2:108" x14ac:dyDescent="0.3">
      <c r="B11086"/>
      <c r="C11086"/>
      <c r="E11086"/>
      <c r="F11086"/>
      <c r="G11086"/>
      <c r="H11086"/>
      <c r="I11086"/>
      <c r="K11086"/>
      <c r="N11086"/>
      <c r="O11086"/>
      <c r="P11086"/>
      <c r="U11086"/>
      <c r="V11086"/>
      <c r="X11086"/>
      <c r="DD11086"/>
    </row>
    <row r="11087" spans="2:108" x14ac:dyDescent="0.3">
      <c r="B11087"/>
      <c r="C11087"/>
      <c r="E11087"/>
      <c r="F11087"/>
      <c r="G11087"/>
      <c r="H11087"/>
      <c r="I11087"/>
      <c r="K11087"/>
      <c r="N11087"/>
      <c r="R11087"/>
      <c r="U11087"/>
      <c r="V11087"/>
      <c r="X11087"/>
      <c r="Y11087"/>
      <c r="DD11087"/>
    </row>
    <row r="11088" spans="2:108" x14ac:dyDescent="0.3">
      <c r="B11088"/>
      <c r="C11088"/>
      <c r="E11088"/>
      <c r="F11088"/>
      <c r="G11088"/>
      <c r="H11088"/>
      <c r="I11088"/>
      <c r="K11088"/>
      <c r="N11088"/>
      <c r="U11088"/>
      <c r="V11088"/>
      <c r="X11088"/>
      <c r="Y11088"/>
      <c r="DD11088"/>
    </row>
    <row r="11089" spans="2:109" x14ac:dyDescent="0.3">
      <c r="B11089"/>
      <c r="C11089"/>
      <c r="E11089"/>
      <c r="F11089"/>
      <c r="G11089"/>
      <c r="H11089"/>
      <c r="I11089"/>
      <c r="K11089"/>
      <c r="N11089"/>
      <c r="U11089"/>
      <c r="V11089"/>
      <c r="X11089"/>
    </row>
    <row r="11090" spans="2:109" x14ac:dyDescent="0.3">
      <c r="B11090"/>
      <c r="C11090"/>
      <c r="E11090"/>
      <c r="F11090"/>
      <c r="G11090"/>
      <c r="H11090"/>
      <c r="I11090"/>
      <c r="K11090"/>
      <c r="N11090"/>
      <c r="U11090"/>
      <c r="V11090"/>
      <c r="X11090"/>
      <c r="Y11090"/>
    </row>
    <row r="11091" spans="2:109" x14ac:dyDescent="0.3">
      <c r="B11091"/>
      <c r="C11091"/>
      <c r="E11091"/>
      <c r="F11091"/>
      <c r="G11091"/>
      <c r="H11091"/>
      <c r="I11091"/>
      <c r="K11091"/>
      <c r="N11091"/>
      <c r="U11091"/>
      <c r="V11091"/>
      <c r="X11091"/>
    </row>
    <row r="11092" spans="2:109" x14ac:dyDescent="0.3">
      <c r="B11092"/>
      <c r="C11092"/>
      <c r="E11092"/>
      <c r="F11092"/>
      <c r="G11092"/>
      <c r="H11092"/>
      <c r="I11092"/>
      <c r="K11092"/>
      <c r="N11092"/>
      <c r="U11092"/>
      <c r="V11092"/>
      <c r="X11092"/>
      <c r="DD11092"/>
    </row>
    <row r="11093" spans="2:109" x14ac:dyDescent="0.3">
      <c r="B11093"/>
      <c r="C11093"/>
      <c r="E11093"/>
      <c r="F11093"/>
      <c r="G11093"/>
      <c r="H11093"/>
      <c r="I11093"/>
      <c r="K11093"/>
      <c r="N11093"/>
      <c r="U11093"/>
      <c r="V11093"/>
      <c r="X11093"/>
      <c r="AM11093"/>
      <c r="AO11093"/>
      <c r="AT11093"/>
      <c r="AV11093"/>
      <c r="AX11093"/>
      <c r="BA11093"/>
      <c r="DD11093"/>
    </row>
    <row r="11094" spans="2:109" x14ac:dyDescent="0.3">
      <c r="B11094"/>
      <c r="C11094"/>
      <c r="E11094"/>
      <c r="F11094"/>
      <c r="G11094"/>
      <c r="H11094"/>
      <c r="I11094"/>
      <c r="K11094"/>
      <c r="N11094"/>
      <c r="U11094"/>
      <c r="V11094"/>
      <c r="X11094"/>
    </row>
    <row r="11095" spans="2:109" x14ac:dyDescent="0.3">
      <c r="B11095"/>
      <c r="C11095"/>
      <c r="E11095"/>
      <c r="F11095"/>
      <c r="G11095"/>
      <c r="H11095"/>
      <c r="I11095"/>
      <c r="K11095"/>
      <c r="N11095"/>
      <c r="U11095"/>
      <c r="V11095"/>
      <c r="X11095"/>
      <c r="Y11095"/>
    </row>
    <row r="11096" spans="2:109" x14ac:dyDescent="0.3">
      <c r="B11096"/>
      <c r="C11096"/>
      <c r="E11096"/>
      <c r="F11096"/>
      <c r="G11096"/>
      <c r="H11096"/>
      <c r="I11096"/>
      <c r="K11096"/>
      <c r="N11096"/>
      <c r="U11096"/>
      <c r="V11096"/>
      <c r="X11096"/>
      <c r="Y11096"/>
      <c r="DD11096"/>
    </row>
    <row r="11097" spans="2:109" x14ac:dyDescent="0.3">
      <c r="B11097"/>
      <c r="C11097"/>
      <c r="E11097"/>
      <c r="F11097"/>
      <c r="G11097"/>
      <c r="H11097"/>
      <c r="I11097"/>
      <c r="K11097"/>
      <c r="N11097"/>
      <c r="U11097"/>
      <c r="V11097"/>
      <c r="X11097"/>
      <c r="Y11097"/>
      <c r="DD11097"/>
    </row>
    <row r="11098" spans="2:109" x14ac:dyDescent="0.3">
      <c r="B11098"/>
      <c r="C11098"/>
      <c r="E11098"/>
      <c r="F11098"/>
      <c r="G11098"/>
      <c r="H11098"/>
      <c r="I11098"/>
      <c r="K11098"/>
      <c r="N11098"/>
      <c r="U11098"/>
      <c r="V11098"/>
      <c r="X11098"/>
    </row>
    <row r="11099" spans="2:109" x14ac:dyDescent="0.3">
      <c r="B11099"/>
      <c r="C11099"/>
      <c r="E11099"/>
      <c r="F11099"/>
      <c r="G11099"/>
      <c r="I11099"/>
      <c r="K11099"/>
      <c r="M11099"/>
      <c r="N11099"/>
      <c r="U11099"/>
      <c r="V11099"/>
      <c r="X11099"/>
      <c r="Y11099"/>
      <c r="DD11099"/>
      <c r="DE11099"/>
    </row>
    <row r="11100" spans="2:109" x14ac:dyDescent="0.3">
      <c r="B11100"/>
      <c r="C11100"/>
      <c r="E11100"/>
      <c r="F11100"/>
      <c r="G11100"/>
      <c r="H11100"/>
      <c r="I11100"/>
      <c r="K11100"/>
      <c r="N11100"/>
      <c r="O11100"/>
      <c r="P11100"/>
      <c r="U11100"/>
      <c r="V11100"/>
      <c r="X11100"/>
      <c r="Y11100"/>
      <c r="DD11100"/>
    </row>
    <row r="11101" spans="2:109" x14ac:dyDescent="0.3">
      <c r="B11101"/>
      <c r="C11101"/>
      <c r="E11101"/>
      <c r="F11101"/>
      <c r="G11101"/>
      <c r="H11101"/>
      <c r="I11101"/>
      <c r="K11101"/>
      <c r="N11101"/>
      <c r="U11101"/>
      <c r="V11101"/>
      <c r="X11101"/>
      <c r="Y11101"/>
      <c r="DD11101"/>
    </row>
    <row r="11102" spans="2:109" x14ac:dyDescent="0.3">
      <c r="B11102"/>
      <c r="C11102"/>
      <c r="E11102"/>
      <c r="F11102"/>
      <c r="G11102"/>
      <c r="H11102"/>
      <c r="I11102"/>
      <c r="K11102"/>
      <c r="N11102"/>
      <c r="U11102"/>
      <c r="V11102"/>
      <c r="X11102"/>
    </row>
    <row r="11103" spans="2:109" x14ac:dyDescent="0.3">
      <c r="B11103"/>
      <c r="C11103"/>
      <c r="E11103"/>
      <c r="F11103"/>
      <c r="G11103"/>
      <c r="H11103"/>
      <c r="I11103"/>
      <c r="K11103"/>
      <c r="N11103"/>
      <c r="U11103"/>
      <c r="V11103"/>
      <c r="X11103"/>
      <c r="Y11103"/>
      <c r="DD11103"/>
    </row>
    <row r="11104" spans="2:109" x14ac:dyDescent="0.3">
      <c r="B11104"/>
      <c r="C11104"/>
      <c r="E11104"/>
      <c r="F11104"/>
      <c r="G11104"/>
      <c r="H11104"/>
      <c r="I11104"/>
      <c r="K11104"/>
      <c r="N11104"/>
      <c r="O11104"/>
      <c r="P11104"/>
      <c r="U11104"/>
      <c r="V11104"/>
      <c r="X11104"/>
      <c r="DD11104"/>
    </row>
    <row r="11105" spans="2:108" x14ac:dyDescent="0.3">
      <c r="B11105"/>
      <c r="C11105"/>
      <c r="E11105"/>
      <c r="F11105"/>
      <c r="G11105"/>
      <c r="H11105"/>
      <c r="I11105"/>
      <c r="K11105"/>
      <c r="N11105"/>
      <c r="U11105"/>
      <c r="V11105"/>
      <c r="X11105"/>
      <c r="Y11105"/>
      <c r="DD11105"/>
    </row>
    <row r="11106" spans="2:108" x14ac:dyDescent="0.3">
      <c r="B11106"/>
      <c r="C11106"/>
      <c r="E11106"/>
      <c r="F11106"/>
      <c r="G11106"/>
      <c r="H11106"/>
      <c r="I11106"/>
      <c r="K11106"/>
      <c r="N11106"/>
      <c r="U11106"/>
      <c r="V11106"/>
      <c r="X11106"/>
    </row>
    <row r="11107" spans="2:108" x14ac:dyDescent="0.3">
      <c r="B11107"/>
      <c r="C11107"/>
      <c r="E11107"/>
      <c r="F11107"/>
      <c r="G11107"/>
      <c r="H11107"/>
      <c r="I11107"/>
      <c r="K11107"/>
      <c r="N11107"/>
      <c r="U11107"/>
      <c r="V11107"/>
      <c r="X11107"/>
      <c r="Y11107"/>
      <c r="DD11107"/>
    </row>
    <row r="11108" spans="2:108" x14ac:dyDescent="0.3">
      <c r="B11108"/>
      <c r="C11108"/>
      <c r="E11108"/>
      <c r="F11108"/>
      <c r="G11108"/>
      <c r="H11108"/>
      <c r="I11108"/>
      <c r="K11108"/>
      <c r="N11108"/>
      <c r="U11108"/>
      <c r="V11108"/>
      <c r="X11108"/>
    </row>
    <row r="11109" spans="2:108" x14ac:dyDescent="0.3">
      <c r="B11109"/>
      <c r="C11109"/>
      <c r="E11109"/>
      <c r="F11109"/>
      <c r="G11109"/>
      <c r="H11109"/>
      <c r="I11109"/>
      <c r="K11109"/>
      <c r="N11109"/>
      <c r="U11109"/>
      <c r="V11109"/>
      <c r="X11109"/>
      <c r="Y11109"/>
      <c r="DD11109"/>
    </row>
    <row r="11110" spans="2:108" x14ac:dyDescent="0.3">
      <c r="B11110"/>
      <c r="C11110"/>
      <c r="E11110"/>
      <c r="F11110"/>
      <c r="G11110"/>
      <c r="H11110"/>
      <c r="I11110"/>
      <c r="K11110"/>
      <c r="N11110"/>
      <c r="U11110"/>
      <c r="V11110"/>
      <c r="X11110"/>
    </row>
    <row r="11111" spans="2:108" x14ac:dyDescent="0.3">
      <c r="B11111"/>
      <c r="C11111"/>
      <c r="E11111"/>
      <c r="F11111"/>
      <c r="G11111"/>
      <c r="H11111"/>
      <c r="I11111"/>
      <c r="K11111"/>
      <c r="N11111"/>
      <c r="U11111"/>
      <c r="V11111"/>
      <c r="X11111"/>
    </row>
    <row r="11112" spans="2:108" x14ac:dyDescent="0.3">
      <c r="B11112"/>
      <c r="C11112"/>
      <c r="E11112"/>
      <c r="F11112"/>
      <c r="G11112"/>
      <c r="H11112"/>
      <c r="I11112"/>
      <c r="K11112"/>
      <c r="N11112"/>
      <c r="U11112"/>
      <c r="V11112"/>
      <c r="X11112"/>
      <c r="DD11112"/>
    </row>
    <row r="11113" spans="2:108" x14ac:dyDescent="0.3">
      <c r="B11113"/>
      <c r="C11113"/>
      <c r="E11113"/>
      <c r="F11113"/>
      <c r="G11113"/>
      <c r="H11113"/>
      <c r="I11113"/>
      <c r="K11113"/>
      <c r="N11113"/>
      <c r="U11113"/>
      <c r="V11113"/>
      <c r="X11113"/>
      <c r="DD11113"/>
    </row>
    <row r="11114" spans="2:108" x14ac:dyDescent="0.3">
      <c r="B11114"/>
      <c r="C11114"/>
      <c r="E11114"/>
      <c r="F11114"/>
      <c r="G11114"/>
      <c r="H11114"/>
      <c r="I11114"/>
      <c r="K11114"/>
      <c r="N11114"/>
      <c r="U11114"/>
      <c r="V11114"/>
      <c r="X11114"/>
      <c r="Y11114"/>
    </row>
    <row r="11115" spans="2:108" x14ac:dyDescent="0.3">
      <c r="B11115"/>
      <c r="C11115"/>
      <c r="E11115"/>
      <c r="F11115"/>
      <c r="G11115"/>
      <c r="H11115"/>
      <c r="I11115"/>
      <c r="K11115"/>
      <c r="N11115"/>
      <c r="O11115"/>
      <c r="P11115"/>
      <c r="U11115"/>
      <c r="V11115"/>
      <c r="X11115"/>
      <c r="DD11115"/>
    </row>
    <row r="11116" spans="2:108" x14ac:dyDescent="0.3">
      <c r="B11116"/>
      <c r="C11116"/>
      <c r="E11116"/>
      <c r="F11116"/>
      <c r="G11116"/>
      <c r="H11116"/>
      <c r="I11116"/>
      <c r="K11116"/>
      <c r="N11116"/>
      <c r="U11116"/>
      <c r="V11116"/>
      <c r="X11116"/>
    </row>
    <row r="11117" spans="2:108" x14ac:dyDescent="0.3">
      <c r="B11117"/>
      <c r="C11117"/>
      <c r="E11117"/>
      <c r="F11117"/>
      <c r="G11117"/>
      <c r="H11117"/>
      <c r="I11117"/>
      <c r="K11117"/>
      <c r="N11117"/>
      <c r="O11117"/>
      <c r="P11117"/>
      <c r="U11117"/>
      <c r="V11117"/>
      <c r="X11117"/>
      <c r="Y11117"/>
      <c r="DD11117"/>
    </row>
    <row r="11118" spans="2:108" x14ac:dyDescent="0.3">
      <c r="B11118"/>
      <c r="C11118"/>
      <c r="E11118"/>
      <c r="F11118"/>
      <c r="G11118"/>
      <c r="H11118"/>
      <c r="I11118"/>
      <c r="K11118"/>
      <c r="N11118"/>
      <c r="U11118"/>
      <c r="V11118"/>
      <c r="X11118"/>
    </row>
    <row r="11119" spans="2:108" x14ac:dyDescent="0.3">
      <c r="B11119"/>
      <c r="C11119"/>
      <c r="E11119"/>
      <c r="F11119"/>
      <c r="G11119"/>
      <c r="H11119"/>
      <c r="I11119"/>
      <c r="K11119"/>
      <c r="N11119"/>
      <c r="U11119"/>
      <c r="V11119"/>
      <c r="X11119"/>
    </row>
    <row r="11120" spans="2:108" x14ac:dyDescent="0.3">
      <c r="B11120"/>
      <c r="C11120"/>
      <c r="E11120"/>
      <c r="F11120"/>
      <c r="G11120"/>
      <c r="H11120"/>
      <c r="I11120"/>
      <c r="K11120"/>
      <c r="N11120"/>
      <c r="U11120"/>
      <c r="V11120"/>
      <c r="X11120"/>
      <c r="Y11120"/>
      <c r="DD11120"/>
    </row>
    <row r="11121" spans="2:108" x14ac:dyDescent="0.3">
      <c r="B11121"/>
      <c r="C11121"/>
      <c r="E11121"/>
      <c r="F11121"/>
      <c r="G11121"/>
      <c r="H11121"/>
      <c r="I11121"/>
      <c r="K11121"/>
      <c r="N11121"/>
      <c r="U11121"/>
      <c r="V11121"/>
      <c r="X11121"/>
    </row>
    <row r="11122" spans="2:108" x14ac:dyDescent="0.3">
      <c r="B11122"/>
      <c r="C11122"/>
      <c r="E11122"/>
      <c r="F11122"/>
      <c r="G11122"/>
      <c r="H11122"/>
      <c r="I11122"/>
      <c r="K11122"/>
      <c r="N11122"/>
      <c r="U11122"/>
      <c r="V11122"/>
      <c r="X11122"/>
      <c r="Y11122"/>
      <c r="DD11122"/>
    </row>
    <row r="11123" spans="2:108" x14ac:dyDescent="0.3">
      <c r="B11123"/>
      <c r="C11123"/>
      <c r="E11123"/>
      <c r="F11123"/>
      <c r="G11123"/>
      <c r="H11123"/>
      <c r="I11123"/>
      <c r="K11123"/>
      <c r="N11123"/>
      <c r="U11123"/>
      <c r="V11123"/>
      <c r="X11123"/>
      <c r="DD11123"/>
    </row>
    <row r="11124" spans="2:108" x14ac:dyDescent="0.3">
      <c r="B11124"/>
      <c r="C11124"/>
      <c r="E11124"/>
      <c r="F11124"/>
      <c r="G11124"/>
      <c r="H11124"/>
      <c r="I11124"/>
      <c r="K11124"/>
      <c r="N11124"/>
      <c r="U11124"/>
      <c r="V11124"/>
      <c r="X11124"/>
    </row>
    <row r="11125" spans="2:108" x14ac:dyDescent="0.3">
      <c r="B11125"/>
      <c r="C11125"/>
      <c r="E11125"/>
      <c r="F11125"/>
      <c r="G11125"/>
      <c r="H11125"/>
      <c r="I11125"/>
      <c r="K11125"/>
      <c r="N11125"/>
      <c r="U11125"/>
      <c r="V11125"/>
      <c r="X11125"/>
      <c r="Y11125"/>
      <c r="DD11125"/>
    </row>
    <row r="11126" spans="2:108" x14ac:dyDescent="0.3">
      <c r="B11126"/>
      <c r="C11126"/>
      <c r="E11126"/>
      <c r="F11126"/>
      <c r="G11126"/>
      <c r="H11126"/>
      <c r="I11126"/>
      <c r="K11126"/>
      <c r="N11126"/>
      <c r="U11126"/>
      <c r="V11126"/>
      <c r="X11126"/>
      <c r="DD11126"/>
    </row>
    <row r="11127" spans="2:108" x14ac:dyDescent="0.3">
      <c r="B11127"/>
      <c r="C11127"/>
      <c r="E11127"/>
      <c r="F11127"/>
      <c r="G11127"/>
      <c r="H11127"/>
      <c r="I11127"/>
      <c r="K11127"/>
      <c r="N11127"/>
      <c r="U11127"/>
      <c r="V11127"/>
      <c r="X11127"/>
      <c r="Y11127"/>
      <c r="DD11127"/>
    </row>
    <row r="11128" spans="2:108" x14ac:dyDescent="0.3">
      <c r="B11128"/>
      <c r="C11128"/>
      <c r="E11128"/>
      <c r="F11128"/>
      <c r="G11128"/>
      <c r="H11128"/>
      <c r="I11128"/>
      <c r="K11128"/>
      <c r="N11128"/>
      <c r="U11128"/>
      <c r="V11128"/>
      <c r="X11128"/>
    </row>
    <row r="11129" spans="2:108" x14ac:dyDescent="0.3">
      <c r="B11129"/>
      <c r="C11129"/>
      <c r="E11129"/>
      <c r="F11129"/>
      <c r="G11129"/>
      <c r="H11129"/>
      <c r="I11129"/>
      <c r="K11129"/>
      <c r="N11129"/>
      <c r="R11129"/>
      <c r="U11129"/>
      <c r="V11129"/>
      <c r="X11129"/>
      <c r="Y11129"/>
      <c r="DD11129"/>
    </row>
    <row r="11130" spans="2:108" x14ac:dyDescent="0.3">
      <c r="B11130"/>
      <c r="C11130"/>
      <c r="E11130"/>
      <c r="F11130"/>
      <c r="G11130"/>
      <c r="H11130"/>
      <c r="I11130"/>
      <c r="K11130"/>
      <c r="N11130"/>
      <c r="U11130"/>
      <c r="V11130"/>
      <c r="X11130"/>
      <c r="Y11130"/>
      <c r="DD11130"/>
    </row>
    <row r="11131" spans="2:108" x14ac:dyDescent="0.3">
      <c r="B11131"/>
      <c r="C11131"/>
      <c r="E11131"/>
      <c r="F11131"/>
      <c r="G11131"/>
      <c r="H11131"/>
      <c r="I11131"/>
      <c r="K11131"/>
      <c r="N11131"/>
      <c r="U11131"/>
      <c r="V11131"/>
      <c r="X11131"/>
      <c r="DD11131"/>
    </row>
    <row r="11132" spans="2:108" x14ac:dyDescent="0.3">
      <c r="B11132"/>
      <c r="C11132"/>
      <c r="E11132"/>
      <c r="F11132"/>
      <c r="G11132"/>
      <c r="H11132"/>
      <c r="I11132"/>
      <c r="K11132"/>
      <c r="N11132"/>
      <c r="U11132"/>
      <c r="V11132"/>
      <c r="X11132"/>
      <c r="Y11132"/>
    </row>
    <row r="11133" spans="2:108" x14ac:dyDescent="0.3">
      <c r="B11133"/>
      <c r="C11133"/>
      <c r="E11133"/>
      <c r="F11133"/>
      <c r="G11133"/>
      <c r="H11133"/>
      <c r="I11133"/>
      <c r="K11133"/>
      <c r="N11133"/>
      <c r="U11133"/>
      <c r="V11133"/>
      <c r="X11133"/>
    </row>
    <row r="11134" spans="2:108" x14ac:dyDescent="0.3">
      <c r="B11134"/>
      <c r="C11134"/>
      <c r="E11134"/>
      <c r="F11134"/>
      <c r="G11134"/>
      <c r="H11134"/>
      <c r="I11134"/>
      <c r="K11134"/>
      <c r="N11134"/>
      <c r="U11134"/>
      <c r="V11134"/>
      <c r="X11134"/>
    </row>
    <row r="11135" spans="2:108" x14ac:dyDescent="0.3">
      <c r="B11135"/>
      <c r="C11135"/>
      <c r="E11135"/>
      <c r="F11135"/>
      <c r="G11135"/>
      <c r="H11135"/>
      <c r="I11135"/>
      <c r="K11135"/>
      <c r="N11135"/>
      <c r="U11135"/>
      <c r="V11135"/>
      <c r="X11135"/>
      <c r="DD11135"/>
    </row>
    <row r="11136" spans="2:108" x14ac:dyDescent="0.3">
      <c r="B11136"/>
      <c r="C11136"/>
      <c r="E11136"/>
      <c r="F11136"/>
      <c r="G11136"/>
      <c r="H11136"/>
      <c r="I11136"/>
      <c r="K11136"/>
      <c r="N11136"/>
      <c r="U11136"/>
      <c r="V11136"/>
      <c r="X11136"/>
    </row>
    <row r="11137" spans="2:109" x14ac:dyDescent="0.3">
      <c r="B11137"/>
      <c r="C11137"/>
      <c r="E11137"/>
      <c r="F11137"/>
      <c r="G11137"/>
      <c r="H11137"/>
      <c r="I11137"/>
      <c r="K11137"/>
      <c r="N11137"/>
      <c r="U11137"/>
      <c r="V11137"/>
      <c r="X11137"/>
    </row>
    <row r="11138" spans="2:109" x14ac:dyDescent="0.3">
      <c r="B11138"/>
      <c r="C11138"/>
      <c r="E11138"/>
      <c r="F11138"/>
      <c r="G11138"/>
      <c r="I11138"/>
      <c r="K11138"/>
      <c r="M11138"/>
      <c r="N11138"/>
      <c r="U11138"/>
      <c r="V11138"/>
      <c r="X11138"/>
      <c r="Y11138"/>
      <c r="DD11138"/>
      <c r="DE11138"/>
    </row>
    <row r="11139" spans="2:109" x14ac:dyDescent="0.3">
      <c r="B11139"/>
      <c r="C11139"/>
      <c r="E11139"/>
      <c r="F11139"/>
      <c r="G11139"/>
      <c r="H11139"/>
      <c r="I11139"/>
      <c r="K11139"/>
      <c r="N11139"/>
      <c r="U11139"/>
      <c r="V11139"/>
      <c r="X11139"/>
      <c r="DD11139"/>
    </row>
    <row r="11140" spans="2:109" x14ac:dyDescent="0.3">
      <c r="B11140"/>
      <c r="C11140"/>
      <c r="E11140"/>
      <c r="F11140"/>
      <c r="G11140"/>
      <c r="H11140"/>
      <c r="I11140"/>
      <c r="K11140"/>
      <c r="N11140"/>
      <c r="U11140"/>
      <c r="V11140"/>
      <c r="X11140"/>
      <c r="Y11140"/>
      <c r="DD11140"/>
    </row>
    <row r="11141" spans="2:109" x14ac:dyDescent="0.3">
      <c r="B11141"/>
      <c r="C11141"/>
      <c r="E11141"/>
      <c r="F11141"/>
      <c r="G11141"/>
      <c r="H11141"/>
      <c r="I11141"/>
      <c r="K11141"/>
      <c r="N11141"/>
      <c r="U11141"/>
      <c r="V11141"/>
      <c r="X11141"/>
      <c r="DD11141"/>
    </row>
    <row r="11142" spans="2:109" x14ac:dyDescent="0.3">
      <c r="B11142"/>
      <c r="C11142"/>
      <c r="E11142"/>
      <c r="F11142"/>
      <c r="G11142"/>
      <c r="H11142"/>
      <c r="I11142"/>
      <c r="K11142"/>
      <c r="N11142"/>
      <c r="U11142"/>
      <c r="V11142"/>
      <c r="X11142"/>
    </row>
    <row r="11143" spans="2:109" x14ac:dyDescent="0.3">
      <c r="B11143"/>
      <c r="C11143"/>
      <c r="E11143"/>
      <c r="F11143"/>
      <c r="G11143"/>
      <c r="H11143"/>
      <c r="I11143"/>
      <c r="K11143"/>
      <c r="N11143"/>
      <c r="U11143"/>
      <c r="V11143"/>
      <c r="X11143"/>
      <c r="Y11143"/>
    </row>
    <row r="11144" spans="2:109" x14ac:dyDescent="0.3">
      <c r="B11144"/>
      <c r="C11144"/>
      <c r="E11144"/>
      <c r="F11144"/>
      <c r="G11144"/>
      <c r="H11144"/>
      <c r="I11144"/>
      <c r="K11144"/>
      <c r="N11144"/>
      <c r="O11144"/>
      <c r="P11144"/>
      <c r="Q11144"/>
      <c r="U11144"/>
      <c r="V11144"/>
      <c r="X11144"/>
      <c r="Y11144"/>
      <c r="DD11144"/>
    </row>
    <row r="11145" spans="2:109" x14ac:dyDescent="0.3">
      <c r="B11145"/>
      <c r="C11145"/>
      <c r="E11145"/>
      <c r="F11145"/>
      <c r="G11145"/>
      <c r="H11145"/>
      <c r="I11145"/>
      <c r="K11145"/>
      <c r="N11145"/>
      <c r="U11145"/>
      <c r="V11145"/>
      <c r="X11145"/>
    </row>
    <row r="11146" spans="2:109" x14ac:dyDescent="0.3">
      <c r="B11146"/>
      <c r="C11146"/>
      <c r="E11146"/>
      <c r="F11146"/>
      <c r="G11146"/>
      <c r="H11146"/>
      <c r="I11146"/>
      <c r="K11146"/>
      <c r="N11146"/>
      <c r="O11146"/>
      <c r="P11146"/>
      <c r="U11146"/>
      <c r="V11146"/>
      <c r="X11146"/>
      <c r="Y11146"/>
      <c r="DD11146"/>
    </row>
    <row r="11147" spans="2:109" x14ac:dyDescent="0.3">
      <c r="B11147"/>
      <c r="C11147"/>
      <c r="E11147"/>
      <c r="F11147"/>
      <c r="G11147"/>
      <c r="H11147"/>
      <c r="I11147"/>
      <c r="K11147"/>
      <c r="N11147"/>
      <c r="O11147"/>
      <c r="P11147"/>
      <c r="U11147"/>
      <c r="V11147"/>
      <c r="X11147"/>
      <c r="AI11147"/>
    </row>
    <row r="11148" spans="2:109" x14ac:dyDescent="0.3">
      <c r="B11148"/>
      <c r="C11148"/>
      <c r="E11148"/>
      <c r="F11148"/>
      <c r="G11148"/>
      <c r="H11148"/>
      <c r="I11148"/>
      <c r="K11148"/>
      <c r="N11148"/>
      <c r="R11148"/>
      <c r="U11148"/>
      <c r="V11148"/>
      <c r="X11148"/>
      <c r="Y11148"/>
      <c r="DD11148"/>
    </row>
    <row r="11149" spans="2:109" x14ac:dyDescent="0.3">
      <c r="B11149"/>
      <c r="C11149"/>
      <c r="E11149"/>
      <c r="F11149"/>
      <c r="G11149"/>
      <c r="H11149"/>
      <c r="I11149"/>
      <c r="K11149"/>
      <c r="N11149"/>
      <c r="U11149"/>
      <c r="V11149"/>
      <c r="X11149"/>
      <c r="DD11149"/>
    </row>
    <row r="11150" spans="2:109" x14ac:dyDescent="0.3">
      <c r="B11150"/>
      <c r="C11150"/>
      <c r="E11150"/>
      <c r="F11150"/>
      <c r="G11150"/>
      <c r="H11150"/>
      <c r="I11150"/>
      <c r="K11150"/>
      <c r="N11150"/>
      <c r="U11150"/>
      <c r="V11150"/>
      <c r="X11150"/>
    </row>
    <row r="11151" spans="2:109" x14ac:dyDescent="0.3">
      <c r="B11151"/>
      <c r="C11151"/>
      <c r="E11151"/>
      <c r="F11151"/>
      <c r="G11151"/>
      <c r="H11151"/>
      <c r="I11151"/>
      <c r="K11151"/>
      <c r="N11151"/>
      <c r="U11151"/>
      <c r="V11151"/>
      <c r="X11151"/>
      <c r="DD11151"/>
    </row>
    <row r="11152" spans="2:109" x14ac:dyDescent="0.3">
      <c r="B11152"/>
      <c r="C11152"/>
      <c r="E11152"/>
      <c r="F11152"/>
      <c r="G11152"/>
      <c r="H11152"/>
      <c r="I11152"/>
      <c r="K11152"/>
      <c r="N11152"/>
      <c r="U11152"/>
      <c r="V11152"/>
      <c r="X11152"/>
    </row>
    <row r="11153" spans="2:108" x14ac:dyDescent="0.3">
      <c r="B11153"/>
      <c r="C11153"/>
      <c r="E11153"/>
      <c r="F11153"/>
      <c r="G11153"/>
      <c r="H11153"/>
      <c r="I11153"/>
      <c r="K11153"/>
      <c r="N11153"/>
      <c r="U11153"/>
      <c r="V11153"/>
      <c r="X11153"/>
      <c r="Y11153"/>
    </row>
    <row r="11154" spans="2:108" x14ac:dyDescent="0.3">
      <c r="B11154"/>
      <c r="C11154"/>
      <c r="E11154"/>
      <c r="F11154"/>
      <c r="G11154"/>
      <c r="H11154"/>
      <c r="I11154"/>
      <c r="K11154"/>
      <c r="N11154"/>
      <c r="O11154"/>
      <c r="P11154"/>
      <c r="U11154"/>
      <c r="V11154"/>
      <c r="X11154"/>
      <c r="DD11154"/>
    </row>
    <row r="11155" spans="2:108" x14ac:dyDescent="0.3">
      <c r="B11155"/>
      <c r="C11155"/>
      <c r="E11155"/>
      <c r="F11155"/>
      <c r="G11155"/>
      <c r="H11155"/>
      <c r="I11155"/>
      <c r="K11155"/>
      <c r="N11155"/>
      <c r="U11155"/>
      <c r="V11155"/>
      <c r="X11155"/>
      <c r="DD11155"/>
    </row>
    <row r="11156" spans="2:108" x14ac:dyDescent="0.3">
      <c r="B11156"/>
      <c r="C11156"/>
      <c r="E11156"/>
      <c r="F11156"/>
      <c r="G11156"/>
      <c r="H11156"/>
      <c r="I11156"/>
      <c r="K11156"/>
      <c r="N11156"/>
      <c r="U11156"/>
      <c r="V11156"/>
      <c r="X11156"/>
      <c r="Y11156"/>
      <c r="DD11156"/>
    </row>
    <row r="11157" spans="2:108" x14ac:dyDescent="0.3">
      <c r="B11157"/>
      <c r="C11157"/>
      <c r="E11157"/>
      <c r="F11157"/>
      <c r="G11157"/>
      <c r="H11157"/>
      <c r="I11157"/>
      <c r="K11157"/>
      <c r="N11157"/>
      <c r="U11157"/>
      <c r="V11157"/>
      <c r="X11157"/>
      <c r="DD11157"/>
    </row>
    <row r="11158" spans="2:108" x14ac:dyDescent="0.3">
      <c r="B11158"/>
      <c r="C11158"/>
      <c r="E11158"/>
      <c r="F11158"/>
      <c r="G11158"/>
      <c r="H11158"/>
      <c r="I11158"/>
      <c r="K11158"/>
      <c r="N11158"/>
      <c r="U11158"/>
      <c r="V11158"/>
      <c r="X11158"/>
      <c r="Y11158"/>
      <c r="DD11158"/>
    </row>
    <row r="11159" spans="2:108" x14ac:dyDescent="0.3">
      <c r="B11159"/>
      <c r="C11159"/>
      <c r="E11159"/>
      <c r="F11159"/>
      <c r="G11159"/>
      <c r="H11159"/>
      <c r="I11159"/>
      <c r="K11159"/>
      <c r="N11159"/>
      <c r="U11159"/>
      <c r="V11159"/>
      <c r="X11159"/>
    </row>
    <row r="11160" spans="2:108" x14ac:dyDescent="0.3">
      <c r="B11160"/>
      <c r="C11160"/>
      <c r="E11160"/>
      <c r="F11160"/>
      <c r="G11160"/>
      <c r="H11160"/>
      <c r="I11160"/>
      <c r="K11160"/>
      <c r="N11160"/>
      <c r="U11160"/>
      <c r="V11160"/>
      <c r="X11160"/>
      <c r="Y11160"/>
    </row>
    <row r="11161" spans="2:108" x14ac:dyDescent="0.3">
      <c r="B11161"/>
      <c r="C11161"/>
      <c r="E11161"/>
      <c r="F11161"/>
      <c r="G11161"/>
      <c r="H11161"/>
      <c r="I11161"/>
      <c r="K11161"/>
      <c r="N11161"/>
      <c r="U11161"/>
      <c r="V11161"/>
      <c r="X11161"/>
      <c r="DD11161"/>
    </row>
    <row r="11162" spans="2:108" x14ac:dyDescent="0.3">
      <c r="B11162"/>
      <c r="C11162"/>
      <c r="E11162"/>
      <c r="F11162"/>
      <c r="G11162"/>
      <c r="H11162"/>
      <c r="I11162"/>
      <c r="K11162"/>
      <c r="N11162"/>
      <c r="U11162"/>
      <c r="V11162"/>
      <c r="X11162"/>
      <c r="Y11162"/>
      <c r="DD11162"/>
    </row>
    <row r="11163" spans="2:108" x14ac:dyDescent="0.3">
      <c r="B11163"/>
      <c r="C11163"/>
      <c r="E11163"/>
      <c r="F11163"/>
      <c r="G11163"/>
      <c r="H11163"/>
      <c r="I11163"/>
      <c r="K11163"/>
      <c r="N11163"/>
      <c r="U11163"/>
      <c r="V11163"/>
      <c r="X11163"/>
      <c r="Y11163"/>
      <c r="DD11163"/>
    </row>
    <row r="11164" spans="2:108" x14ac:dyDescent="0.3">
      <c r="B11164"/>
      <c r="C11164"/>
      <c r="E11164"/>
      <c r="F11164"/>
      <c r="G11164"/>
      <c r="H11164"/>
      <c r="I11164"/>
      <c r="K11164"/>
      <c r="N11164"/>
      <c r="O11164"/>
      <c r="P11164"/>
      <c r="Q11164"/>
      <c r="U11164"/>
      <c r="V11164"/>
      <c r="X11164"/>
      <c r="DD11164"/>
    </row>
    <row r="11165" spans="2:108" x14ac:dyDescent="0.3">
      <c r="B11165"/>
      <c r="C11165"/>
      <c r="E11165"/>
      <c r="F11165"/>
      <c r="G11165"/>
      <c r="H11165"/>
      <c r="I11165"/>
      <c r="K11165"/>
      <c r="N11165"/>
      <c r="U11165"/>
      <c r="V11165"/>
      <c r="X11165"/>
    </row>
    <row r="11166" spans="2:108" x14ac:dyDescent="0.3">
      <c r="B11166"/>
      <c r="C11166"/>
      <c r="E11166"/>
      <c r="F11166"/>
      <c r="G11166"/>
      <c r="H11166"/>
      <c r="I11166"/>
      <c r="K11166"/>
      <c r="N11166"/>
      <c r="U11166"/>
      <c r="V11166"/>
      <c r="X11166"/>
    </row>
    <row r="11167" spans="2:108" x14ac:dyDescent="0.3">
      <c r="B11167"/>
      <c r="C11167"/>
      <c r="E11167"/>
      <c r="F11167"/>
      <c r="G11167"/>
      <c r="H11167"/>
      <c r="I11167"/>
      <c r="K11167"/>
      <c r="N11167"/>
      <c r="U11167"/>
      <c r="V11167"/>
      <c r="X11167"/>
      <c r="Y11167"/>
    </row>
    <row r="11168" spans="2:108" x14ac:dyDescent="0.3">
      <c r="B11168"/>
      <c r="C11168"/>
      <c r="E11168"/>
      <c r="F11168"/>
      <c r="G11168"/>
      <c r="H11168"/>
      <c r="I11168"/>
      <c r="K11168"/>
      <c r="N11168"/>
      <c r="O11168"/>
      <c r="P11168"/>
      <c r="U11168"/>
      <c r="V11168"/>
      <c r="X11168"/>
      <c r="Y11168"/>
      <c r="DD11168"/>
    </row>
    <row r="11169" spans="2:108" x14ac:dyDescent="0.3">
      <c r="B11169"/>
      <c r="C11169"/>
      <c r="E11169"/>
      <c r="F11169"/>
      <c r="G11169"/>
      <c r="H11169"/>
      <c r="I11169"/>
      <c r="K11169"/>
      <c r="N11169"/>
      <c r="U11169"/>
      <c r="V11169"/>
      <c r="X11169"/>
      <c r="AK11169"/>
      <c r="DD11169"/>
    </row>
    <row r="11170" spans="2:108" x14ac:dyDescent="0.3">
      <c r="B11170"/>
      <c r="C11170"/>
      <c r="E11170"/>
      <c r="F11170"/>
      <c r="G11170"/>
      <c r="H11170"/>
      <c r="I11170"/>
      <c r="K11170"/>
      <c r="N11170"/>
      <c r="U11170"/>
      <c r="V11170"/>
      <c r="X11170"/>
    </row>
    <row r="11171" spans="2:108" x14ac:dyDescent="0.3">
      <c r="B11171"/>
      <c r="C11171"/>
      <c r="E11171"/>
      <c r="F11171"/>
      <c r="G11171"/>
      <c r="H11171"/>
      <c r="I11171"/>
      <c r="K11171"/>
      <c r="N11171"/>
      <c r="O11171"/>
      <c r="P11171"/>
      <c r="U11171"/>
      <c r="V11171"/>
      <c r="X11171"/>
      <c r="DD11171"/>
    </row>
    <row r="11172" spans="2:108" x14ac:dyDescent="0.3">
      <c r="B11172"/>
      <c r="C11172"/>
      <c r="E11172"/>
      <c r="F11172"/>
      <c r="G11172"/>
      <c r="H11172"/>
      <c r="I11172"/>
      <c r="K11172"/>
      <c r="N11172"/>
      <c r="U11172"/>
      <c r="V11172"/>
      <c r="X11172"/>
      <c r="Y11172"/>
    </row>
    <row r="11173" spans="2:108" x14ac:dyDescent="0.3">
      <c r="B11173"/>
      <c r="C11173"/>
      <c r="E11173"/>
      <c r="F11173"/>
      <c r="G11173"/>
      <c r="H11173"/>
      <c r="I11173"/>
      <c r="K11173"/>
      <c r="N11173"/>
      <c r="O11173"/>
      <c r="P11173"/>
      <c r="U11173"/>
      <c r="V11173"/>
      <c r="X11173"/>
      <c r="DD11173"/>
    </row>
    <row r="11174" spans="2:108" x14ac:dyDescent="0.3">
      <c r="B11174"/>
      <c r="C11174"/>
      <c r="E11174"/>
      <c r="F11174"/>
      <c r="G11174"/>
      <c r="H11174"/>
      <c r="I11174"/>
      <c r="K11174"/>
      <c r="N11174"/>
      <c r="U11174"/>
      <c r="V11174"/>
      <c r="X11174"/>
      <c r="DD11174"/>
    </row>
    <row r="11175" spans="2:108" x14ac:dyDescent="0.3">
      <c r="B11175"/>
      <c r="C11175"/>
      <c r="E11175"/>
      <c r="F11175"/>
      <c r="G11175"/>
      <c r="H11175"/>
      <c r="I11175"/>
      <c r="K11175"/>
      <c r="N11175"/>
      <c r="O11175"/>
      <c r="P11175"/>
      <c r="U11175"/>
      <c r="V11175"/>
      <c r="X11175"/>
      <c r="DD11175"/>
    </row>
    <row r="11176" spans="2:108" x14ac:dyDescent="0.3">
      <c r="B11176"/>
      <c r="C11176"/>
      <c r="E11176"/>
      <c r="F11176"/>
      <c r="G11176"/>
      <c r="H11176"/>
      <c r="I11176"/>
      <c r="K11176"/>
      <c r="N11176"/>
      <c r="U11176"/>
      <c r="V11176"/>
      <c r="X11176"/>
      <c r="Y11176"/>
      <c r="DD11176"/>
    </row>
    <row r="11177" spans="2:108" x14ac:dyDescent="0.3">
      <c r="B11177"/>
      <c r="C11177"/>
      <c r="E11177"/>
      <c r="F11177"/>
      <c r="G11177"/>
      <c r="H11177"/>
      <c r="I11177"/>
      <c r="K11177"/>
      <c r="N11177"/>
      <c r="U11177"/>
      <c r="V11177"/>
      <c r="X11177"/>
      <c r="AI11177"/>
      <c r="DD11177"/>
    </row>
    <row r="11178" spans="2:108" x14ac:dyDescent="0.3">
      <c r="B11178"/>
      <c r="C11178"/>
      <c r="E11178"/>
      <c r="F11178"/>
      <c r="G11178"/>
      <c r="H11178"/>
      <c r="I11178"/>
      <c r="K11178"/>
      <c r="N11178"/>
      <c r="U11178"/>
      <c r="V11178"/>
      <c r="X11178"/>
      <c r="Y11178"/>
      <c r="DD11178"/>
    </row>
    <row r="11179" spans="2:108" x14ac:dyDescent="0.3">
      <c r="B11179"/>
      <c r="C11179"/>
      <c r="E11179"/>
      <c r="F11179"/>
      <c r="G11179"/>
      <c r="H11179"/>
      <c r="I11179"/>
      <c r="K11179"/>
      <c r="N11179"/>
      <c r="U11179"/>
      <c r="V11179"/>
      <c r="X11179"/>
      <c r="Y11179"/>
      <c r="DD11179"/>
    </row>
    <row r="11180" spans="2:108" x14ac:dyDescent="0.3">
      <c r="B11180"/>
      <c r="C11180"/>
      <c r="E11180"/>
      <c r="F11180"/>
      <c r="G11180"/>
      <c r="H11180"/>
      <c r="I11180"/>
      <c r="K11180"/>
      <c r="N11180"/>
      <c r="U11180"/>
      <c r="V11180"/>
      <c r="X11180"/>
    </row>
    <row r="11181" spans="2:108" x14ac:dyDescent="0.3">
      <c r="B11181"/>
      <c r="C11181"/>
      <c r="E11181"/>
      <c r="F11181"/>
      <c r="G11181"/>
      <c r="H11181"/>
      <c r="I11181"/>
      <c r="K11181"/>
      <c r="N11181"/>
      <c r="U11181"/>
      <c r="V11181"/>
      <c r="X11181"/>
      <c r="Y11181"/>
      <c r="DD11181"/>
    </row>
    <row r="11182" spans="2:108" x14ac:dyDescent="0.3">
      <c r="B11182"/>
      <c r="C11182"/>
      <c r="E11182"/>
      <c r="F11182"/>
      <c r="G11182"/>
      <c r="H11182"/>
      <c r="I11182"/>
      <c r="K11182"/>
      <c r="N11182"/>
      <c r="U11182"/>
      <c r="V11182"/>
      <c r="X11182"/>
      <c r="Y11182"/>
      <c r="DD11182"/>
    </row>
    <row r="11183" spans="2:108" x14ac:dyDescent="0.3">
      <c r="B11183"/>
      <c r="C11183"/>
      <c r="E11183"/>
      <c r="F11183"/>
      <c r="G11183"/>
      <c r="H11183"/>
      <c r="I11183"/>
      <c r="K11183"/>
      <c r="N11183"/>
      <c r="U11183"/>
      <c r="V11183"/>
      <c r="X11183"/>
      <c r="Y11183"/>
      <c r="DD11183"/>
    </row>
    <row r="11184" spans="2:108" x14ac:dyDescent="0.3">
      <c r="B11184"/>
      <c r="C11184"/>
      <c r="E11184"/>
      <c r="F11184"/>
      <c r="G11184"/>
      <c r="H11184"/>
      <c r="I11184"/>
      <c r="K11184"/>
      <c r="N11184"/>
      <c r="U11184"/>
      <c r="V11184"/>
      <c r="X11184"/>
      <c r="Y11184"/>
      <c r="DD11184"/>
    </row>
    <row r="11185" spans="2:108" x14ac:dyDescent="0.3">
      <c r="B11185"/>
      <c r="C11185"/>
      <c r="E11185"/>
      <c r="F11185"/>
      <c r="G11185"/>
      <c r="H11185"/>
      <c r="I11185"/>
      <c r="K11185"/>
      <c r="N11185"/>
      <c r="O11185"/>
      <c r="P11185"/>
      <c r="U11185"/>
      <c r="V11185"/>
      <c r="X11185"/>
      <c r="DD11185"/>
    </row>
    <row r="11186" spans="2:108" x14ac:dyDescent="0.3">
      <c r="B11186"/>
      <c r="C11186"/>
      <c r="E11186"/>
      <c r="F11186"/>
      <c r="G11186"/>
      <c r="H11186"/>
      <c r="I11186"/>
      <c r="K11186"/>
      <c r="N11186"/>
      <c r="U11186"/>
      <c r="V11186"/>
      <c r="X11186"/>
      <c r="Y11186"/>
    </row>
    <row r="11187" spans="2:108" x14ac:dyDescent="0.3">
      <c r="B11187"/>
      <c r="C11187"/>
      <c r="E11187"/>
      <c r="F11187"/>
      <c r="G11187"/>
      <c r="H11187"/>
      <c r="I11187"/>
      <c r="K11187"/>
      <c r="N11187"/>
      <c r="U11187"/>
      <c r="V11187"/>
      <c r="X11187"/>
      <c r="DD11187"/>
    </row>
    <row r="11188" spans="2:108" x14ac:dyDescent="0.3">
      <c r="B11188"/>
      <c r="C11188"/>
      <c r="E11188"/>
      <c r="F11188"/>
      <c r="G11188"/>
      <c r="H11188"/>
      <c r="I11188"/>
      <c r="K11188"/>
      <c r="N11188"/>
      <c r="U11188"/>
      <c r="V11188"/>
      <c r="X11188"/>
    </row>
    <row r="11189" spans="2:108" x14ac:dyDescent="0.3">
      <c r="B11189"/>
      <c r="C11189"/>
      <c r="E11189"/>
      <c r="F11189"/>
      <c r="G11189"/>
      <c r="H11189"/>
      <c r="I11189"/>
      <c r="K11189"/>
      <c r="N11189"/>
      <c r="O11189"/>
      <c r="P11189"/>
      <c r="Q11189"/>
      <c r="U11189"/>
      <c r="V11189"/>
      <c r="X11189"/>
      <c r="Y11189"/>
      <c r="DD11189"/>
    </row>
    <row r="11190" spans="2:108" x14ac:dyDescent="0.3">
      <c r="B11190"/>
      <c r="C11190"/>
      <c r="E11190"/>
      <c r="F11190"/>
      <c r="G11190"/>
      <c r="H11190"/>
      <c r="I11190"/>
      <c r="K11190"/>
      <c r="N11190"/>
      <c r="U11190"/>
      <c r="V11190"/>
      <c r="X11190"/>
    </row>
    <row r="11191" spans="2:108" x14ac:dyDescent="0.3">
      <c r="B11191"/>
      <c r="C11191"/>
      <c r="E11191"/>
      <c r="F11191"/>
      <c r="G11191"/>
      <c r="H11191"/>
      <c r="I11191"/>
      <c r="K11191"/>
      <c r="N11191"/>
      <c r="U11191"/>
      <c r="V11191"/>
      <c r="X11191"/>
    </row>
    <row r="11192" spans="2:108" x14ac:dyDescent="0.3">
      <c r="B11192"/>
      <c r="C11192"/>
      <c r="E11192"/>
      <c r="F11192"/>
      <c r="G11192"/>
      <c r="H11192"/>
      <c r="I11192"/>
      <c r="K11192"/>
      <c r="N11192"/>
      <c r="U11192"/>
      <c r="V11192"/>
      <c r="X11192"/>
      <c r="Y11192"/>
      <c r="DD11192"/>
    </row>
    <row r="11193" spans="2:108" x14ac:dyDescent="0.3">
      <c r="B11193"/>
      <c r="C11193"/>
      <c r="E11193"/>
      <c r="F11193"/>
      <c r="G11193"/>
      <c r="H11193"/>
      <c r="I11193"/>
      <c r="K11193"/>
      <c r="N11193"/>
      <c r="U11193"/>
      <c r="V11193"/>
      <c r="X11193"/>
      <c r="Y11193"/>
    </row>
    <row r="11194" spans="2:108" x14ac:dyDescent="0.3">
      <c r="B11194"/>
      <c r="C11194"/>
      <c r="E11194"/>
      <c r="F11194"/>
      <c r="G11194"/>
      <c r="H11194"/>
      <c r="I11194"/>
      <c r="K11194"/>
      <c r="N11194"/>
      <c r="U11194"/>
      <c r="V11194"/>
      <c r="X11194"/>
      <c r="DD11194"/>
    </row>
    <row r="11195" spans="2:108" x14ac:dyDescent="0.3">
      <c r="B11195"/>
      <c r="C11195"/>
      <c r="E11195"/>
      <c r="F11195"/>
      <c r="G11195"/>
      <c r="H11195"/>
      <c r="I11195"/>
      <c r="K11195"/>
      <c r="N11195"/>
      <c r="U11195"/>
      <c r="V11195"/>
      <c r="X11195"/>
      <c r="Y11195"/>
    </row>
    <row r="11196" spans="2:108" x14ac:dyDescent="0.3">
      <c r="B11196"/>
      <c r="C11196"/>
      <c r="E11196"/>
      <c r="F11196"/>
      <c r="G11196"/>
      <c r="H11196"/>
      <c r="I11196"/>
      <c r="K11196"/>
      <c r="N11196"/>
      <c r="U11196"/>
      <c r="V11196"/>
      <c r="X11196"/>
    </row>
    <row r="11197" spans="2:108" x14ac:dyDescent="0.3">
      <c r="B11197"/>
      <c r="C11197"/>
      <c r="E11197"/>
      <c r="F11197"/>
      <c r="G11197"/>
      <c r="H11197"/>
      <c r="I11197"/>
      <c r="K11197"/>
      <c r="N11197"/>
      <c r="U11197"/>
      <c r="V11197"/>
      <c r="X11197"/>
      <c r="DD11197"/>
    </row>
    <row r="11198" spans="2:108" x14ac:dyDescent="0.3">
      <c r="B11198"/>
      <c r="C11198"/>
      <c r="E11198"/>
      <c r="F11198"/>
      <c r="G11198"/>
      <c r="H11198"/>
      <c r="I11198"/>
      <c r="K11198"/>
      <c r="N11198"/>
      <c r="U11198"/>
      <c r="V11198"/>
      <c r="X11198"/>
    </row>
    <row r="11199" spans="2:108" x14ac:dyDescent="0.3">
      <c r="B11199"/>
      <c r="C11199"/>
      <c r="E11199"/>
      <c r="F11199"/>
      <c r="G11199"/>
      <c r="H11199"/>
      <c r="I11199"/>
      <c r="K11199"/>
      <c r="N11199"/>
      <c r="U11199"/>
      <c r="V11199"/>
      <c r="X11199"/>
    </row>
    <row r="11200" spans="2:108" x14ac:dyDescent="0.3">
      <c r="B11200"/>
      <c r="C11200"/>
      <c r="E11200"/>
      <c r="F11200"/>
      <c r="G11200"/>
      <c r="H11200"/>
      <c r="I11200"/>
      <c r="K11200"/>
      <c r="N11200"/>
      <c r="U11200"/>
      <c r="V11200"/>
      <c r="X11200"/>
    </row>
    <row r="11201" spans="2:109" x14ac:dyDescent="0.3">
      <c r="B11201"/>
      <c r="C11201"/>
      <c r="E11201"/>
      <c r="F11201"/>
      <c r="G11201"/>
      <c r="H11201"/>
      <c r="I11201"/>
      <c r="K11201"/>
      <c r="N11201"/>
      <c r="U11201"/>
      <c r="V11201"/>
      <c r="X11201"/>
      <c r="DD11201"/>
    </row>
    <row r="11202" spans="2:109" x14ac:dyDescent="0.3">
      <c r="B11202"/>
      <c r="C11202"/>
      <c r="E11202"/>
      <c r="F11202"/>
      <c r="G11202"/>
      <c r="H11202"/>
      <c r="I11202"/>
      <c r="K11202"/>
      <c r="N11202"/>
      <c r="U11202"/>
      <c r="V11202"/>
      <c r="X11202"/>
    </row>
    <row r="11203" spans="2:109" x14ac:dyDescent="0.3">
      <c r="B11203"/>
      <c r="C11203"/>
      <c r="E11203"/>
      <c r="F11203"/>
      <c r="G11203"/>
      <c r="H11203"/>
      <c r="I11203"/>
      <c r="K11203"/>
      <c r="N11203"/>
      <c r="U11203"/>
      <c r="V11203"/>
      <c r="X11203"/>
    </row>
    <row r="11204" spans="2:109" x14ac:dyDescent="0.3">
      <c r="B11204"/>
      <c r="C11204"/>
      <c r="E11204"/>
      <c r="F11204"/>
      <c r="G11204"/>
      <c r="H11204"/>
      <c r="I11204"/>
      <c r="K11204"/>
      <c r="N11204"/>
      <c r="O11204"/>
      <c r="P11204"/>
      <c r="U11204"/>
      <c r="V11204"/>
      <c r="X11204"/>
      <c r="DD11204"/>
    </row>
    <row r="11205" spans="2:109" x14ac:dyDescent="0.3">
      <c r="B11205"/>
      <c r="C11205"/>
      <c r="E11205"/>
      <c r="F11205"/>
      <c r="G11205"/>
      <c r="H11205"/>
      <c r="I11205"/>
      <c r="K11205"/>
      <c r="N11205"/>
      <c r="O11205"/>
      <c r="P11205"/>
      <c r="U11205"/>
      <c r="V11205"/>
      <c r="X11205"/>
      <c r="DD11205"/>
    </row>
    <row r="11206" spans="2:109" x14ac:dyDescent="0.3">
      <c r="B11206"/>
      <c r="C11206"/>
      <c r="E11206"/>
      <c r="F11206"/>
      <c r="G11206"/>
      <c r="H11206"/>
      <c r="I11206"/>
      <c r="K11206"/>
      <c r="N11206"/>
      <c r="U11206"/>
      <c r="V11206"/>
      <c r="X11206"/>
    </row>
    <row r="11207" spans="2:109" x14ac:dyDescent="0.3">
      <c r="B11207"/>
      <c r="C11207"/>
      <c r="E11207"/>
      <c r="F11207"/>
      <c r="G11207"/>
      <c r="H11207"/>
      <c r="I11207"/>
      <c r="K11207"/>
      <c r="N11207"/>
      <c r="U11207"/>
      <c r="V11207"/>
      <c r="X11207"/>
      <c r="AI11207"/>
      <c r="DD11207"/>
    </row>
    <row r="11208" spans="2:109" x14ac:dyDescent="0.3">
      <c r="B11208"/>
      <c r="C11208"/>
      <c r="E11208"/>
      <c r="F11208"/>
      <c r="G11208"/>
      <c r="H11208"/>
      <c r="I11208"/>
      <c r="K11208"/>
      <c r="N11208"/>
      <c r="U11208"/>
      <c r="V11208"/>
      <c r="X11208"/>
      <c r="Y11208"/>
    </row>
    <row r="11209" spans="2:109" x14ac:dyDescent="0.3">
      <c r="B11209"/>
      <c r="C11209"/>
      <c r="E11209"/>
      <c r="F11209"/>
      <c r="G11209"/>
      <c r="H11209"/>
      <c r="I11209"/>
      <c r="K11209"/>
      <c r="N11209"/>
      <c r="U11209"/>
      <c r="V11209"/>
      <c r="X11209"/>
    </row>
    <row r="11210" spans="2:109" x14ac:dyDescent="0.3">
      <c r="B11210"/>
      <c r="C11210"/>
      <c r="E11210"/>
      <c r="F11210"/>
      <c r="G11210"/>
      <c r="H11210"/>
      <c r="I11210"/>
      <c r="K11210"/>
      <c r="N11210"/>
      <c r="O11210"/>
      <c r="P11210"/>
      <c r="Q11210"/>
      <c r="U11210"/>
      <c r="V11210"/>
      <c r="X11210"/>
      <c r="Y11210"/>
      <c r="DD11210"/>
    </row>
    <row r="11211" spans="2:109" x14ac:dyDescent="0.3">
      <c r="B11211"/>
      <c r="C11211"/>
      <c r="E11211"/>
      <c r="F11211"/>
      <c r="G11211"/>
      <c r="H11211"/>
      <c r="I11211"/>
      <c r="K11211"/>
      <c r="N11211"/>
      <c r="U11211"/>
      <c r="V11211"/>
      <c r="X11211"/>
      <c r="DD11211"/>
    </row>
    <row r="11212" spans="2:109" x14ac:dyDescent="0.3">
      <c r="B11212"/>
      <c r="C11212"/>
      <c r="E11212"/>
      <c r="F11212"/>
      <c r="G11212"/>
      <c r="H11212"/>
      <c r="I11212"/>
      <c r="K11212"/>
      <c r="N11212"/>
      <c r="U11212"/>
      <c r="V11212"/>
      <c r="X11212"/>
      <c r="DD11212"/>
    </row>
    <row r="11213" spans="2:109" x14ac:dyDescent="0.3">
      <c r="B11213"/>
      <c r="C11213"/>
      <c r="E11213"/>
      <c r="F11213"/>
      <c r="G11213"/>
      <c r="I11213"/>
      <c r="K11213"/>
      <c r="M11213"/>
      <c r="N11213"/>
      <c r="U11213"/>
      <c r="V11213"/>
      <c r="X11213"/>
      <c r="Y11213"/>
      <c r="DD11213"/>
      <c r="DE11213"/>
    </row>
    <row r="11214" spans="2:109" x14ac:dyDescent="0.3">
      <c r="B11214"/>
      <c r="C11214"/>
      <c r="E11214"/>
      <c r="F11214"/>
      <c r="G11214"/>
      <c r="H11214"/>
      <c r="I11214"/>
      <c r="K11214"/>
      <c r="N11214"/>
      <c r="U11214"/>
      <c r="V11214"/>
      <c r="X11214"/>
    </row>
    <row r="11215" spans="2:109" x14ac:dyDescent="0.3">
      <c r="B11215"/>
      <c r="C11215"/>
      <c r="E11215"/>
      <c r="F11215"/>
      <c r="G11215"/>
      <c r="H11215"/>
      <c r="I11215"/>
      <c r="K11215"/>
      <c r="N11215"/>
      <c r="U11215"/>
      <c r="V11215"/>
      <c r="X11215"/>
      <c r="Y11215"/>
    </row>
    <row r="11216" spans="2:109" x14ac:dyDescent="0.3">
      <c r="B11216"/>
      <c r="C11216"/>
      <c r="E11216"/>
      <c r="F11216"/>
      <c r="G11216"/>
      <c r="H11216"/>
      <c r="I11216"/>
      <c r="K11216"/>
      <c r="N11216"/>
      <c r="U11216"/>
      <c r="V11216"/>
      <c r="X11216"/>
      <c r="DD11216"/>
    </row>
    <row r="11217" spans="2:109" x14ac:dyDescent="0.3">
      <c r="B11217"/>
      <c r="C11217"/>
      <c r="E11217"/>
      <c r="F11217"/>
      <c r="G11217"/>
      <c r="H11217"/>
      <c r="I11217"/>
      <c r="K11217"/>
      <c r="N11217"/>
      <c r="U11217"/>
      <c r="V11217"/>
      <c r="X11217"/>
      <c r="Y11217"/>
      <c r="DD11217"/>
    </row>
    <row r="11218" spans="2:109" x14ac:dyDescent="0.3">
      <c r="B11218"/>
      <c r="C11218"/>
      <c r="E11218"/>
      <c r="F11218"/>
      <c r="G11218"/>
      <c r="H11218"/>
      <c r="I11218"/>
      <c r="K11218"/>
      <c r="N11218"/>
      <c r="U11218"/>
      <c r="V11218"/>
      <c r="X11218"/>
    </row>
    <row r="11219" spans="2:109" x14ac:dyDescent="0.3">
      <c r="B11219"/>
      <c r="C11219"/>
      <c r="E11219"/>
      <c r="F11219"/>
      <c r="G11219"/>
      <c r="H11219"/>
      <c r="I11219"/>
      <c r="K11219"/>
      <c r="N11219"/>
      <c r="U11219"/>
      <c r="V11219"/>
      <c r="X11219"/>
      <c r="Y11219"/>
      <c r="DD11219"/>
    </row>
    <row r="11220" spans="2:109" x14ac:dyDescent="0.3">
      <c r="B11220"/>
      <c r="C11220"/>
      <c r="E11220"/>
      <c r="F11220"/>
      <c r="G11220"/>
      <c r="H11220"/>
      <c r="I11220"/>
      <c r="K11220"/>
      <c r="N11220"/>
      <c r="U11220"/>
      <c r="V11220"/>
      <c r="X11220"/>
      <c r="DD11220"/>
    </row>
    <row r="11221" spans="2:109" x14ac:dyDescent="0.3">
      <c r="B11221"/>
      <c r="C11221"/>
      <c r="E11221"/>
      <c r="F11221"/>
      <c r="G11221"/>
      <c r="H11221"/>
      <c r="I11221"/>
      <c r="K11221"/>
      <c r="N11221"/>
      <c r="U11221"/>
      <c r="V11221"/>
      <c r="X11221"/>
    </row>
    <row r="11222" spans="2:109" x14ac:dyDescent="0.3">
      <c r="B11222"/>
      <c r="C11222"/>
      <c r="E11222"/>
      <c r="F11222"/>
      <c r="G11222"/>
      <c r="H11222"/>
      <c r="I11222"/>
      <c r="K11222"/>
      <c r="N11222"/>
      <c r="U11222"/>
      <c r="V11222"/>
      <c r="X11222"/>
    </row>
    <row r="11223" spans="2:109" x14ac:dyDescent="0.3">
      <c r="B11223"/>
      <c r="C11223"/>
      <c r="E11223"/>
      <c r="F11223"/>
      <c r="G11223"/>
      <c r="H11223"/>
      <c r="I11223"/>
      <c r="K11223"/>
      <c r="N11223"/>
      <c r="U11223"/>
      <c r="V11223"/>
      <c r="X11223"/>
    </row>
    <row r="11224" spans="2:109" x14ac:dyDescent="0.3">
      <c r="B11224"/>
      <c r="C11224"/>
      <c r="E11224"/>
      <c r="F11224"/>
      <c r="G11224"/>
      <c r="H11224"/>
      <c r="I11224"/>
      <c r="K11224"/>
      <c r="N11224"/>
      <c r="U11224"/>
      <c r="V11224"/>
      <c r="X11224"/>
      <c r="Y11224"/>
    </row>
    <row r="11225" spans="2:109" x14ac:dyDescent="0.3">
      <c r="B11225"/>
      <c r="C11225"/>
      <c r="E11225"/>
      <c r="F11225"/>
      <c r="G11225"/>
      <c r="H11225"/>
      <c r="I11225"/>
      <c r="K11225"/>
      <c r="N11225"/>
      <c r="U11225"/>
      <c r="V11225"/>
      <c r="X11225"/>
      <c r="DD11225"/>
    </row>
    <row r="11226" spans="2:109" x14ac:dyDescent="0.3">
      <c r="B11226"/>
      <c r="C11226"/>
      <c r="E11226"/>
      <c r="F11226"/>
      <c r="G11226"/>
      <c r="H11226"/>
      <c r="I11226"/>
      <c r="K11226"/>
      <c r="N11226"/>
      <c r="O11226"/>
      <c r="P11226"/>
      <c r="Q11226"/>
      <c r="U11226"/>
      <c r="V11226"/>
      <c r="X11226"/>
      <c r="Y11226"/>
      <c r="DD11226"/>
    </row>
    <row r="11227" spans="2:109" x14ac:dyDescent="0.3">
      <c r="B11227"/>
      <c r="C11227"/>
      <c r="E11227"/>
      <c r="F11227"/>
      <c r="G11227"/>
      <c r="H11227"/>
      <c r="I11227"/>
      <c r="K11227"/>
      <c r="N11227"/>
      <c r="O11227"/>
      <c r="P11227"/>
      <c r="Q11227"/>
      <c r="U11227"/>
      <c r="V11227"/>
      <c r="X11227"/>
      <c r="DD11227"/>
    </row>
    <row r="11228" spans="2:109" x14ac:dyDescent="0.3">
      <c r="B11228"/>
      <c r="C11228"/>
      <c r="E11228"/>
      <c r="F11228"/>
      <c r="G11228"/>
      <c r="H11228"/>
      <c r="I11228"/>
      <c r="K11228"/>
      <c r="N11228"/>
      <c r="U11228"/>
      <c r="V11228"/>
      <c r="X11228"/>
      <c r="DD11228"/>
    </row>
    <row r="11229" spans="2:109" x14ac:dyDescent="0.3">
      <c r="B11229"/>
      <c r="C11229"/>
      <c r="E11229"/>
      <c r="F11229"/>
      <c r="G11229"/>
      <c r="H11229"/>
      <c r="I11229"/>
      <c r="K11229"/>
      <c r="N11229"/>
      <c r="U11229"/>
      <c r="V11229"/>
      <c r="X11229"/>
    </row>
    <row r="11230" spans="2:109" x14ac:dyDescent="0.3">
      <c r="B11230"/>
      <c r="C11230"/>
      <c r="E11230"/>
      <c r="F11230"/>
      <c r="G11230"/>
      <c r="I11230"/>
      <c r="K11230"/>
      <c r="M11230"/>
      <c r="N11230"/>
      <c r="U11230"/>
      <c r="V11230"/>
      <c r="X11230"/>
      <c r="Y11230"/>
    </row>
    <row r="11231" spans="2:109" x14ac:dyDescent="0.3">
      <c r="B11231"/>
      <c r="C11231"/>
      <c r="E11231"/>
      <c r="F11231"/>
      <c r="G11231"/>
      <c r="H11231"/>
      <c r="I11231"/>
      <c r="K11231"/>
      <c r="N11231"/>
      <c r="U11231"/>
      <c r="V11231"/>
      <c r="X11231"/>
      <c r="Y11231"/>
      <c r="DD11231"/>
    </row>
    <row r="11232" spans="2:109" x14ac:dyDescent="0.3">
      <c r="B11232"/>
      <c r="C11232"/>
      <c r="E11232"/>
      <c r="F11232"/>
      <c r="G11232"/>
      <c r="I11232"/>
      <c r="K11232"/>
      <c r="M11232"/>
      <c r="N11232"/>
      <c r="U11232"/>
      <c r="V11232"/>
      <c r="X11232"/>
      <c r="Y11232"/>
      <c r="DD11232"/>
      <c r="DE11232"/>
    </row>
    <row r="11233" spans="2:108" x14ac:dyDescent="0.3">
      <c r="B11233"/>
      <c r="C11233"/>
      <c r="E11233"/>
      <c r="F11233"/>
      <c r="G11233"/>
      <c r="H11233"/>
      <c r="I11233"/>
      <c r="K11233"/>
      <c r="N11233"/>
      <c r="O11233"/>
      <c r="P11233"/>
      <c r="U11233"/>
      <c r="V11233"/>
      <c r="X11233"/>
      <c r="DD11233"/>
    </row>
    <row r="11234" spans="2:108" x14ac:dyDescent="0.3">
      <c r="B11234"/>
      <c r="C11234"/>
      <c r="E11234"/>
      <c r="F11234"/>
      <c r="G11234"/>
      <c r="H11234"/>
      <c r="I11234"/>
      <c r="K11234"/>
      <c r="N11234"/>
      <c r="U11234"/>
      <c r="V11234"/>
      <c r="X11234"/>
    </row>
    <row r="11235" spans="2:108" x14ac:dyDescent="0.3">
      <c r="B11235"/>
      <c r="C11235"/>
      <c r="E11235"/>
      <c r="F11235"/>
      <c r="G11235"/>
      <c r="H11235"/>
      <c r="I11235"/>
      <c r="K11235"/>
      <c r="N11235"/>
      <c r="U11235"/>
      <c r="V11235"/>
      <c r="X11235"/>
      <c r="Y11235"/>
      <c r="DD11235"/>
    </row>
    <row r="11236" spans="2:108" x14ac:dyDescent="0.3">
      <c r="B11236"/>
      <c r="C11236"/>
      <c r="E11236"/>
      <c r="F11236"/>
      <c r="G11236"/>
      <c r="H11236"/>
      <c r="I11236"/>
      <c r="K11236"/>
      <c r="N11236"/>
      <c r="U11236"/>
      <c r="V11236"/>
      <c r="X11236"/>
    </row>
    <row r="11237" spans="2:108" x14ac:dyDescent="0.3">
      <c r="B11237"/>
      <c r="C11237"/>
      <c r="E11237"/>
      <c r="F11237"/>
      <c r="G11237"/>
      <c r="H11237"/>
      <c r="I11237"/>
      <c r="K11237"/>
      <c r="N11237"/>
      <c r="O11237"/>
      <c r="P11237"/>
      <c r="U11237"/>
      <c r="V11237"/>
      <c r="X11237"/>
      <c r="DD11237"/>
    </row>
    <row r="11238" spans="2:108" x14ac:dyDescent="0.3">
      <c r="B11238"/>
      <c r="C11238"/>
      <c r="E11238"/>
      <c r="F11238"/>
      <c r="G11238"/>
      <c r="H11238"/>
      <c r="I11238"/>
      <c r="K11238"/>
      <c r="N11238"/>
      <c r="O11238"/>
      <c r="P11238"/>
      <c r="U11238"/>
      <c r="V11238"/>
      <c r="X11238"/>
      <c r="DD11238"/>
    </row>
    <row r="11239" spans="2:108" x14ac:dyDescent="0.3">
      <c r="B11239"/>
      <c r="C11239"/>
      <c r="E11239"/>
      <c r="F11239"/>
      <c r="G11239"/>
      <c r="H11239"/>
      <c r="I11239"/>
      <c r="K11239"/>
      <c r="N11239"/>
      <c r="U11239"/>
      <c r="V11239"/>
      <c r="X11239"/>
    </row>
    <row r="11240" spans="2:108" x14ac:dyDescent="0.3">
      <c r="B11240"/>
      <c r="C11240"/>
      <c r="E11240"/>
      <c r="F11240"/>
      <c r="G11240"/>
      <c r="H11240"/>
      <c r="I11240"/>
      <c r="K11240"/>
      <c r="N11240"/>
      <c r="U11240"/>
      <c r="V11240"/>
      <c r="X11240"/>
    </row>
    <row r="11241" spans="2:108" x14ac:dyDescent="0.3">
      <c r="B11241"/>
      <c r="C11241"/>
      <c r="E11241"/>
      <c r="F11241"/>
      <c r="G11241"/>
      <c r="H11241"/>
      <c r="I11241"/>
      <c r="K11241"/>
      <c r="N11241"/>
      <c r="U11241"/>
      <c r="V11241"/>
      <c r="X11241"/>
    </row>
    <row r="11242" spans="2:108" x14ac:dyDescent="0.3">
      <c r="B11242"/>
      <c r="C11242"/>
      <c r="E11242"/>
      <c r="F11242"/>
      <c r="G11242"/>
      <c r="H11242"/>
      <c r="I11242"/>
      <c r="K11242"/>
      <c r="N11242"/>
      <c r="U11242"/>
      <c r="V11242"/>
      <c r="X11242"/>
      <c r="DD11242"/>
    </row>
    <row r="11243" spans="2:108" x14ac:dyDescent="0.3">
      <c r="B11243"/>
      <c r="C11243"/>
      <c r="E11243"/>
      <c r="F11243"/>
      <c r="G11243"/>
      <c r="H11243"/>
      <c r="I11243"/>
      <c r="K11243"/>
      <c r="N11243"/>
      <c r="U11243"/>
      <c r="V11243"/>
      <c r="X11243"/>
      <c r="AK11243"/>
      <c r="DD11243"/>
    </row>
    <row r="11244" spans="2:108" x14ac:dyDescent="0.3">
      <c r="B11244"/>
      <c r="C11244"/>
      <c r="E11244"/>
      <c r="F11244"/>
      <c r="G11244"/>
      <c r="H11244"/>
      <c r="I11244"/>
      <c r="K11244"/>
      <c r="N11244"/>
      <c r="O11244"/>
      <c r="P11244"/>
      <c r="U11244"/>
      <c r="V11244"/>
      <c r="X11244"/>
      <c r="DD11244"/>
    </row>
    <row r="11245" spans="2:108" x14ac:dyDescent="0.3">
      <c r="B11245"/>
      <c r="C11245"/>
      <c r="E11245"/>
      <c r="F11245"/>
      <c r="G11245"/>
      <c r="H11245"/>
      <c r="I11245"/>
      <c r="K11245"/>
      <c r="N11245"/>
      <c r="U11245"/>
      <c r="V11245"/>
      <c r="X11245"/>
    </row>
    <row r="11246" spans="2:108" x14ac:dyDescent="0.3">
      <c r="B11246"/>
      <c r="C11246"/>
      <c r="E11246"/>
      <c r="F11246"/>
      <c r="G11246"/>
      <c r="H11246"/>
      <c r="I11246"/>
      <c r="K11246"/>
      <c r="N11246"/>
      <c r="U11246"/>
      <c r="V11246"/>
      <c r="X11246"/>
      <c r="Y11246"/>
    </row>
    <row r="11247" spans="2:108" x14ac:dyDescent="0.3">
      <c r="B11247"/>
      <c r="C11247"/>
      <c r="E11247"/>
      <c r="F11247"/>
      <c r="G11247"/>
      <c r="H11247"/>
      <c r="I11247"/>
      <c r="K11247"/>
      <c r="N11247"/>
      <c r="U11247"/>
      <c r="V11247"/>
      <c r="X11247"/>
      <c r="DD11247"/>
    </row>
    <row r="11248" spans="2:108" x14ac:dyDescent="0.3">
      <c r="B11248"/>
      <c r="C11248"/>
      <c r="E11248"/>
      <c r="F11248"/>
      <c r="G11248"/>
      <c r="H11248"/>
      <c r="I11248"/>
      <c r="K11248"/>
      <c r="N11248"/>
      <c r="U11248"/>
      <c r="V11248"/>
      <c r="X11248"/>
      <c r="DD11248"/>
    </row>
    <row r="11249" spans="2:108" x14ac:dyDescent="0.3">
      <c r="B11249"/>
      <c r="C11249"/>
      <c r="E11249"/>
      <c r="F11249"/>
      <c r="G11249"/>
      <c r="H11249"/>
      <c r="I11249"/>
      <c r="K11249"/>
      <c r="N11249"/>
      <c r="U11249"/>
      <c r="V11249"/>
      <c r="X11249"/>
      <c r="Y11249"/>
    </row>
    <row r="11250" spans="2:108" x14ac:dyDescent="0.3">
      <c r="B11250"/>
      <c r="C11250"/>
      <c r="E11250"/>
      <c r="F11250"/>
      <c r="G11250"/>
      <c r="H11250"/>
      <c r="I11250"/>
      <c r="K11250"/>
      <c r="N11250"/>
      <c r="O11250"/>
      <c r="P11250"/>
      <c r="Q11250"/>
      <c r="U11250"/>
      <c r="V11250"/>
      <c r="X11250"/>
      <c r="DD11250"/>
    </row>
    <row r="11251" spans="2:108" x14ac:dyDescent="0.3">
      <c r="B11251"/>
      <c r="C11251"/>
      <c r="E11251"/>
      <c r="F11251"/>
      <c r="G11251"/>
      <c r="H11251"/>
      <c r="I11251"/>
      <c r="K11251"/>
      <c r="N11251"/>
      <c r="U11251"/>
      <c r="V11251"/>
      <c r="X11251"/>
      <c r="DD11251"/>
    </row>
    <row r="11252" spans="2:108" x14ac:dyDescent="0.3">
      <c r="B11252"/>
      <c r="C11252"/>
      <c r="E11252"/>
      <c r="F11252"/>
      <c r="G11252"/>
      <c r="H11252"/>
      <c r="I11252"/>
      <c r="K11252"/>
      <c r="N11252"/>
      <c r="U11252"/>
      <c r="V11252"/>
      <c r="X11252"/>
      <c r="DD11252"/>
    </row>
    <row r="11253" spans="2:108" x14ac:dyDescent="0.3">
      <c r="B11253"/>
      <c r="C11253"/>
      <c r="E11253"/>
      <c r="F11253"/>
      <c r="G11253"/>
      <c r="H11253"/>
      <c r="I11253"/>
      <c r="K11253"/>
      <c r="N11253"/>
      <c r="U11253"/>
      <c r="V11253"/>
      <c r="X11253"/>
      <c r="DD11253"/>
    </row>
    <row r="11254" spans="2:108" x14ac:dyDescent="0.3">
      <c r="B11254"/>
      <c r="C11254"/>
      <c r="E11254"/>
      <c r="F11254"/>
      <c r="G11254"/>
      <c r="H11254"/>
      <c r="I11254"/>
      <c r="K11254"/>
      <c r="N11254"/>
      <c r="U11254"/>
      <c r="V11254"/>
      <c r="X11254"/>
      <c r="AI11254"/>
      <c r="DD11254"/>
    </row>
    <row r="11255" spans="2:108" x14ac:dyDescent="0.3">
      <c r="B11255"/>
      <c r="C11255"/>
      <c r="E11255"/>
      <c r="F11255"/>
      <c r="G11255"/>
      <c r="H11255"/>
      <c r="I11255"/>
      <c r="K11255"/>
      <c r="N11255"/>
      <c r="U11255"/>
      <c r="V11255"/>
      <c r="X11255"/>
    </row>
    <row r="11256" spans="2:108" x14ac:dyDescent="0.3">
      <c r="B11256"/>
      <c r="C11256"/>
      <c r="E11256"/>
      <c r="F11256"/>
      <c r="G11256"/>
      <c r="H11256"/>
      <c r="I11256"/>
      <c r="K11256"/>
      <c r="N11256"/>
      <c r="U11256"/>
      <c r="V11256"/>
      <c r="X11256"/>
    </row>
    <row r="11257" spans="2:108" x14ac:dyDescent="0.3">
      <c r="B11257"/>
      <c r="C11257"/>
      <c r="E11257"/>
      <c r="F11257"/>
      <c r="G11257"/>
      <c r="H11257"/>
      <c r="I11257"/>
      <c r="K11257"/>
      <c r="N11257"/>
      <c r="O11257"/>
      <c r="P11257"/>
      <c r="U11257"/>
      <c r="V11257"/>
      <c r="X11257"/>
      <c r="DD11257"/>
    </row>
    <row r="11258" spans="2:108" x14ac:dyDescent="0.3">
      <c r="B11258"/>
      <c r="C11258"/>
      <c r="E11258"/>
      <c r="F11258"/>
      <c r="G11258"/>
      <c r="H11258"/>
      <c r="I11258"/>
      <c r="K11258"/>
      <c r="N11258"/>
      <c r="U11258"/>
      <c r="V11258"/>
      <c r="X11258"/>
      <c r="Y11258"/>
    </row>
    <row r="11259" spans="2:108" x14ac:dyDescent="0.3">
      <c r="B11259"/>
      <c r="C11259"/>
      <c r="E11259"/>
      <c r="F11259"/>
      <c r="G11259"/>
      <c r="H11259"/>
      <c r="I11259"/>
      <c r="K11259"/>
      <c r="N11259"/>
      <c r="U11259"/>
      <c r="V11259"/>
      <c r="X11259"/>
      <c r="Y11259"/>
      <c r="DD11259"/>
    </row>
    <row r="11260" spans="2:108" x14ac:dyDescent="0.3">
      <c r="B11260"/>
      <c r="C11260"/>
      <c r="E11260"/>
      <c r="F11260"/>
      <c r="G11260"/>
      <c r="H11260"/>
      <c r="I11260"/>
      <c r="K11260"/>
      <c r="N11260"/>
      <c r="U11260"/>
      <c r="V11260"/>
      <c r="X11260"/>
      <c r="DD11260"/>
    </row>
    <row r="11261" spans="2:108" x14ac:dyDescent="0.3">
      <c r="B11261"/>
      <c r="C11261"/>
      <c r="E11261"/>
      <c r="F11261"/>
      <c r="G11261"/>
      <c r="H11261"/>
      <c r="I11261"/>
      <c r="K11261"/>
      <c r="N11261"/>
      <c r="U11261"/>
      <c r="V11261"/>
      <c r="X11261"/>
      <c r="DD11261"/>
    </row>
    <row r="11262" spans="2:108" x14ac:dyDescent="0.3">
      <c r="B11262"/>
      <c r="C11262"/>
      <c r="E11262"/>
      <c r="F11262"/>
      <c r="G11262"/>
      <c r="H11262"/>
      <c r="I11262"/>
      <c r="K11262"/>
      <c r="N11262"/>
      <c r="U11262"/>
      <c r="V11262"/>
      <c r="X11262"/>
      <c r="DD11262"/>
    </row>
    <row r="11263" spans="2:108" x14ac:dyDescent="0.3">
      <c r="B11263"/>
      <c r="C11263"/>
      <c r="E11263"/>
      <c r="F11263"/>
      <c r="G11263"/>
      <c r="H11263"/>
      <c r="I11263"/>
      <c r="K11263"/>
      <c r="N11263"/>
      <c r="U11263"/>
      <c r="V11263"/>
      <c r="X11263"/>
      <c r="Y11263"/>
      <c r="DD11263"/>
    </row>
    <row r="11264" spans="2:108" x14ac:dyDescent="0.3">
      <c r="B11264"/>
      <c r="C11264"/>
      <c r="E11264"/>
      <c r="F11264"/>
      <c r="G11264"/>
      <c r="H11264"/>
      <c r="I11264"/>
      <c r="K11264"/>
      <c r="N11264"/>
      <c r="U11264"/>
      <c r="V11264"/>
      <c r="X11264"/>
      <c r="Y11264"/>
      <c r="DD11264"/>
    </row>
    <row r="11265" spans="2:109" x14ac:dyDescent="0.3">
      <c r="B11265"/>
      <c r="C11265"/>
      <c r="E11265"/>
      <c r="F11265"/>
      <c r="G11265"/>
      <c r="H11265"/>
      <c r="I11265"/>
      <c r="K11265"/>
      <c r="N11265"/>
      <c r="U11265"/>
      <c r="V11265"/>
      <c r="X11265"/>
      <c r="Y11265"/>
    </row>
    <row r="11266" spans="2:109" x14ac:dyDescent="0.3">
      <c r="B11266"/>
      <c r="C11266"/>
      <c r="E11266"/>
      <c r="F11266"/>
      <c r="G11266"/>
      <c r="H11266"/>
      <c r="I11266"/>
      <c r="K11266"/>
      <c r="N11266"/>
      <c r="O11266"/>
      <c r="P11266"/>
      <c r="U11266"/>
      <c r="V11266"/>
      <c r="X11266"/>
      <c r="DD11266"/>
    </row>
    <row r="11267" spans="2:109" x14ac:dyDescent="0.3">
      <c r="B11267"/>
      <c r="C11267"/>
      <c r="E11267"/>
      <c r="F11267"/>
      <c r="G11267"/>
      <c r="H11267"/>
      <c r="I11267"/>
      <c r="K11267"/>
      <c r="N11267"/>
      <c r="U11267"/>
      <c r="V11267"/>
      <c r="X11267"/>
    </row>
    <row r="11268" spans="2:109" x14ac:dyDescent="0.3">
      <c r="B11268"/>
      <c r="C11268"/>
      <c r="E11268"/>
      <c r="F11268"/>
      <c r="G11268"/>
      <c r="H11268"/>
      <c r="I11268"/>
      <c r="K11268"/>
      <c r="N11268"/>
      <c r="U11268"/>
      <c r="V11268"/>
      <c r="X11268"/>
      <c r="Y11268"/>
      <c r="DD11268"/>
    </row>
    <row r="11269" spans="2:109" x14ac:dyDescent="0.3">
      <c r="B11269"/>
      <c r="C11269"/>
      <c r="E11269"/>
      <c r="F11269"/>
      <c r="G11269"/>
      <c r="H11269"/>
      <c r="I11269"/>
      <c r="K11269"/>
      <c r="N11269"/>
      <c r="U11269"/>
      <c r="V11269"/>
      <c r="X11269"/>
    </row>
    <row r="11270" spans="2:109" x14ac:dyDescent="0.3">
      <c r="B11270"/>
      <c r="C11270"/>
      <c r="E11270"/>
      <c r="F11270"/>
      <c r="G11270"/>
      <c r="H11270"/>
      <c r="I11270"/>
      <c r="K11270"/>
      <c r="N11270"/>
      <c r="U11270"/>
      <c r="V11270"/>
      <c r="X11270"/>
      <c r="Y11270"/>
      <c r="DD11270"/>
    </row>
    <row r="11271" spans="2:109" x14ac:dyDescent="0.3">
      <c r="B11271"/>
      <c r="C11271"/>
      <c r="E11271"/>
      <c r="F11271"/>
      <c r="G11271"/>
      <c r="H11271"/>
      <c r="I11271"/>
      <c r="K11271"/>
      <c r="N11271"/>
      <c r="U11271"/>
      <c r="V11271"/>
      <c r="X11271"/>
    </row>
    <row r="11272" spans="2:109" x14ac:dyDescent="0.3">
      <c r="B11272"/>
      <c r="C11272"/>
      <c r="E11272"/>
      <c r="F11272"/>
      <c r="G11272"/>
      <c r="I11272"/>
      <c r="K11272"/>
      <c r="M11272"/>
      <c r="N11272"/>
      <c r="U11272"/>
      <c r="V11272"/>
      <c r="X11272"/>
      <c r="Y11272"/>
      <c r="DD11272"/>
      <c r="DE11272"/>
    </row>
    <row r="11273" spans="2:109" x14ac:dyDescent="0.3">
      <c r="B11273"/>
      <c r="C11273"/>
      <c r="E11273"/>
      <c r="F11273"/>
      <c r="G11273"/>
      <c r="H11273"/>
      <c r="I11273"/>
      <c r="K11273"/>
      <c r="N11273"/>
      <c r="U11273"/>
      <c r="V11273"/>
      <c r="X11273"/>
      <c r="DD11273"/>
    </row>
    <row r="11274" spans="2:109" x14ac:dyDescent="0.3">
      <c r="B11274"/>
      <c r="C11274"/>
      <c r="E11274"/>
      <c r="F11274"/>
      <c r="G11274"/>
      <c r="H11274"/>
      <c r="I11274"/>
      <c r="K11274"/>
      <c r="N11274"/>
      <c r="U11274"/>
      <c r="V11274"/>
      <c r="X11274"/>
    </row>
    <row r="11275" spans="2:109" x14ac:dyDescent="0.3">
      <c r="B11275"/>
      <c r="C11275"/>
      <c r="E11275"/>
      <c r="F11275"/>
      <c r="G11275"/>
      <c r="H11275"/>
      <c r="I11275"/>
      <c r="K11275"/>
      <c r="N11275"/>
      <c r="U11275"/>
      <c r="V11275"/>
      <c r="X11275"/>
      <c r="DD11275"/>
    </row>
    <row r="11276" spans="2:109" x14ac:dyDescent="0.3">
      <c r="B11276"/>
      <c r="C11276"/>
      <c r="E11276"/>
      <c r="F11276"/>
      <c r="G11276"/>
      <c r="H11276"/>
      <c r="I11276"/>
      <c r="K11276"/>
      <c r="N11276"/>
      <c r="U11276"/>
      <c r="V11276"/>
      <c r="X11276"/>
    </row>
    <row r="11277" spans="2:109" x14ac:dyDescent="0.3">
      <c r="B11277"/>
      <c r="C11277"/>
      <c r="E11277"/>
      <c r="F11277"/>
      <c r="G11277"/>
      <c r="H11277"/>
      <c r="I11277"/>
      <c r="K11277"/>
      <c r="N11277"/>
      <c r="U11277"/>
      <c r="V11277"/>
      <c r="X11277"/>
      <c r="DD11277"/>
    </row>
    <row r="11278" spans="2:109" x14ac:dyDescent="0.3">
      <c r="B11278"/>
      <c r="C11278"/>
      <c r="E11278"/>
      <c r="F11278"/>
      <c r="G11278"/>
      <c r="H11278"/>
      <c r="I11278"/>
      <c r="K11278"/>
      <c r="N11278"/>
      <c r="O11278"/>
      <c r="P11278"/>
      <c r="U11278"/>
      <c r="V11278"/>
      <c r="X11278"/>
      <c r="DD11278"/>
    </row>
    <row r="11279" spans="2:109" x14ac:dyDescent="0.3">
      <c r="B11279"/>
      <c r="C11279"/>
      <c r="E11279"/>
      <c r="F11279"/>
      <c r="G11279"/>
      <c r="H11279"/>
      <c r="I11279"/>
      <c r="K11279"/>
      <c r="N11279"/>
      <c r="U11279"/>
      <c r="V11279"/>
      <c r="X11279"/>
    </row>
    <row r="11280" spans="2:109" x14ac:dyDescent="0.3">
      <c r="B11280"/>
      <c r="C11280"/>
      <c r="E11280"/>
      <c r="F11280"/>
      <c r="G11280"/>
      <c r="H11280"/>
      <c r="I11280"/>
      <c r="K11280"/>
      <c r="N11280"/>
      <c r="U11280"/>
      <c r="V11280"/>
      <c r="X11280"/>
    </row>
    <row r="11281" spans="2:109" x14ac:dyDescent="0.3">
      <c r="B11281"/>
      <c r="C11281"/>
      <c r="E11281"/>
      <c r="F11281"/>
      <c r="G11281"/>
      <c r="I11281"/>
      <c r="K11281"/>
      <c r="M11281"/>
      <c r="N11281"/>
      <c r="U11281"/>
      <c r="V11281"/>
      <c r="X11281"/>
      <c r="Y11281"/>
      <c r="DD11281"/>
      <c r="DE11281"/>
    </row>
    <row r="11282" spans="2:109" x14ac:dyDescent="0.3">
      <c r="B11282"/>
      <c r="C11282"/>
      <c r="E11282"/>
      <c r="F11282"/>
      <c r="G11282"/>
      <c r="I11282"/>
      <c r="K11282"/>
      <c r="M11282"/>
      <c r="N11282"/>
      <c r="U11282"/>
      <c r="V11282"/>
      <c r="X11282"/>
      <c r="Y11282"/>
      <c r="DD11282"/>
      <c r="DE11282"/>
    </row>
    <row r="11283" spans="2:109" x14ac:dyDescent="0.3">
      <c r="B11283"/>
      <c r="C11283"/>
      <c r="E11283"/>
      <c r="F11283"/>
      <c r="G11283"/>
      <c r="H11283"/>
      <c r="I11283"/>
      <c r="K11283"/>
      <c r="N11283"/>
      <c r="U11283"/>
      <c r="V11283"/>
      <c r="X11283"/>
      <c r="DD11283"/>
    </row>
    <row r="11284" spans="2:109" x14ac:dyDescent="0.3">
      <c r="B11284"/>
      <c r="C11284"/>
      <c r="E11284"/>
      <c r="F11284"/>
      <c r="G11284"/>
      <c r="H11284"/>
      <c r="I11284"/>
      <c r="K11284"/>
      <c r="N11284"/>
      <c r="U11284"/>
      <c r="V11284"/>
      <c r="X11284"/>
    </row>
    <row r="11285" spans="2:109" x14ac:dyDescent="0.3">
      <c r="B11285"/>
      <c r="C11285"/>
      <c r="E11285"/>
      <c r="F11285"/>
      <c r="G11285"/>
      <c r="H11285"/>
      <c r="I11285"/>
      <c r="K11285"/>
      <c r="N11285"/>
      <c r="U11285"/>
      <c r="V11285"/>
      <c r="X11285"/>
      <c r="DD11285"/>
    </row>
    <row r="11286" spans="2:109" x14ac:dyDescent="0.3">
      <c r="B11286"/>
      <c r="C11286"/>
      <c r="E11286"/>
      <c r="F11286"/>
      <c r="G11286"/>
      <c r="H11286"/>
      <c r="I11286"/>
      <c r="K11286"/>
      <c r="N11286"/>
      <c r="O11286"/>
      <c r="P11286"/>
      <c r="U11286"/>
      <c r="V11286"/>
      <c r="X11286"/>
      <c r="DD11286"/>
    </row>
    <row r="11287" spans="2:109" x14ac:dyDescent="0.3">
      <c r="B11287"/>
      <c r="C11287"/>
      <c r="E11287"/>
      <c r="F11287"/>
      <c r="G11287"/>
      <c r="H11287"/>
      <c r="I11287"/>
      <c r="K11287"/>
      <c r="N11287"/>
      <c r="U11287"/>
      <c r="V11287"/>
      <c r="X11287"/>
    </row>
    <row r="11288" spans="2:109" x14ac:dyDescent="0.3">
      <c r="B11288"/>
      <c r="C11288"/>
      <c r="E11288"/>
      <c r="F11288"/>
      <c r="G11288"/>
      <c r="H11288"/>
      <c r="I11288"/>
      <c r="K11288"/>
      <c r="N11288"/>
      <c r="U11288"/>
      <c r="V11288"/>
      <c r="X11288"/>
      <c r="DD11288"/>
    </row>
    <row r="11289" spans="2:109" x14ac:dyDescent="0.3">
      <c r="B11289"/>
      <c r="C11289"/>
      <c r="E11289"/>
      <c r="F11289"/>
      <c r="G11289"/>
      <c r="H11289"/>
      <c r="I11289"/>
      <c r="K11289"/>
      <c r="N11289"/>
      <c r="U11289"/>
      <c r="V11289"/>
      <c r="X11289"/>
    </row>
    <row r="11290" spans="2:109" x14ac:dyDescent="0.3">
      <c r="B11290"/>
      <c r="C11290"/>
      <c r="E11290"/>
      <c r="F11290"/>
      <c r="G11290"/>
      <c r="H11290"/>
      <c r="I11290"/>
      <c r="K11290"/>
      <c r="N11290"/>
      <c r="O11290"/>
      <c r="P11290"/>
      <c r="Q11290"/>
      <c r="U11290"/>
      <c r="V11290"/>
      <c r="X11290"/>
      <c r="DD11290"/>
    </row>
    <row r="11291" spans="2:109" x14ac:dyDescent="0.3">
      <c r="B11291"/>
      <c r="C11291"/>
      <c r="E11291"/>
      <c r="F11291"/>
      <c r="G11291"/>
      <c r="H11291"/>
      <c r="I11291"/>
      <c r="K11291"/>
      <c r="N11291"/>
      <c r="U11291"/>
      <c r="V11291"/>
      <c r="X11291"/>
      <c r="DD11291"/>
    </row>
    <row r="11292" spans="2:109" x14ac:dyDescent="0.3">
      <c r="B11292"/>
      <c r="C11292"/>
      <c r="E11292"/>
      <c r="F11292"/>
      <c r="G11292"/>
      <c r="H11292"/>
      <c r="I11292"/>
      <c r="K11292"/>
      <c r="N11292"/>
      <c r="U11292"/>
      <c r="V11292"/>
      <c r="X11292"/>
      <c r="Y11292"/>
      <c r="DD11292"/>
    </row>
    <row r="11293" spans="2:109" x14ac:dyDescent="0.3">
      <c r="B11293"/>
      <c r="C11293"/>
      <c r="E11293"/>
      <c r="F11293"/>
      <c r="G11293"/>
      <c r="H11293"/>
      <c r="I11293"/>
      <c r="K11293"/>
      <c r="N11293"/>
      <c r="U11293"/>
      <c r="V11293"/>
      <c r="X11293"/>
    </row>
    <row r="11294" spans="2:109" x14ac:dyDescent="0.3">
      <c r="B11294"/>
      <c r="C11294"/>
      <c r="E11294"/>
      <c r="F11294"/>
      <c r="G11294"/>
      <c r="H11294"/>
      <c r="I11294"/>
      <c r="K11294"/>
      <c r="N11294"/>
      <c r="U11294"/>
      <c r="V11294"/>
      <c r="X11294"/>
    </row>
    <row r="11295" spans="2:109" x14ac:dyDescent="0.3">
      <c r="B11295"/>
      <c r="C11295"/>
      <c r="E11295"/>
      <c r="F11295"/>
      <c r="G11295"/>
      <c r="H11295"/>
      <c r="I11295"/>
      <c r="K11295"/>
      <c r="N11295"/>
      <c r="O11295"/>
      <c r="P11295"/>
      <c r="U11295"/>
      <c r="V11295"/>
      <c r="X11295"/>
      <c r="DD11295"/>
    </row>
    <row r="11296" spans="2:109" x14ac:dyDescent="0.3">
      <c r="B11296"/>
      <c r="C11296"/>
      <c r="E11296"/>
      <c r="F11296"/>
      <c r="G11296"/>
      <c r="H11296"/>
      <c r="I11296"/>
      <c r="K11296"/>
      <c r="N11296"/>
      <c r="U11296"/>
      <c r="V11296"/>
      <c r="X11296"/>
    </row>
    <row r="11297" spans="2:109" x14ac:dyDescent="0.3">
      <c r="B11297"/>
      <c r="C11297"/>
      <c r="E11297"/>
      <c r="F11297"/>
      <c r="G11297"/>
      <c r="H11297"/>
      <c r="I11297"/>
      <c r="K11297"/>
      <c r="N11297"/>
      <c r="U11297"/>
      <c r="V11297"/>
      <c r="X11297"/>
      <c r="DD11297"/>
    </row>
    <row r="11298" spans="2:109" x14ac:dyDescent="0.3">
      <c r="B11298"/>
      <c r="C11298"/>
      <c r="E11298"/>
      <c r="F11298"/>
      <c r="G11298"/>
      <c r="H11298"/>
      <c r="I11298"/>
      <c r="K11298"/>
      <c r="N11298"/>
      <c r="U11298"/>
      <c r="V11298"/>
      <c r="X11298"/>
      <c r="DD11298"/>
    </row>
    <row r="11299" spans="2:109" x14ac:dyDescent="0.3">
      <c r="B11299"/>
      <c r="C11299"/>
      <c r="E11299"/>
      <c r="F11299"/>
      <c r="G11299"/>
      <c r="H11299"/>
      <c r="I11299"/>
      <c r="K11299"/>
      <c r="N11299"/>
      <c r="U11299"/>
      <c r="V11299"/>
      <c r="X11299"/>
    </row>
    <row r="11300" spans="2:109" x14ac:dyDescent="0.3">
      <c r="B11300"/>
      <c r="C11300"/>
      <c r="E11300"/>
      <c r="F11300"/>
      <c r="G11300"/>
      <c r="H11300"/>
      <c r="I11300"/>
      <c r="K11300"/>
      <c r="N11300"/>
      <c r="O11300"/>
      <c r="P11300"/>
      <c r="U11300"/>
      <c r="V11300"/>
      <c r="X11300"/>
      <c r="DD11300"/>
    </row>
    <row r="11301" spans="2:109" x14ac:dyDescent="0.3">
      <c r="B11301"/>
      <c r="C11301"/>
      <c r="E11301"/>
      <c r="F11301"/>
      <c r="G11301"/>
      <c r="H11301"/>
      <c r="I11301"/>
      <c r="K11301"/>
      <c r="N11301"/>
      <c r="U11301"/>
      <c r="V11301"/>
      <c r="X11301"/>
    </row>
    <row r="11302" spans="2:109" x14ac:dyDescent="0.3">
      <c r="B11302"/>
      <c r="C11302"/>
      <c r="E11302"/>
      <c r="F11302"/>
      <c r="G11302"/>
      <c r="H11302"/>
      <c r="I11302"/>
      <c r="K11302"/>
      <c r="N11302"/>
      <c r="U11302"/>
      <c r="V11302"/>
      <c r="X11302"/>
    </row>
    <row r="11303" spans="2:109" x14ac:dyDescent="0.3">
      <c r="B11303"/>
      <c r="C11303"/>
      <c r="E11303"/>
      <c r="F11303"/>
      <c r="G11303"/>
      <c r="H11303"/>
      <c r="I11303"/>
      <c r="K11303"/>
      <c r="N11303"/>
      <c r="U11303"/>
      <c r="V11303"/>
      <c r="X11303"/>
      <c r="DD11303"/>
    </row>
    <row r="11304" spans="2:109" x14ac:dyDescent="0.3">
      <c r="B11304"/>
      <c r="C11304"/>
      <c r="E11304"/>
      <c r="F11304"/>
      <c r="G11304"/>
      <c r="H11304"/>
      <c r="I11304"/>
      <c r="K11304"/>
      <c r="N11304"/>
      <c r="O11304"/>
      <c r="P11304"/>
      <c r="U11304"/>
      <c r="V11304"/>
      <c r="X11304"/>
      <c r="DD11304"/>
    </row>
    <row r="11305" spans="2:109" x14ac:dyDescent="0.3">
      <c r="B11305"/>
      <c r="C11305"/>
      <c r="E11305"/>
      <c r="F11305"/>
      <c r="G11305"/>
      <c r="H11305"/>
      <c r="I11305"/>
      <c r="K11305"/>
      <c r="N11305"/>
      <c r="O11305"/>
      <c r="P11305"/>
      <c r="U11305"/>
      <c r="V11305"/>
      <c r="X11305"/>
      <c r="DD11305"/>
    </row>
    <row r="11306" spans="2:109" x14ac:dyDescent="0.3">
      <c r="B11306"/>
      <c r="C11306"/>
      <c r="E11306"/>
      <c r="F11306"/>
      <c r="G11306"/>
      <c r="I11306"/>
      <c r="K11306"/>
      <c r="M11306"/>
      <c r="N11306"/>
      <c r="U11306"/>
      <c r="V11306"/>
      <c r="X11306"/>
      <c r="Y11306"/>
      <c r="DD11306"/>
      <c r="DE11306"/>
    </row>
    <row r="11307" spans="2:109" x14ac:dyDescent="0.3">
      <c r="B11307"/>
      <c r="C11307"/>
      <c r="E11307"/>
      <c r="F11307"/>
      <c r="G11307"/>
      <c r="H11307"/>
      <c r="I11307"/>
      <c r="K11307"/>
      <c r="N11307"/>
      <c r="U11307"/>
      <c r="V11307"/>
      <c r="X11307"/>
    </row>
    <row r="11308" spans="2:109" x14ac:dyDescent="0.3">
      <c r="B11308"/>
      <c r="C11308"/>
      <c r="E11308"/>
      <c r="F11308"/>
      <c r="G11308"/>
      <c r="H11308"/>
      <c r="I11308"/>
      <c r="K11308"/>
      <c r="N11308"/>
      <c r="O11308"/>
      <c r="P11308"/>
      <c r="U11308"/>
      <c r="V11308"/>
      <c r="X11308"/>
      <c r="DD11308"/>
    </row>
    <row r="11309" spans="2:109" x14ac:dyDescent="0.3">
      <c r="B11309"/>
      <c r="C11309"/>
      <c r="E11309"/>
      <c r="F11309"/>
      <c r="G11309"/>
      <c r="H11309"/>
      <c r="I11309"/>
      <c r="K11309"/>
      <c r="N11309"/>
      <c r="O11309"/>
      <c r="P11309"/>
      <c r="U11309"/>
      <c r="V11309"/>
      <c r="X11309"/>
      <c r="DD11309"/>
    </row>
    <row r="11310" spans="2:109" x14ac:dyDescent="0.3">
      <c r="B11310"/>
      <c r="C11310"/>
      <c r="E11310"/>
      <c r="F11310"/>
      <c r="G11310"/>
      <c r="H11310"/>
      <c r="I11310"/>
      <c r="K11310"/>
      <c r="N11310"/>
      <c r="U11310"/>
      <c r="V11310"/>
      <c r="X11310"/>
      <c r="DD11310"/>
    </row>
    <row r="11311" spans="2:109" x14ac:dyDescent="0.3">
      <c r="B11311"/>
      <c r="C11311"/>
      <c r="E11311"/>
      <c r="F11311"/>
      <c r="G11311"/>
      <c r="H11311"/>
      <c r="I11311"/>
      <c r="K11311"/>
      <c r="N11311"/>
      <c r="U11311"/>
      <c r="V11311"/>
      <c r="X11311"/>
    </row>
    <row r="11312" spans="2:109" x14ac:dyDescent="0.3">
      <c r="B11312"/>
      <c r="C11312"/>
      <c r="E11312"/>
      <c r="F11312"/>
      <c r="G11312"/>
      <c r="H11312"/>
      <c r="I11312"/>
      <c r="K11312"/>
      <c r="N11312"/>
      <c r="O11312"/>
      <c r="P11312"/>
      <c r="U11312"/>
      <c r="V11312"/>
      <c r="X11312"/>
      <c r="DD11312"/>
    </row>
    <row r="11313" spans="2:108" x14ac:dyDescent="0.3">
      <c r="B11313"/>
      <c r="C11313"/>
      <c r="E11313"/>
      <c r="F11313"/>
      <c r="G11313"/>
      <c r="H11313"/>
      <c r="I11313"/>
      <c r="K11313"/>
      <c r="N11313"/>
      <c r="U11313"/>
      <c r="V11313"/>
      <c r="X11313"/>
    </row>
    <row r="11314" spans="2:108" x14ac:dyDescent="0.3">
      <c r="B11314"/>
      <c r="C11314"/>
      <c r="E11314"/>
      <c r="F11314"/>
      <c r="G11314"/>
      <c r="H11314"/>
      <c r="I11314"/>
      <c r="K11314"/>
      <c r="N11314"/>
      <c r="U11314"/>
      <c r="V11314"/>
      <c r="X11314"/>
    </row>
    <row r="11315" spans="2:108" x14ac:dyDescent="0.3">
      <c r="B11315"/>
      <c r="C11315"/>
      <c r="E11315"/>
      <c r="F11315"/>
      <c r="G11315"/>
      <c r="H11315"/>
      <c r="I11315"/>
      <c r="K11315"/>
      <c r="N11315"/>
      <c r="U11315"/>
      <c r="V11315"/>
      <c r="X11315"/>
      <c r="DD11315"/>
    </row>
    <row r="11316" spans="2:108" x14ac:dyDescent="0.3">
      <c r="B11316"/>
      <c r="C11316"/>
      <c r="E11316"/>
      <c r="F11316"/>
      <c r="G11316"/>
      <c r="H11316"/>
      <c r="I11316"/>
      <c r="K11316"/>
      <c r="N11316"/>
      <c r="U11316"/>
      <c r="V11316"/>
      <c r="X11316"/>
      <c r="DD11316"/>
    </row>
    <row r="11317" spans="2:108" x14ac:dyDescent="0.3">
      <c r="B11317"/>
      <c r="C11317"/>
      <c r="E11317"/>
      <c r="F11317"/>
      <c r="G11317"/>
      <c r="H11317"/>
      <c r="I11317"/>
      <c r="K11317"/>
      <c r="N11317"/>
      <c r="U11317"/>
      <c r="V11317"/>
      <c r="X11317"/>
    </row>
    <row r="11318" spans="2:108" x14ac:dyDescent="0.3">
      <c r="B11318"/>
      <c r="C11318"/>
      <c r="E11318"/>
      <c r="F11318"/>
      <c r="G11318"/>
      <c r="H11318"/>
      <c r="I11318"/>
      <c r="K11318"/>
      <c r="N11318"/>
      <c r="O11318"/>
      <c r="P11318"/>
      <c r="U11318"/>
      <c r="V11318"/>
      <c r="X11318"/>
      <c r="DD11318"/>
    </row>
    <row r="11319" spans="2:108" x14ac:dyDescent="0.3">
      <c r="B11319"/>
      <c r="C11319"/>
      <c r="E11319"/>
      <c r="F11319"/>
      <c r="G11319"/>
      <c r="H11319"/>
      <c r="I11319"/>
      <c r="K11319"/>
      <c r="N11319"/>
      <c r="U11319"/>
      <c r="V11319"/>
      <c r="X11319"/>
      <c r="DD11319"/>
    </row>
    <row r="11320" spans="2:108" x14ac:dyDescent="0.3">
      <c r="B11320"/>
      <c r="C11320"/>
      <c r="E11320"/>
      <c r="F11320"/>
      <c r="G11320"/>
      <c r="H11320"/>
      <c r="I11320"/>
      <c r="K11320"/>
      <c r="N11320"/>
      <c r="U11320"/>
      <c r="V11320"/>
      <c r="X11320"/>
    </row>
    <row r="11321" spans="2:108" x14ac:dyDescent="0.3">
      <c r="B11321"/>
      <c r="C11321"/>
      <c r="E11321"/>
      <c r="F11321"/>
      <c r="G11321"/>
      <c r="H11321"/>
      <c r="I11321"/>
      <c r="K11321"/>
      <c r="N11321"/>
      <c r="U11321"/>
      <c r="V11321"/>
      <c r="X11321"/>
    </row>
    <row r="11322" spans="2:108" x14ac:dyDescent="0.3">
      <c r="B11322"/>
      <c r="C11322"/>
      <c r="E11322"/>
      <c r="F11322"/>
      <c r="G11322"/>
      <c r="H11322"/>
      <c r="I11322"/>
      <c r="K11322"/>
      <c r="N11322"/>
      <c r="U11322"/>
      <c r="V11322"/>
      <c r="X11322"/>
    </row>
    <row r="11323" spans="2:108" x14ac:dyDescent="0.3">
      <c r="B11323"/>
      <c r="C11323"/>
      <c r="E11323"/>
      <c r="F11323"/>
      <c r="G11323"/>
      <c r="H11323"/>
      <c r="I11323"/>
      <c r="K11323"/>
      <c r="N11323"/>
      <c r="U11323"/>
      <c r="V11323"/>
      <c r="X11323"/>
    </row>
    <row r="11324" spans="2:108" x14ac:dyDescent="0.3">
      <c r="B11324"/>
      <c r="C11324"/>
      <c r="E11324"/>
      <c r="F11324"/>
      <c r="G11324"/>
      <c r="H11324"/>
      <c r="I11324"/>
      <c r="K11324"/>
      <c r="N11324"/>
      <c r="U11324"/>
      <c r="V11324"/>
      <c r="X11324"/>
    </row>
    <row r="11325" spans="2:108" x14ac:dyDescent="0.3">
      <c r="B11325"/>
      <c r="C11325"/>
      <c r="E11325"/>
      <c r="F11325"/>
      <c r="G11325"/>
      <c r="H11325"/>
      <c r="I11325"/>
      <c r="K11325"/>
      <c r="N11325"/>
      <c r="O11325"/>
      <c r="P11325"/>
      <c r="U11325"/>
      <c r="V11325"/>
      <c r="X11325"/>
      <c r="DD11325"/>
    </row>
    <row r="11326" spans="2:108" x14ac:dyDescent="0.3">
      <c r="B11326"/>
      <c r="C11326"/>
      <c r="E11326"/>
      <c r="F11326"/>
      <c r="G11326"/>
      <c r="H11326"/>
      <c r="I11326"/>
      <c r="K11326"/>
      <c r="N11326"/>
      <c r="O11326"/>
      <c r="P11326"/>
      <c r="U11326"/>
      <c r="V11326"/>
      <c r="X11326"/>
      <c r="DD11326"/>
    </row>
    <row r="11327" spans="2:108" x14ac:dyDescent="0.3">
      <c r="B11327"/>
      <c r="C11327"/>
      <c r="E11327"/>
      <c r="F11327"/>
      <c r="G11327"/>
      <c r="H11327"/>
      <c r="I11327"/>
      <c r="K11327"/>
      <c r="N11327"/>
      <c r="U11327"/>
      <c r="V11327"/>
      <c r="X11327"/>
    </row>
    <row r="11328" spans="2:108" x14ac:dyDescent="0.3">
      <c r="B11328"/>
      <c r="C11328"/>
      <c r="E11328"/>
      <c r="F11328"/>
      <c r="G11328"/>
      <c r="H11328"/>
      <c r="I11328"/>
      <c r="K11328"/>
      <c r="N11328"/>
      <c r="U11328"/>
      <c r="V11328"/>
      <c r="X11328"/>
      <c r="Y11328"/>
      <c r="DD11328"/>
    </row>
    <row r="11329" spans="2:108" x14ac:dyDescent="0.3">
      <c r="B11329"/>
      <c r="C11329"/>
      <c r="E11329"/>
      <c r="F11329"/>
      <c r="G11329"/>
      <c r="H11329"/>
      <c r="I11329"/>
      <c r="K11329"/>
      <c r="N11329"/>
      <c r="U11329"/>
      <c r="V11329"/>
      <c r="X11329"/>
      <c r="DD11329"/>
    </row>
    <row r="11330" spans="2:108" x14ac:dyDescent="0.3">
      <c r="B11330"/>
      <c r="C11330"/>
      <c r="E11330"/>
      <c r="F11330"/>
      <c r="G11330"/>
      <c r="H11330"/>
      <c r="I11330"/>
      <c r="K11330"/>
      <c r="N11330"/>
      <c r="U11330"/>
      <c r="V11330"/>
      <c r="X11330"/>
    </row>
    <row r="11331" spans="2:108" x14ac:dyDescent="0.3">
      <c r="B11331"/>
      <c r="C11331"/>
      <c r="E11331"/>
      <c r="F11331"/>
      <c r="G11331"/>
      <c r="H11331"/>
      <c r="I11331"/>
      <c r="K11331"/>
      <c r="N11331"/>
      <c r="U11331"/>
      <c r="V11331"/>
      <c r="X11331"/>
    </row>
    <row r="11332" spans="2:108" x14ac:dyDescent="0.3">
      <c r="B11332"/>
      <c r="C11332"/>
      <c r="E11332"/>
      <c r="F11332"/>
      <c r="G11332"/>
      <c r="H11332"/>
      <c r="I11332"/>
      <c r="K11332"/>
      <c r="N11332"/>
      <c r="U11332"/>
      <c r="V11332"/>
      <c r="X11332"/>
    </row>
    <row r="11333" spans="2:108" x14ac:dyDescent="0.3">
      <c r="B11333"/>
      <c r="C11333"/>
      <c r="E11333"/>
      <c r="F11333"/>
      <c r="G11333"/>
      <c r="H11333"/>
      <c r="I11333"/>
      <c r="K11333"/>
      <c r="N11333"/>
      <c r="U11333"/>
      <c r="V11333"/>
      <c r="X11333"/>
      <c r="DD11333"/>
    </row>
    <row r="11334" spans="2:108" x14ac:dyDescent="0.3">
      <c r="B11334"/>
      <c r="C11334"/>
      <c r="E11334"/>
      <c r="F11334"/>
      <c r="G11334"/>
      <c r="H11334"/>
      <c r="I11334"/>
      <c r="K11334"/>
      <c r="N11334"/>
      <c r="U11334"/>
      <c r="V11334"/>
      <c r="X11334"/>
    </row>
    <row r="11335" spans="2:108" x14ac:dyDescent="0.3">
      <c r="B11335"/>
      <c r="C11335"/>
      <c r="E11335"/>
      <c r="F11335"/>
      <c r="G11335"/>
      <c r="H11335"/>
      <c r="I11335"/>
      <c r="K11335"/>
      <c r="N11335"/>
      <c r="O11335"/>
      <c r="P11335"/>
      <c r="U11335"/>
      <c r="V11335"/>
      <c r="X11335"/>
      <c r="DD11335"/>
    </row>
    <row r="11336" spans="2:108" x14ac:dyDescent="0.3">
      <c r="B11336"/>
      <c r="C11336"/>
      <c r="E11336"/>
      <c r="F11336"/>
      <c r="G11336"/>
      <c r="H11336"/>
      <c r="I11336"/>
      <c r="K11336"/>
      <c r="N11336"/>
      <c r="U11336"/>
      <c r="V11336"/>
      <c r="X11336"/>
    </row>
    <row r="11337" spans="2:108" x14ac:dyDescent="0.3">
      <c r="B11337"/>
      <c r="C11337"/>
      <c r="E11337"/>
      <c r="F11337"/>
      <c r="G11337"/>
      <c r="H11337"/>
      <c r="I11337"/>
      <c r="K11337"/>
      <c r="N11337"/>
      <c r="U11337"/>
      <c r="V11337"/>
      <c r="X11337"/>
    </row>
    <row r="11338" spans="2:108" x14ac:dyDescent="0.3">
      <c r="B11338"/>
      <c r="C11338"/>
      <c r="E11338"/>
      <c r="F11338"/>
      <c r="G11338"/>
      <c r="H11338"/>
      <c r="I11338"/>
      <c r="K11338"/>
      <c r="N11338"/>
      <c r="U11338"/>
      <c r="V11338"/>
      <c r="X11338"/>
      <c r="Y11338"/>
      <c r="DD11338"/>
    </row>
    <row r="11339" spans="2:108" x14ac:dyDescent="0.3">
      <c r="B11339"/>
      <c r="C11339"/>
      <c r="E11339"/>
      <c r="F11339"/>
      <c r="G11339"/>
      <c r="H11339"/>
      <c r="I11339"/>
      <c r="K11339"/>
      <c r="N11339"/>
      <c r="U11339"/>
      <c r="V11339"/>
      <c r="X11339"/>
      <c r="Y11339"/>
      <c r="DD11339"/>
    </row>
    <row r="11340" spans="2:108" x14ac:dyDescent="0.3">
      <c r="B11340"/>
      <c r="C11340"/>
      <c r="E11340"/>
      <c r="F11340"/>
      <c r="G11340"/>
      <c r="H11340"/>
      <c r="I11340"/>
      <c r="K11340"/>
      <c r="N11340"/>
      <c r="U11340"/>
      <c r="V11340"/>
      <c r="X11340"/>
      <c r="DD11340"/>
    </row>
    <row r="11341" spans="2:108" x14ac:dyDescent="0.3">
      <c r="B11341"/>
      <c r="C11341"/>
      <c r="E11341"/>
      <c r="F11341"/>
      <c r="G11341"/>
      <c r="H11341"/>
      <c r="I11341"/>
      <c r="K11341"/>
      <c r="N11341"/>
      <c r="U11341"/>
      <c r="V11341"/>
      <c r="X11341"/>
    </row>
    <row r="11342" spans="2:108" x14ac:dyDescent="0.3">
      <c r="B11342"/>
      <c r="C11342"/>
      <c r="E11342"/>
      <c r="F11342"/>
      <c r="G11342"/>
      <c r="H11342"/>
      <c r="I11342"/>
      <c r="K11342"/>
      <c r="N11342"/>
      <c r="U11342"/>
      <c r="V11342"/>
      <c r="X11342"/>
      <c r="Y11342"/>
    </row>
    <row r="11343" spans="2:108" x14ac:dyDescent="0.3">
      <c r="B11343"/>
      <c r="C11343"/>
      <c r="E11343"/>
      <c r="F11343"/>
      <c r="G11343"/>
      <c r="H11343"/>
      <c r="I11343"/>
      <c r="K11343"/>
      <c r="N11343"/>
      <c r="U11343"/>
      <c r="V11343"/>
      <c r="X11343"/>
    </row>
    <row r="11344" spans="2:108" x14ac:dyDescent="0.3">
      <c r="B11344"/>
      <c r="C11344"/>
      <c r="E11344"/>
      <c r="F11344"/>
      <c r="G11344"/>
      <c r="H11344"/>
      <c r="I11344"/>
      <c r="K11344"/>
      <c r="N11344"/>
      <c r="U11344"/>
      <c r="V11344"/>
      <c r="X11344"/>
    </row>
    <row r="11345" spans="2:108" x14ac:dyDescent="0.3">
      <c r="B11345"/>
      <c r="C11345"/>
      <c r="E11345"/>
      <c r="F11345"/>
      <c r="G11345"/>
      <c r="H11345"/>
      <c r="I11345"/>
      <c r="K11345"/>
      <c r="N11345"/>
      <c r="U11345"/>
      <c r="V11345"/>
      <c r="X11345"/>
      <c r="DD11345"/>
    </row>
    <row r="11346" spans="2:108" x14ac:dyDescent="0.3">
      <c r="B11346"/>
      <c r="C11346"/>
      <c r="E11346"/>
      <c r="F11346"/>
      <c r="G11346"/>
      <c r="H11346"/>
      <c r="I11346"/>
      <c r="K11346"/>
      <c r="N11346"/>
      <c r="U11346"/>
      <c r="V11346"/>
      <c r="X11346"/>
    </row>
    <row r="11347" spans="2:108" x14ac:dyDescent="0.3">
      <c r="B11347"/>
      <c r="C11347"/>
      <c r="E11347"/>
      <c r="F11347"/>
      <c r="G11347"/>
      <c r="H11347"/>
      <c r="I11347"/>
      <c r="K11347"/>
      <c r="N11347"/>
      <c r="U11347"/>
      <c r="V11347"/>
      <c r="X11347"/>
    </row>
    <row r="11348" spans="2:108" x14ac:dyDescent="0.3">
      <c r="B11348"/>
      <c r="C11348"/>
      <c r="E11348"/>
      <c r="F11348"/>
      <c r="G11348"/>
      <c r="H11348"/>
      <c r="I11348"/>
      <c r="K11348"/>
      <c r="N11348"/>
      <c r="U11348"/>
      <c r="V11348"/>
      <c r="X11348"/>
    </row>
    <row r="11349" spans="2:108" x14ac:dyDescent="0.3">
      <c r="B11349"/>
      <c r="C11349"/>
      <c r="E11349"/>
      <c r="F11349"/>
      <c r="G11349"/>
      <c r="H11349"/>
      <c r="I11349"/>
      <c r="K11349"/>
      <c r="N11349"/>
      <c r="U11349"/>
      <c r="V11349"/>
      <c r="X11349"/>
      <c r="Y11349"/>
    </row>
    <row r="11350" spans="2:108" x14ac:dyDescent="0.3">
      <c r="B11350"/>
      <c r="C11350"/>
      <c r="E11350"/>
      <c r="F11350"/>
      <c r="G11350"/>
      <c r="H11350"/>
      <c r="I11350"/>
      <c r="K11350"/>
      <c r="N11350"/>
      <c r="U11350"/>
      <c r="V11350"/>
      <c r="X11350"/>
    </row>
    <row r="11351" spans="2:108" x14ac:dyDescent="0.3">
      <c r="B11351"/>
      <c r="C11351"/>
      <c r="E11351"/>
      <c r="F11351"/>
      <c r="G11351"/>
      <c r="H11351"/>
      <c r="I11351"/>
      <c r="K11351"/>
      <c r="N11351"/>
      <c r="U11351"/>
      <c r="V11351"/>
      <c r="X11351"/>
    </row>
    <row r="11352" spans="2:108" x14ac:dyDescent="0.3">
      <c r="B11352"/>
      <c r="C11352"/>
      <c r="E11352"/>
      <c r="F11352"/>
      <c r="G11352"/>
      <c r="H11352"/>
      <c r="I11352"/>
      <c r="K11352"/>
      <c r="N11352"/>
      <c r="U11352"/>
      <c r="V11352"/>
      <c r="X11352"/>
    </row>
    <row r="11353" spans="2:108" x14ac:dyDescent="0.3">
      <c r="B11353"/>
      <c r="C11353"/>
      <c r="E11353"/>
      <c r="F11353"/>
      <c r="G11353"/>
      <c r="H11353"/>
      <c r="I11353"/>
      <c r="K11353"/>
      <c r="N11353"/>
      <c r="U11353"/>
      <c r="V11353"/>
      <c r="X11353"/>
    </row>
    <row r="11354" spans="2:108" x14ac:dyDescent="0.3">
      <c r="B11354"/>
      <c r="C11354"/>
      <c r="E11354"/>
      <c r="F11354"/>
      <c r="G11354"/>
      <c r="H11354"/>
      <c r="I11354"/>
      <c r="K11354"/>
      <c r="N11354"/>
      <c r="U11354"/>
      <c r="V11354"/>
      <c r="X11354"/>
      <c r="DD11354"/>
    </row>
    <row r="11355" spans="2:108" x14ac:dyDescent="0.3">
      <c r="B11355"/>
      <c r="C11355"/>
      <c r="E11355"/>
      <c r="F11355"/>
      <c r="G11355"/>
      <c r="H11355"/>
      <c r="I11355"/>
      <c r="K11355"/>
      <c r="N11355"/>
      <c r="U11355"/>
      <c r="V11355"/>
      <c r="X11355"/>
    </row>
    <row r="11356" spans="2:108" x14ac:dyDescent="0.3">
      <c r="B11356"/>
      <c r="C11356"/>
      <c r="E11356"/>
      <c r="F11356"/>
      <c r="G11356"/>
      <c r="H11356"/>
      <c r="I11356"/>
      <c r="K11356"/>
      <c r="N11356"/>
      <c r="U11356"/>
      <c r="V11356"/>
      <c r="X11356"/>
      <c r="Y11356"/>
      <c r="DD11356"/>
    </row>
    <row r="11357" spans="2:108" x14ac:dyDescent="0.3">
      <c r="B11357"/>
      <c r="C11357"/>
      <c r="E11357"/>
      <c r="F11357"/>
      <c r="G11357"/>
      <c r="H11357"/>
      <c r="I11357"/>
      <c r="K11357"/>
      <c r="N11357"/>
      <c r="U11357"/>
      <c r="V11357"/>
      <c r="X11357"/>
    </row>
    <row r="11358" spans="2:108" x14ac:dyDescent="0.3">
      <c r="B11358"/>
      <c r="C11358"/>
      <c r="E11358"/>
      <c r="F11358"/>
      <c r="G11358"/>
      <c r="H11358"/>
      <c r="I11358"/>
      <c r="K11358"/>
      <c r="N11358"/>
      <c r="U11358"/>
      <c r="V11358"/>
      <c r="X11358"/>
      <c r="DD11358"/>
    </row>
    <row r="11359" spans="2:108" x14ac:dyDescent="0.3">
      <c r="B11359"/>
      <c r="C11359"/>
      <c r="E11359"/>
      <c r="F11359"/>
      <c r="G11359"/>
      <c r="H11359"/>
      <c r="I11359"/>
      <c r="K11359"/>
      <c r="N11359"/>
      <c r="O11359"/>
      <c r="P11359"/>
      <c r="U11359"/>
      <c r="V11359"/>
      <c r="X11359"/>
      <c r="DD11359"/>
    </row>
    <row r="11360" spans="2:108" x14ac:dyDescent="0.3">
      <c r="B11360"/>
      <c r="C11360"/>
      <c r="E11360"/>
      <c r="F11360"/>
      <c r="G11360"/>
      <c r="H11360"/>
      <c r="I11360"/>
      <c r="K11360"/>
      <c r="N11360"/>
      <c r="U11360"/>
      <c r="V11360"/>
      <c r="X11360"/>
      <c r="DD11360"/>
    </row>
    <row r="11361" spans="2:108" x14ac:dyDescent="0.3">
      <c r="B11361"/>
      <c r="C11361"/>
      <c r="E11361"/>
      <c r="F11361"/>
      <c r="G11361"/>
      <c r="H11361"/>
      <c r="I11361"/>
      <c r="K11361"/>
      <c r="N11361"/>
      <c r="U11361"/>
      <c r="V11361"/>
      <c r="X11361"/>
    </row>
    <row r="11362" spans="2:108" x14ac:dyDescent="0.3">
      <c r="B11362"/>
      <c r="C11362"/>
      <c r="E11362"/>
      <c r="F11362"/>
      <c r="G11362"/>
      <c r="H11362"/>
      <c r="I11362"/>
      <c r="K11362"/>
      <c r="N11362"/>
      <c r="U11362"/>
      <c r="V11362"/>
      <c r="X11362"/>
      <c r="DD11362"/>
    </row>
    <row r="11363" spans="2:108" x14ac:dyDescent="0.3">
      <c r="B11363"/>
      <c r="C11363"/>
      <c r="E11363"/>
      <c r="F11363"/>
      <c r="G11363"/>
      <c r="H11363"/>
      <c r="I11363"/>
      <c r="K11363"/>
      <c r="N11363"/>
      <c r="U11363"/>
      <c r="V11363"/>
      <c r="X11363"/>
    </row>
    <row r="11364" spans="2:108" x14ac:dyDescent="0.3">
      <c r="B11364"/>
      <c r="C11364"/>
      <c r="E11364"/>
      <c r="F11364"/>
      <c r="G11364"/>
      <c r="H11364"/>
      <c r="I11364"/>
      <c r="K11364"/>
      <c r="N11364"/>
      <c r="U11364"/>
      <c r="V11364"/>
      <c r="X11364"/>
    </row>
    <row r="11365" spans="2:108" x14ac:dyDescent="0.3">
      <c r="B11365"/>
      <c r="C11365"/>
      <c r="E11365"/>
      <c r="F11365"/>
      <c r="G11365"/>
      <c r="H11365"/>
      <c r="I11365"/>
      <c r="K11365"/>
      <c r="N11365"/>
      <c r="U11365"/>
      <c r="V11365"/>
      <c r="X11365"/>
    </row>
    <row r="11366" spans="2:108" x14ac:dyDescent="0.3">
      <c r="B11366"/>
      <c r="C11366"/>
      <c r="E11366"/>
      <c r="F11366"/>
      <c r="G11366"/>
      <c r="I11366"/>
      <c r="K11366"/>
      <c r="M11366"/>
      <c r="N11366"/>
      <c r="U11366"/>
      <c r="V11366"/>
      <c r="X11366"/>
      <c r="Y11366"/>
    </row>
    <row r="11367" spans="2:108" x14ac:dyDescent="0.3">
      <c r="B11367"/>
      <c r="C11367"/>
      <c r="E11367"/>
      <c r="F11367"/>
      <c r="G11367"/>
      <c r="H11367"/>
      <c r="I11367"/>
      <c r="K11367"/>
      <c r="N11367"/>
      <c r="U11367"/>
      <c r="V11367"/>
      <c r="X11367"/>
    </row>
    <row r="11368" spans="2:108" x14ac:dyDescent="0.3">
      <c r="B11368"/>
      <c r="C11368"/>
      <c r="E11368"/>
      <c r="F11368"/>
      <c r="G11368"/>
      <c r="H11368"/>
      <c r="I11368"/>
      <c r="K11368"/>
      <c r="N11368"/>
      <c r="O11368"/>
      <c r="P11368"/>
      <c r="U11368"/>
      <c r="V11368"/>
      <c r="X11368"/>
      <c r="DD11368"/>
    </row>
    <row r="11369" spans="2:108" x14ac:dyDescent="0.3">
      <c r="B11369"/>
      <c r="C11369"/>
      <c r="E11369"/>
      <c r="F11369"/>
      <c r="G11369"/>
      <c r="H11369"/>
      <c r="I11369"/>
      <c r="K11369"/>
      <c r="N11369"/>
      <c r="U11369"/>
      <c r="V11369"/>
      <c r="X11369"/>
    </row>
    <row r="11370" spans="2:108" x14ac:dyDescent="0.3">
      <c r="B11370"/>
      <c r="C11370"/>
      <c r="E11370"/>
      <c r="F11370"/>
      <c r="G11370"/>
      <c r="H11370"/>
      <c r="I11370"/>
      <c r="K11370"/>
      <c r="N11370"/>
      <c r="U11370"/>
      <c r="V11370"/>
      <c r="X11370"/>
      <c r="DD11370"/>
    </row>
    <row r="11371" spans="2:108" x14ac:dyDescent="0.3">
      <c r="B11371"/>
      <c r="C11371"/>
      <c r="E11371"/>
      <c r="F11371"/>
      <c r="G11371"/>
      <c r="H11371"/>
      <c r="I11371"/>
      <c r="K11371"/>
      <c r="N11371"/>
      <c r="O11371"/>
      <c r="P11371"/>
      <c r="Q11371"/>
      <c r="U11371"/>
      <c r="V11371"/>
      <c r="X11371"/>
      <c r="Y11371"/>
      <c r="DD11371"/>
    </row>
    <row r="11372" spans="2:108" x14ac:dyDescent="0.3">
      <c r="B11372"/>
      <c r="C11372"/>
      <c r="E11372"/>
      <c r="F11372"/>
      <c r="G11372"/>
      <c r="H11372"/>
      <c r="I11372"/>
      <c r="K11372"/>
      <c r="N11372"/>
      <c r="U11372"/>
      <c r="V11372"/>
      <c r="X11372"/>
      <c r="DD11372"/>
    </row>
    <row r="11373" spans="2:108" x14ac:dyDescent="0.3">
      <c r="B11373"/>
      <c r="C11373"/>
      <c r="E11373"/>
      <c r="F11373"/>
      <c r="G11373"/>
      <c r="H11373"/>
      <c r="I11373"/>
      <c r="K11373"/>
      <c r="N11373"/>
      <c r="U11373"/>
      <c r="V11373"/>
      <c r="X11373"/>
      <c r="Y11373"/>
      <c r="DD11373"/>
    </row>
    <row r="11374" spans="2:108" x14ac:dyDescent="0.3">
      <c r="B11374"/>
      <c r="C11374"/>
      <c r="E11374"/>
      <c r="F11374"/>
      <c r="G11374"/>
      <c r="H11374"/>
      <c r="I11374"/>
      <c r="K11374"/>
      <c r="N11374"/>
      <c r="U11374"/>
      <c r="V11374"/>
      <c r="X11374"/>
    </row>
    <row r="11375" spans="2:108" x14ac:dyDescent="0.3">
      <c r="B11375"/>
      <c r="C11375"/>
      <c r="E11375"/>
      <c r="F11375"/>
      <c r="G11375"/>
      <c r="H11375"/>
      <c r="I11375"/>
      <c r="K11375"/>
      <c r="N11375"/>
      <c r="U11375"/>
      <c r="V11375"/>
      <c r="X11375"/>
      <c r="Y11375"/>
    </row>
    <row r="11376" spans="2:108" x14ac:dyDescent="0.3">
      <c r="B11376"/>
      <c r="C11376"/>
      <c r="E11376"/>
      <c r="F11376"/>
      <c r="G11376"/>
      <c r="H11376"/>
      <c r="I11376"/>
      <c r="K11376"/>
      <c r="N11376"/>
      <c r="U11376"/>
      <c r="V11376"/>
      <c r="X11376"/>
    </row>
    <row r="11377" spans="2:109" x14ac:dyDescent="0.3">
      <c r="B11377"/>
      <c r="C11377"/>
      <c r="E11377"/>
      <c r="F11377"/>
      <c r="G11377"/>
      <c r="H11377"/>
      <c r="I11377"/>
      <c r="K11377"/>
      <c r="N11377"/>
      <c r="O11377"/>
      <c r="P11377"/>
      <c r="U11377"/>
      <c r="V11377"/>
      <c r="X11377"/>
      <c r="DD11377"/>
    </row>
    <row r="11378" spans="2:109" x14ac:dyDescent="0.3">
      <c r="B11378"/>
      <c r="C11378"/>
      <c r="E11378"/>
      <c r="F11378"/>
      <c r="G11378"/>
      <c r="H11378"/>
      <c r="I11378"/>
      <c r="K11378"/>
      <c r="N11378"/>
      <c r="U11378"/>
      <c r="V11378"/>
      <c r="X11378"/>
      <c r="Y11378"/>
    </row>
    <row r="11379" spans="2:109" x14ac:dyDescent="0.3">
      <c r="B11379"/>
      <c r="C11379"/>
      <c r="E11379"/>
      <c r="F11379"/>
      <c r="G11379"/>
      <c r="H11379"/>
      <c r="I11379"/>
      <c r="K11379"/>
      <c r="N11379"/>
      <c r="U11379"/>
      <c r="V11379"/>
      <c r="X11379"/>
    </row>
    <row r="11380" spans="2:109" x14ac:dyDescent="0.3">
      <c r="B11380"/>
      <c r="C11380"/>
      <c r="E11380"/>
      <c r="F11380"/>
      <c r="G11380"/>
      <c r="H11380"/>
      <c r="I11380"/>
      <c r="K11380"/>
      <c r="N11380"/>
      <c r="U11380"/>
      <c r="V11380"/>
      <c r="X11380"/>
      <c r="Y11380"/>
      <c r="DD11380"/>
    </row>
    <row r="11381" spans="2:109" x14ac:dyDescent="0.3">
      <c r="B11381"/>
      <c r="C11381"/>
      <c r="E11381"/>
      <c r="F11381"/>
      <c r="G11381"/>
      <c r="H11381"/>
      <c r="I11381"/>
      <c r="K11381"/>
      <c r="N11381"/>
      <c r="U11381"/>
      <c r="V11381"/>
      <c r="X11381"/>
      <c r="Y11381"/>
    </row>
    <row r="11382" spans="2:109" x14ac:dyDescent="0.3">
      <c r="B11382"/>
      <c r="C11382"/>
      <c r="E11382"/>
      <c r="F11382"/>
      <c r="G11382"/>
      <c r="H11382"/>
      <c r="I11382"/>
      <c r="K11382"/>
      <c r="N11382"/>
      <c r="U11382"/>
      <c r="V11382"/>
      <c r="X11382"/>
      <c r="Y11382"/>
      <c r="DD11382"/>
    </row>
    <row r="11383" spans="2:109" x14ac:dyDescent="0.3">
      <c r="B11383"/>
      <c r="C11383"/>
      <c r="E11383"/>
      <c r="F11383"/>
      <c r="G11383"/>
      <c r="H11383"/>
      <c r="I11383"/>
      <c r="K11383"/>
      <c r="N11383"/>
      <c r="U11383"/>
      <c r="V11383"/>
      <c r="X11383"/>
      <c r="DD11383"/>
    </row>
    <row r="11384" spans="2:109" x14ac:dyDescent="0.3">
      <c r="B11384"/>
      <c r="C11384"/>
      <c r="E11384"/>
      <c r="F11384"/>
      <c r="G11384"/>
      <c r="H11384"/>
      <c r="I11384"/>
      <c r="K11384"/>
      <c r="N11384"/>
      <c r="U11384"/>
      <c r="V11384"/>
      <c r="X11384"/>
      <c r="Y11384"/>
    </row>
    <row r="11385" spans="2:109" x14ac:dyDescent="0.3">
      <c r="B11385"/>
      <c r="C11385"/>
      <c r="E11385"/>
      <c r="F11385"/>
      <c r="G11385"/>
      <c r="H11385"/>
      <c r="I11385"/>
      <c r="K11385"/>
      <c r="N11385"/>
      <c r="U11385"/>
      <c r="V11385"/>
      <c r="X11385"/>
      <c r="Y11385"/>
      <c r="DD11385"/>
    </row>
    <row r="11386" spans="2:109" x14ac:dyDescent="0.3">
      <c r="B11386"/>
      <c r="C11386"/>
      <c r="E11386"/>
      <c r="F11386"/>
      <c r="G11386"/>
      <c r="H11386"/>
      <c r="I11386"/>
      <c r="K11386"/>
      <c r="N11386"/>
      <c r="U11386"/>
      <c r="V11386"/>
      <c r="X11386"/>
    </row>
    <row r="11387" spans="2:109" x14ac:dyDescent="0.3">
      <c r="B11387"/>
      <c r="C11387"/>
      <c r="E11387"/>
      <c r="F11387"/>
      <c r="G11387"/>
      <c r="H11387"/>
      <c r="I11387"/>
      <c r="K11387"/>
      <c r="N11387"/>
      <c r="U11387"/>
      <c r="V11387"/>
      <c r="X11387"/>
      <c r="Y11387"/>
      <c r="DD11387"/>
    </row>
    <row r="11388" spans="2:109" x14ac:dyDescent="0.3">
      <c r="B11388"/>
      <c r="C11388"/>
      <c r="E11388"/>
      <c r="F11388"/>
      <c r="G11388"/>
      <c r="H11388"/>
      <c r="I11388"/>
      <c r="K11388"/>
      <c r="N11388"/>
      <c r="O11388"/>
      <c r="P11388"/>
      <c r="U11388"/>
      <c r="V11388"/>
      <c r="X11388"/>
      <c r="DD11388"/>
    </row>
    <row r="11389" spans="2:109" x14ac:dyDescent="0.3">
      <c r="B11389"/>
      <c r="C11389"/>
      <c r="E11389"/>
      <c r="F11389"/>
      <c r="G11389"/>
      <c r="H11389"/>
      <c r="I11389"/>
      <c r="K11389"/>
      <c r="N11389"/>
      <c r="U11389"/>
      <c r="V11389"/>
      <c r="X11389"/>
    </row>
    <row r="11390" spans="2:109" x14ac:dyDescent="0.3">
      <c r="B11390"/>
      <c r="C11390"/>
      <c r="E11390"/>
      <c r="F11390"/>
      <c r="G11390"/>
      <c r="H11390"/>
      <c r="I11390"/>
      <c r="K11390"/>
      <c r="N11390"/>
      <c r="U11390"/>
      <c r="V11390"/>
      <c r="X11390"/>
    </row>
    <row r="11391" spans="2:109" x14ac:dyDescent="0.3">
      <c r="B11391"/>
      <c r="C11391"/>
      <c r="E11391"/>
      <c r="F11391"/>
      <c r="G11391"/>
      <c r="I11391"/>
      <c r="K11391"/>
      <c r="M11391"/>
      <c r="N11391"/>
      <c r="U11391"/>
      <c r="V11391"/>
      <c r="X11391"/>
      <c r="Y11391"/>
      <c r="DD11391"/>
      <c r="DE11391"/>
    </row>
    <row r="11392" spans="2:109" x14ac:dyDescent="0.3">
      <c r="B11392"/>
      <c r="C11392"/>
      <c r="E11392"/>
      <c r="F11392"/>
      <c r="G11392"/>
      <c r="H11392"/>
      <c r="I11392"/>
      <c r="K11392"/>
      <c r="N11392"/>
      <c r="U11392"/>
      <c r="V11392"/>
      <c r="X11392"/>
      <c r="DD11392"/>
    </row>
    <row r="11393" spans="2:108" x14ac:dyDescent="0.3">
      <c r="B11393"/>
      <c r="C11393"/>
      <c r="E11393"/>
      <c r="F11393"/>
      <c r="G11393"/>
      <c r="H11393"/>
      <c r="I11393"/>
      <c r="K11393"/>
      <c r="N11393"/>
      <c r="O11393"/>
      <c r="P11393"/>
      <c r="U11393"/>
      <c r="V11393"/>
      <c r="X11393"/>
      <c r="DD11393"/>
    </row>
    <row r="11394" spans="2:108" x14ac:dyDescent="0.3">
      <c r="B11394"/>
      <c r="C11394"/>
      <c r="E11394"/>
      <c r="F11394"/>
      <c r="G11394"/>
      <c r="H11394"/>
      <c r="I11394"/>
      <c r="K11394"/>
      <c r="N11394"/>
      <c r="U11394"/>
      <c r="V11394"/>
      <c r="X11394"/>
      <c r="Y11394"/>
    </row>
    <row r="11395" spans="2:108" x14ac:dyDescent="0.3">
      <c r="B11395"/>
      <c r="C11395"/>
      <c r="E11395"/>
      <c r="F11395"/>
      <c r="G11395"/>
      <c r="H11395"/>
      <c r="I11395"/>
      <c r="K11395"/>
      <c r="N11395"/>
      <c r="U11395"/>
      <c r="V11395"/>
      <c r="X11395"/>
      <c r="Y11395"/>
    </row>
    <row r="11396" spans="2:108" x14ac:dyDescent="0.3">
      <c r="B11396"/>
      <c r="C11396"/>
      <c r="E11396"/>
      <c r="F11396"/>
      <c r="G11396"/>
      <c r="H11396"/>
      <c r="I11396"/>
      <c r="K11396"/>
      <c r="N11396"/>
      <c r="O11396"/>
      <c r="P11396"/>
      <c r="U11396"/>
      <c r="V11396"/>
      <c r="X11396"/>
      <c r="DD11396"/>
    </row>
    <row r="11397" spans="2:108" x14ac:dyDescent="0.3">
      <c r="B11397"/>
      <c r="C11397"/>
      <c r="E11397"/>
      <c r="F11397"/>
      <c r="G11397"/>
      <c r="H11397"/>
      <c r="I11397"/>
      <c r="K11397"/>
      <c r="N11397"/>
      <c r="U11397"/>
      <c r="V11397"/>
      <c r="X11397"/>
      <c r="Y11397"/>
    </row>
    <row r="11398" spans="2:108" x14ac:dyDescent="0.3">
      <c r="B11398"/>
      <c r="C11398"/>
      <c r="E11398"/>
      <c r="F11398"/>
      <c r="G11398"/>
      <c r="H11398"/>
      <c r="I11398"/>
      <c r="K11398"/>
      <c r="N11398"/>
      <c r="U11398"/>
      <c r="V11398"/>
      <c r="X11398"/>
      <c r="DD11398"/>
    </row>
    <row r="11399" spans="2:108" x14ac:dyDescent="0.3">
      <c r="B11399"/>
      <c r="C11399"/>
      <c r="E11399"/>
      <c r="F11399"/>
      <c r="G11399"/>
      <c r="H11399"/>
      <c r="I11399"/>
      <c r="K11399"/>
      <c r="N11399"/>
      <c r="U11399"/>
      <c r="V11399"/>
      <c r="X11399"/>
    </row>
    <row r="11400" spans="2:108" x14ac:dyDescent="0.3">
      <c r="B11400"/>
      <c r="C11400"/>
      <c r="E11400"/>
      <c r="F11400"/>
      <c r="G11400"/>
      <c r="H11400"/>
      <c r="I11400"/>
      <c r="K11400"/>
      <c r="N11400"/>
      <c r="U11400"/>
      <c r="V11400"/>
      <c r="X11400"/>
      <c r="Y11400"/>
    </row>
    <row r="11401" spans="2:108" x14ac:dyDescent="0.3">
      <c r="B11401"/>
      <c r="C11401"/>
      <c r="E11401"/>
      <c r="F11401"/>
      <c r="G11401"/>
      <c r="H11401"/>
      <c r="I11401"/>
      <c r="K11401"/>
      <c r="N11401"/>
      <c r="U11401"/>
      <c r="V11401"/>
      <c r="X11401"/>
      <c r="Y11401"/>
      <c r="DD11401"/>
    </row>
    <row r="11402" spans="2:108" x14ac:dyDescent="0.3">
      <c r="B11402"/>
      <c r="C11402"/>
      <c r="E11402"/>
      <c r="F11402"/>
      <c r="G11402"/>
      <c r="H11402"/>
      <c r="I11402"/>
      <c r="K11402"/>
      <c r="N11402"/>
      <c r="O11402"/>
      <c r="P11402"/>
      <c r="Q11402"/>
      <c r="U11402"/>
      <c r="V11402"/>
      <c r="X11402"/>
      <c r="DD11402"/>
    </row>
    <row r="11403" spans="2:108" x14ac:dyDescent="0.3">
      <c r="B11403"/>
      <c r="C11403"/>
      <c r="E11403"/>
      <c r="F11403"/>
      <c r="G11403"/>
      <c r="H11403"/>
      <c r="I11403"/>
      <c r="K11403"/>
      <c r="N11403"/>
      <c r="U11403"/>
      <c r="V11403"/>
      <c r="X11403"/>
    </row>
    <row r="11404" spans="2:108" x14ac:dyDescent="0.3">
      <c r="B11404"/>
      <c r="C11404"/>
      <c r="E11404"/>
      <c r="F11404"/>
      <c r="G11404"/>
      <c r="H11404"/>
      <c r="I11404"/>
      <c r="K11404"/>
      <c r="N11404"/>
      <c r="U11404"/>
      <c r="V11404"/>
      <c r="X11404"/>
      <c r="Y11404"/>
      <c r="DD11404"/>
    </row>
    <row r="11405" spans="2:108" x14ac:dyDescent="0.3">
      <c r="B11405"/>
      <c r="C11405"/>
      <c r="E11405"/>
      <c r="F11405"/>
      <c r="G11405"/>
      <c r="H11405"/>
      <c r="I11405"/>
      <c r="K11405"/>
      <c r="N11405"/>
      <c r="U11405"/>
      <c r="V11405"/>
      <c r="X11405"/>
      <c r="Y11405"/>
      <c r="DD11405"/>
    </row>
    <row r="11406" spans="2:108" x14ac:dyDescent="0.3">
      <c r="B11406"/>
      <c r="C11406"/>
      <c r="E11406"/>
      <c r="F11406"/>
      <c r="G11406"/>
      <c r="H11406"/>
      <c r="I11406"/>
      <c r="K11406"/>
      <c r="N11406"/>
      <c r="U11406"/>
      <c r="V11406"/>
      <c r="X11406"/>
      <c r="Y11406"/>
      <c r="DD11406"/>
    </row>
    <row r="11407" spans="2:108" x14ac:dyDescent="0.3">
      <c r="B11407"/>
      <c r="C11407"/>
      <c r="E11407"/>
      <c r="F11407"/>
      <c r="G11407"/>
      <c r="H11407"/>
      <c r="I11407"/>
      <c r="K11407"/>
      <c r="N11407"/>
      <c r="U11407"/>
      <c r="V11407"/>
      <c r="X11407"/>
      <c r="Y11407"/>
      <c r="DD11407"/>
    </row>
    <row r="11408" spans="2:108" x14ac:dyDescent="0.3">
      <c r="B11408"/>
      <c r="C11408"/>
      <c r="E11408"/>
      <c r="F11408"/>
      <c r="G11408"/>
      <c r="H11408"/>
      <c r="I11408"/>
      <c r="K11408"/>
      <c r="N11408"/>
      <c r="U11408"/>
      <c r="V11408"/>
      <c r="X11408"/>
      <c r="Y11408"/>
      <c r="DD11408"/>
    </row>
    <row r="11409" spans="2:108" x14ac:dyDescent="0.3">
      <c r="B11409"/>
      <c r="C11409"/>
      <c r="E11409"/>
      <c r="F11409"/>
      <c r="G11409"/>
      <c r="H11409"/>
      <c r="I11409"/>
      <c r="K11409"/>
      <c r="N11409"/>
      <c r="U11409"/>
      <c r="V11409"/>
      <c r="X11409"/>
      <c r="DD11409"/>
    </row>
    <row r="11410" spans="2:108" x14ac:dyDescent="0.3">
      <c r="B11410"/>
      <c r="C11410"/>
      <c r="E11410"/>
      <c r="F11410"/>
      <c r="G11410"/>
      <c r="H11410"/>
      <c r="I11410"/>
      <c r="K11410"/>
      <c r="N11410"/>
      <c r="U11410"/>
      <c r="V11410"/>
      <c r="X11410"/>
      <c r="Y11410"/>
      <c r="DD11410"/>
    </row>
    <row r="11411" spans="2:108" x14ac:dyDescent="0.3">
      <c r="B11411"/>
      <c r="C11411"/>
      <c r="E11411"/>
      <c r="F11411"/>
      <c r="G11411"/>
      <c r="H11411"/>
      <c r="I11411"/>
      <c r="K11411"/>
      <c r="N11411"/>
      <c r="O11411"/>
      <c r="P11411"/>
      <c r="Q11411"/>
      <c r="U11411"/>
      <c r="V11411"/>
      <c r="X11411"/>
      <c r="Y11411"/>
      <c r="DD11411"/>
    </row>
    <row r="11412" spans="2:108" x14ac:dyDescent="0.3">
      <c r="B11412"/>
      <c r="C11412"/>
      <c r="E11412"/>
      <c r="F11412"/>
      <c r="G11412"/>
      <c r="H11412"/>
      <c r="I11412"/>
      <c r="K11412"/>
      <c r="N11412"/>
      <c r="U11412"/>
      <c r="V11412"/>
      <c r="X11412"/>
    </row>
    <row r="11413" spans="2:108" x14ac:dyDescent="0.3">
      <c r="B11413"/>
      <c r="C11413"/>
      <c r="E11413"/>
      <c r="F11413"/>
      <c r="G11413"/>
      <c r="H11413"/>
      <c r="I11413"/>
      <c r="K11413"/>
      <c r="N11413"/>
      <c r="O11413"/>
      <c r="P11413"/>
      <c r="U11413"/>
      <c r="V11413"/>
      <c r="X11413"/>
      <c r="DD11413"/>
    </row>
    <row r="11414" spans="2:108" x14ac:dyDescent="0.3">
      <c r="B11414"/>
      <c r="C11414"/>
      <c r="E11414"/>
      <c r="F11414"/>
      <c r="G11414"/>
      <c r="H11414"/>
      <c r="I11414"/>
      <c r="K11414"/>
      <c r="N11414"/>
      <c r="U11414"/>
      <c r="V11414"/>
      <c r="X11414"/>
    </row>
    <row r="11415" spans="2:108" x14ac:dyDescent="0.3">
      <c r="B11415"/>
      <c r="C11415"/>
      <c r="E11415"/>
      <c r="F11415"/>
      <c r="G11415"/>
      <c r="H11415"/>
      <c r="I11415"/>
      <c r="K11415"/>
      <c r="N11415"/>
      <c r="U11415"/>
      <c r="V11415"/>
      <c r="X11415"/>
      <c r="DD11415"/>
    </row>
    <row r="11416" spans="2:108" x14ac:dyDescent="0.3">
      <c r="B11416"/>
      <c r="C11416"/>
      <c r="E11416"/>
      <c r="F11416"/>
      <c r="G11416"/>
      <c r="H11416"/>
      <c r="I11416"/>
      <c r="K11416"/>
      <c r="N11416"/>
      <c r="U11416"/>
      <c r="V11416"/>
      <c r="X11416"/>
      <c r="Y11416"/>
    </row>
    <row r="11417" spans="2:108" x14ac:dyDescent="0.3">
      <c r="B11417"/>
      <c r="C11417"/>
      <c r="E11417"/>
      <c r="F11417"/>
      <c r="G11417"/>
      <c r="H11417"/>
      <c r="I11417"/>
      <c r="K11417"/>
      <c r="N11417"/>
      <c r="U11417"/>
      <c r="V11417"/>
      <c r="X11417"/>
      <c r="Y11417"/>
      <c r="DD11417"/>
    </row>
    <row r="11418" spans="2:108" x14ac:dyDescent="0.3">
      <c r="B11418"/>
      <c r="C11418"/>
      <c r="E11418"/>
      <c r="F11418"/>
      <c r="G11418"/>
      <c r="H11418"/>
      <c r="I11418"/>
      <c r="K11418"/>
      <c r="N11418"/>
      <c r="U11418"/>
      <c r="V11418"/>
      <c r="X11418"/>
      <c r="Y11418"/>
      <c r="DD11418"/>
    </row>
    <row r="11419" spans="2:108" x14ac:dyDescent="0.3">
      <c r="B11419"/>
      <c r="C11419"/>
      <c r="E11419"/>
      <c r="F11419"/>
      <c r="G11419"/>
      <c r="H11419"/>
      <c r="I11419"/>
      <c r="K11419"/>
      <c r="N11419"/>
      <c r="O11419"/>
      <c r="P11419"/>
      <c r="U11419"/>
      <c r="V11419"/>
      <c r="X11419"/>
      <c r="DD11419"/>
    </row>
    <row r="11420" spans="2:108" x14ac:dyDescent="0.3">
      <c r="B11420"/>
      <c r="C11420"/>
      <c r="E11420"/>
      <c r="F11420"/>
      <c r="G11420"/>
      <c r="H11420"/>
      <c r="I11420"/>
      <c r="K11420"/>
      <c r="N11420"/>
      <c r="U11420"/>
      <c r="V11420"/>
      <c r="X11420"/>
    </row>
    <row r="11421" spans="2:108" x14ac:dyDescent="0.3">
      <c r="B11421"/>
      <c r="C11421"/>
      <c r="E11421"/>
      <c r="F11421"/>
      <c r="G11421"/>
      <c r="H11421"/>
      <c r="I11421"/>
      <c r="K11421"/>
      <c r="N11421"/>
      <c r="O11421"/>
      <c r="P11421"/>
      <c r="U11421"/>
      <c r="V11421"/>
      <c r="X11421"/>
      <c r="DD11421"/>
    </row>
    <row r="11422" spans="2:108" x14ac:dyDescent="0.3">
      <c r="B11422"/>
      <c r="C11422"/>
      <c r="E11422"/>
      <c r="F11422"/>
      <c r="G11422"/>
      <c r="H11422"/>
      <c r="I11422"/>
      <c r="K11422"/>
      <c r="N11422"/>
      <c r="U11422"/>
      <c r="V11422"/>
      <c r="X11422"/>
      <c r="DD11422"/>
    </row>
    <row r="11423" spans="2:108" x14ac:dyDescent="0.3">
      <c r="B11423"/>
      <c r="C11423"/>
      <c r="E11423"/>
      <c r="F11423"/>
      <c r="G11423"/>
      <c r="H11423"/>
      <c r="I11423"/>
      <c r="K11423"/>
      <c r="N11423"/>
      <c r="U11423"/>
      <c r="V11423"/>
      <c r="X11423"/>
      <c r="DD11423"/>
    </row>
    <row r="11424" spans="2:108" x14ac:dyDescent="0.3">
      <c r="B11424"/>
      <c r="C11424"/>
      <c r="E11424"/>
      <c r="F11424"/>
      <c r="G11424"/>
      <c r="H11424"/>
      <c r="I11424"/>
      <c r="K11424"/>
      <c r="N11424"/>
      <c r="U11424"/>
      <c r="V11424"/>
      <c r="X11424"/>
    </row>
    <row r="11425" spans="2:109" x14ac:dyDescent="0.3">
      <c r="B11425"/>
      <c r="C11425"/>
      <c r="E11425"/>
      <c r="F11425"/>
      <c r="G11425"/>
      <c r="H11425"/>
      <c r="I11425"/>
      <c r="K11425"/>
      <c r="N11425"/>
      <c r="U11425"/>
      <c r="V11425"/>
      <c r="X11425"/>
      <c r="Y11425"/>
    </row>
    <row r="11426" spans="2:109" x14ac:dyDescent="0.3">
      <c r="B11426"/>
      <c r="C11426"/>
      <c r="E11426"/>
      <c r="F11426"/>
      <c r="G11426"/>
      <c r="H11426"/>
      <c r="I11426"/>
      <c r="K11426"/>
      <c r="N11426"/>
      <c r="U11426"/>
      <c r="V11426"/>
      <c r="X11426"/>
    </row>
    <row r="11427" spans="2:109" x14ac:dyDescent="0.3">
      <c r="B11427"/>
      <c r="C11427"/>
      <c r="E11427"/>
      <c r="F11427"/>
      <c r="G11427"/>
      <c r="H11427"/>
      <c r="I11427"/>
      <c r="K11427"/>
      <c r="N11427"/>
      <c r="U11427"/>
      <c r="V11427"/>
      <c r="X11427"/>
      <c r="Y11427"/>
      <c r="DD11427"/>
    </row>
    <row r="11428" spans="2:109" x14ac:dyDescent="0.3">
      <c r="B11428"/>
      <c r="C11428"/>
      <c r="E11428"/>
      <c r="F11428"/>
      <c r="G11428"/>
      <c r="H11428"/>
      <c r="I11428"/>
      <c r="K11428"/>
      <c r="N11428"/>
      <c r="U11428"/>
      <c r="V11428"/>
      <c r="X11428"/>
      <c r="Y11428"/>
    </row>
    <row r="11429" spans="2:109" x14ac:dyDescent="0.3">
      <c r="B11429"/>
      <c r="C11429"/>
      <c r="E11429"/>
      <c r="F11429"/>
      <c r="G11429"/>
      <c r="H11429"/>
      <c r="I11429"/>
      <c r="K11429"/>
      <c r="N11429"/>
      <c r="U11429"/>
      <c r="V11429"/>
      <c r="X11429"/>
      <c r="Y11429"/>
      <c r="DD11429"/>
    </row>
    <row r="11430" spans="2:109" x14ac:dyDescent="0.3">
      <c r="B11430"/>
      <c r="C11430"/>
      <c r="E11430"/>
      <c r="F11430"/>
      <c r="G11430"/>
      <c r="H11430"/>
      <c r="I11430"/>
      <c r="K11430"/>
      <c r="N11430"/>
      <c r="U11430"/>
      <c r="V11430"/>
      <c r="X11430"/>
      <c r="AI11430"/>
      <c r="DD11430"/>
    </row>
    <row r="11431" spans="2:109" x14ac:dyDescent="0.3">
      <c r="B11431"/>
      <c r="C11431"/>
      <c r="E11431"/>
      <c r="F11431"/>
      <c r="G11431"/>
      <c r="I11431"/>
      <c r="K11431"/>
      <c r="M11431"/>
      <c r="N11431"/>
      <c r="U11431"/>
      <c r="V11431"/>
      <c r="X11431"/>
      <c r="DD11431"/>
    </row>
    <row r="11432" spans="2:109" x14ac:dyDescent="0.3">
      <c r="B11432"/>
      <c r="C11432"/>
      <c r="E11432"/>
      <c r="F11432"/>
      <c r="G11432"/>
      <c r="H11432"/>
      <c r="I11432"/>
      <c r="K11432"/>
      <c r="N11432"/>
      <c r="U11432"/>
      <c r="V11432"/>
      <c r="X11432"/>
      <c r="Y11432"/>
      <c r="DD11432"/>
    </row>
    <row r="11433" spans="2:109" x14ac:dyDescent="0.3">
      <c r="B11433"/>
      <c r="C11433"/>
      <c r="E11433"/>
      <c r="F11433"/>
      <c r="G11433"/>
      <c r="I11433"/>
      <c r="K11433"/>
      <c r="M11433"/>
      <c r="N11433"/>
      <c r="U11433"/>
      <c r="V11433"/>
      <c r="X11433"/>
      <c r="Y11433"/>
      <c r="DD11433"/>
      <c r="DE11433"/>
    </row>
    <row r="11434" spans="2:109" x14ac:dyDescent="0.3">
      <c r="B11434"/>
      <c r="C11434"/>
      <c r="E11434"/>
      <c r="F11434"/>
      <c r="G11434"/>
      <c r="H11434"/>
      <c r="I11434"/>
      <c r="K11434"/>
      <c r="N11434"/>
      <c r="U11434"/>
      <c r="V11434"/>
      <c r="X11434"/>
      <c r="AI11434"/>
      <c r="DD11434"/>
    </row>
    <row r="11435" spans="2:109" x14ac:dyDescent="0.3">
      <c r="B11435"/>
      <c r="C11435"/>
      <c r="E11435"/>
      <c r="F11435"/>
      <c r="G11435"/>
      <c r="H11435"/>
      <c r="I11435"/>
      <c r="K11435"/>
      <c r="N11435"/>
      <c r="U11435"/>
      <c r="V11435"/>
      <c r="X11435"/>
      <c r="Y11435"/>
      <c r="DD11435"/>
    </row>
    <row r="11436" spans="2:109" x14ac:dyDescent="0.3">
      <c r="B11436"/>
      <c r="C11436"/>
      <c r="E11436"/>
      <c r="F11436"/>
      <c r="G11436"/>
      <c r="H11436"/>
      <c r="I11436"/>
      <c r="K11436"/>
      <c r="N11436"/>
      <c r="O11436"/>
      <c r="P11436"/>
      <c r="U11436"/>
      <c r="V11436"/>
      <c r="X11436"/>
      <c r="DD11436"/>
    </row>
    <row r="11437" spans="2:109" x14ac:dyDescent="0.3">
      <c r="B11437"/>
      <c r="C11437"/>
      <c r="E11437"/>
      <c r="F11437"/>
      <c r="G11437"/>
      <c r="H11437"/>
      <c r="I11437"/>
      <c r="K11437"/>
      <c r="N11437"/>
      <c r="O11437"/>
      <c r="P11437"/>
      <c r="U11437"/>
      <c r="V11437"/>
      <c r="X11437"/>
      <c r="DD11437"/>
    </row>
    <row r="11438" spans="2:109" x14ac:dyDescent="0.3">
      <c r="B11438"/>
      <c r="C11438"/>
      <c r="E11438"/>
      <c r="F11438"/>
      <c r="G11438"/>
      <c r="H11438"/>
      <c r="I11438"/>
      <c r="K11438"/>
      <c r="N11438"/>
      <c r="U11438"/>
      <c r="V11438"/>
      <c r="X11438"/>
      <c r="Y11438"/>
    </row>
    <row r="11439" spans="2:109" x14ac:dyDescent="0.3">
      <c r="B11439"/>
      <c r="C11439"/>
      <c r="E11439"/>
      <c r="F11439"/>
      <c r="G11439"/>
      <c r="H11439"/>
      <c r="I11439"/>
      <c r="K11439"/>
      <c r="N11439"/>
      <c r="O11439"/>
      <c r="P11439"/>
      <c r="U11439"/>
      <c r="V11439"/>
      <c r="X11439"/>
      <c r="DD11439"/>
    </row>
    <row r="11440" spans="2:109" x14ac:dyDescent="0.3">
      <c r="B11440"/>
      <c r="C11440"/>
      <c r="E11440"/>
      <c r="F11440"/>
      <c r="G11440"/>
      <c r="H11440"/>
      <c r="I11440"/>
      <c r="K11440"/>
      <c r="N11440"/>
      <c r="U11440"/>
      <c r="V11440"/>
      <c r="X11440"/>
      <c r="Y11440"/>
      <c r="DD11440"/>
    </row>
    <row r="11441" spans="2:108" x14ac:dyDescent="0.3">
      <c r="B11441"/>
      <c r="C11441"/>
      <c r="E11441"/>
      <c r="F11441"/>
      <c r="G11441"/>
      <c r="H11441"/>
      <c r="I11441"/>
      <c r="K11441"/>
      <c r="N11441"/>
      <c r="U11441"/>
      <c r="V11441"/>
      <c r="X11441"/>
      <c r="Y11441"/>
      <c r="DD11441"/>
    </row>
    <row r="11442" spans="2:108" x14ac:dyDescent="0.3">
      <c r="B11442"/>
      <c r="C11442"/>
      <c r="E11442"/>
      <c r="F11442"/>
      <c r="G11442"/>
      <c r="H11442"/>
      <c r="I11442"/>
      <c r="K11442"/>
      <c r="N11442"/>
      <c r="U11442"/>
      <c r="V11442"/>
      <c r="X11442"/>
    </row>
    <row r="11443" spans="2:108" x14ac:dyDescent="0.3">
      <c r="B11443"/>
      <c r="C11443"/>
      <c r="E11443"/>
      <c r="F11443"/>
      <c r="G11443"/>
      <c r="H11443"/>
      <c r="I11443"/>
      <c r="K11443"/>
      <c r="N11443"/>
      <c r="U11443"/>
      <c r="V11443"/>
      <c r="X11443"/>
      <c r="Y11443"/>
    </row>
    <row r="11444" spans="2:108" x14ac:dyDescent="0.3">
      <c r="B11444"/>
      <c r="C11444"/>
      <c r="E11444"/>
      <c r="F11444"/>
      <c r="G11444"/>
      <c r="H11444"/>
      <c r="I11444"/>
      <c r="K11444"/>
      <c r="N11444"/>
      <c r="U11444"/>
      <c r="V11444"/>
      <c r="X11444"/>
      <c r="Y11444"/>
      <c r="DD11444"/>
    </row>
    <row r="11445" spans="2:108" x14ac:dyDescent="0.3">
      <c r="B11445"/>
      <c r="C11445"/>
      <c r="E11445"/>
      <c r="F11445"/>
      <c r="G11445"/>
      <c r="H11445"/>
      <c r="I11445"/>
      <c r="K11445"/>
      <c r="N11445"/>
      <c r="O11445"/>
      <c r="P11445"/>
      <c r="U11445"/>
      <c r="V11445"/>
      <c r="X11445"/>
      <c r="DD11445"/>
    </row>
    <row r="11446" spans="2:108" x14ac:dyDescent="0.3">
      <c r="B11446"/>
      <c r="C11446"/>
      <c r="E11446"/>
      <c r="F11446"/>
      <c r="G11446"/>
      <c r="H11446"/>
      <c r="I11446"/>
      <c r="K11446"/>
      <c r="N11446"/>
      <c r="U11446"/>
      <c r="V11446"/>
      <c r="X11446"/>
    </row>
    <row r="11447" spans="2:108" x14ac:dyDescent="0.3">
      <c r="B11447"/>
      <c r="C11447"/>
      <c r="E11447"/>
      <c r="F11447"/>
      <c r="G11447"/>
      <c r="H11447"/>
      <c r="I11447"/>
      <c r="K11447"/>
      <c r="N11447"/>
      <c r="U11447"/>
      <c r="V11447"/>
      <c r="X11447"/>
    </row>
    <row r="11448" spans="2:108" x14ac:dyDescent="0.3">
      <c r="B11448"/>
      <c r="C11448"/>
      <c r="E11448"/>
      <c r="F11448"/>
      <c r="G11448"/>
      <c r="H11448"/>
      <c r="I11448"/>
      <c r="K11448"/>
      <c r="N11448"/>
      <c r="U11448"/>
      <c r="V11448"/>
      <c r="X11448"/>
      <c r="Y11448"/>
      <c r="DD11448"/>
    </row>
    <row r="11449" spans="2:108" x14ac:dyDescent="0.3">
      <c r="B11449"/>
      <c r="C11449"/>
      <c r="E11449"/>
      <c r="F11449"/>
      <c r="G11449"/>
      <c r="H11449"/>
      <c r="I11449"/>
      <c r="K11449"/>
      <c r="N11449"/>
      <c r="U11449"/>
      <c r="V11449"/>
      <c r="X11449"/>
      <c r="DD11449"/>
    </row>
    <row r="11450" spans="2:108" x14ac:dyDescent="0.3">
      <c r="B11450"/>
      <c r="C11450"/>
      <c r="E11450"/>
      <c r="F11450"/>
      <c r="G11450"/>
      <c r="H11450"/>
      <c r="I11450"/>
      <c r="K11450"/>
      <c r="N11450"/>
      <c r="U11450"/>
      <c r="V11450"/>
      <c r="X11450"/>
      <c r="Y11450"/>
    </row>
    <row r="11451" spans="2:108" x14ac:dyDescent="0.3">
      <c r="B11451"/>
      <c r="C11451"/>
      <c r="E11451"/>
      <c r="F11451"/>
      <c r="G11451"/>
      <c r="H11451"/>
      <c r="I11451"/>
      <c r="K11451"/>
      <c r="N11451"/>
      <c r="U11451"/>
      <c r="V11451"/>
      <c r="X11451"/>
      <c r="Y11451"/>
      <c r="DD11451"/>
    </row>
    <row r="11452" spans="2:108" x14ac:dyDescent="0.3">
      <c r="B11452"/>
      <c r="C11452"/>
      <c r="E11452"/>
      <c r="F11452"/>
      <c r="G11452"/>
      <c r="H11452"/>
      <c r="I11452"/>
      <c r="K11452"/>
      <c r="N11452"/>
      <c r="U11452"/>
      <c r="V11452"/>
      <c r="X11452"/>
      <c r="Y11452"/>
      <c r="DD11452"/>
    </row>
    <row r="11453" spans="2:108" x14ac:dyDescent="0.3">
      <c r="B11453"/>
      <c r="C11453"/>
      <c r="E11453"/>
      <c r="F11453"/>
      <c r="G11453"/>
      <c r="H11453"/>
      <c r="I11453"/>
      <c r="K11453"/>
      <c r="N11453"/>
      <c r="U11453"/>
      <c r="V11453"/>
      <c r="X11453"/>
    </row>
    <row r="11454" spans="2:108" x14ac:dyDescent="0.3">
      <c r="B11454"/>
      <c r="C11454"/>
      <c r="E11454"/>
      <c r="F11454"/>
      <c r="G11454"/>
      <c r="H11454"/>
      <c r="I11454"/>
      <c r="K11454"/>
      <c r="N11454"/>
      <c r="U11454"/>
      <c r="V11454"/>
      <c r="X11454"/>
      <c r="AK11454"/>
      <c r="DD11454"/>
    </row>
    <row r="11455" spans="2:108" x14ac:dyDescent="0.3">
      <c r="B11455"/>
      <c r="C11455"/>
      <c r="E11455"/>
      <c r="F11455"/>
      <c r="G11455"/>
      <c r="H11455"/>
      <c r="I11455"/>
      <c r="K11455"/>
      <c r="N11455"/>
      <c r="U11455"/>
      <c r="V11455"/>
      <c r="X11455"/>
    </row>
    <row r="11456" spans="2:108" x14ac:dyDescent="0.3">
      <c r="B11456"/>
      <c r="C11456"/>
      <c r="E11456"/>
      <c r="F11456"/>
      <c r="G11456"/>
      <c r="H11456"/>
      <c r="I11456"/>
      <c r="K11456"/>
      <c r="N11456"/>
      <c r="U11456"/>
      <c r="V11456"/>
      <c r="X11456"/>
    </row>
    <row r="11457" spans="2:108" x14ac:dyDescent="0.3">
      <c r="B11457"/>
      <c r="C11457"/>
      <c r="E11457"/>
      <c r="F11457"/>
      <c r="G11457"/>
      <c r="H11457"/>
      <c r="I11457"/>
      <c r="K11457"/>
      <c r="N11457"/>
      <c r="U11457"/>
      <c r="V11457"/>
      <c r="X11457"/>
    </row>
    <row r="11458" spans="2:108" x14ac:dyDescent="0.3">
      <c r="B11458"/>
      <c r="C11458"/>
      <c r="E11458"/>
      <c r="F11458"/>
      <c r="G11458"/>
      <c r="H11458"/>
      <c r="I11458"/>
      <c r="K11458"/>
      <c r="N11458"/>
      <c r="O11458"/>
      <c r="P11458"/>
      <c r="U11458"/>
      <c r="V11458"/>
      <c r="X11458"/>
      <c r="DD11458"/>
    </row>
    <row r="11459" spans="2:108" x14ac:dyDescent="0.3">
      <c r="B11459"/>
      <c r="C11459"/>
      <c r="E11459"/>
      <c r="F11459"/>
      <c r="G11459"/>
      <c r="H11459"/>
      <c r="I11459"/>
      <c r="K11459"/>
      <c r="N11459"/>
      <c r="U11459"/>
      <c r="V11459"/>
      <c r="X11459"/>
      <c r="DD11459"/>
    </row>
    <row r="11460" spans="2:108" x14ac:dyDescent="0.3">
      <c r="B11460"/>
      <c r="C11460"/>
      <c r="E11460"/>
      <c r="F11460"/>
      <c r="G11460"/>
      <c r="H11460"/>
      <c r="I11460"/>
      <c r="K11460"/>
      <c r="N11460"/>
      <c r="U11460"/>
      <c r="V11460"/>
      <c r="X11460"/>
      <c r="DD11460"/>
    </row>
    <row r="11461" spans="2:108" x14ac:dyDescent="0.3">
      <c r="B11461"/>
      <c r="C11461"/>
      <c r="E11461"/>
      <c r="F11461"/>
      <c r="G11461"/>
      <c r="H11461"/>
      <c r="I11461"/>
      <c r="K11461"/>
      <c r="N11461"/>
      <c r="U11461"/>
      <c r="V11461"/>
      <c r="X11461"/>
    </row>
    <row r="11462" spans="2:108" x14ac:dyDescent="0.3">
      <c r="B11462"/>
      <c r="C11462"/>
      <c r="E11462"/>
      <c r="F11462"/>
      <c r="G11462"/>
      <c r="H11462"/>
      <c r="I11462"/>
      <c r="K11462"/>
      <c r="N11462"/>
      <c r="O11462"/>
      <c r="P11462"/>
      <c r="U11462"/>
      <c r="V11462"/>
      <c r="X11462"/>
      <c r="DD11462"/>
    </row>
    <row r="11463" spans="2:108" x14ac:dyDescent="0.3">
      <c r="B11463"/>
      <c r="C11463"/>
      <c r="E11463"/>
      <c r="F11463"/>
      <c r="G11463"/>
      <c r="H11463"/>
      <c r="I11463"/>
      <c r="K11463"/>
      <c r="N11463"/>
      <c r="U11463"/>
      <c r="V11463"/>
      <c r="X11463"/>
    </row>
    <row r="11464" spans="2:108" x14ac:dyDescent="0.3">
      <c r="B11464"/>
      <c r="C11464"/>
      <c r="E11464"/>
      <c r="F11464"/>
      <c r="G11464"/>
      <c r="H11464"/>
      <c r="I11464"/>
      <c r="K11464"/>
      <c r="N11464"/>
      <c r="U11464"/>
      <c r="V11464"/>
      <c r="X11464"/>
      <c r="DD11464"/>
    </row>
    <row r="11465" spans="2:108" x14ac:dyDescent="0.3">
      <c r="B11465"/>
      <c r="C11465"/>
      <c r="E11465"/>
      <c r="F11465"/>
      <c r="G11465"/>
      <c r="H11465"/>
      <c r="I11465"/>
      <c r="K11465"/>
      <c r="N11465"/>
      <c r="O11465"/>
      <c r="P11465"/>
      <c r="U11465"/>
      <c r="V11465"/>
      <c r="X11465"/>
      <c r="DD11465"/>
    </row>
    <row r="11466" spans="2:108" x14ac:dyDescent="0.3">
      <c r="B11466"/>
      <c r="C11466"/>
      <c r="E11466"/>
      <c r="F11466"/>
      <c r="G11466"/>
      <c r="H11466"/>
      <c r="I11466"/>
      <c r="K11466"/>
      <c r="N11466"/>
      <c r="O11466"/>
      <c r="P11466"/>
      <c r="U11466"/>
      <c r="V11466"/>
      <c r="X11466"/>
      <c r="DD11466"/>
    </row>
    <row r="11467" spans="2:108" x14ac:dyDescent="0.3">
      <c r="B11467"/>
      <c r="C11467"/>
      <c r="E11467"/>
      <c r="F11467"/>
      <c r="G11467"/>
      <c r="H11467"/>
      <c r="I11467"/>
      <c r="K11467"/>
      <c r="N11467"/>
      <c r="U11467"/>
      <c r="V11467"/>
      <c r="X11467"/>
    </row>
    <row r="11468" spans="2:108" x14ac:dyDescent="0.3">
      <c r="B11468"/>
      <c r="C11468"/>
      <c r="E11468"/>
      <c r="F11468"/>
      <c r="G11468"/>
      <c r="H11468"/>
      <c r="I11468"/>
      <c r="K11468"/>
      <c r="N11468"/>
      <c r="U11468"/>
      <c r="V11468"/>
      <c r="X11468"/>
    </row>
    <row r="11469" spans="2:108" x14ac:dyDescent="0.3">
      <c r="B11469"/>
      <c r="C11469"/>
      <c r="E11469"/>
      <c r="F11469"/>
      <c r="G11469"/>
      <c r="H11469"/>
      <c r="I11469"/>
      <c r="K11469"/>
      <c r="N11469"/>
      <c r="U11469"/>
      <c r="V11469"/>
      <c r="X11469"/>
      <c r="Y11469"/>
    </row>
    <row r="11470" spans="2:108" x14ac:dyDescent="0.3">
      <c r="B11470"/>
      <c r="C11470"/>
      <c r="E11470"/>
      <c r="F11470"/>
      <c r="G11470"/>
      <c r="H11470"/>
      <c r="I11470"/>
      <c r="K11470"/>
      <c r="N11470"/>
      <c r="O11470"/>
      <c r="P11470"/>
      <c r="U11470"/>
      <c r="V11470"/>
      <c r="X11470"/>
      <c r="DD11470"/>
    </row>
    <row r="11471" spans="2:108" x14ac:dyDescent="0.3">
      <c r="B11471"/>
      <c r="C11471"/>
      <c r="E11471"/>
      <c r="F11471"/>
      <c r="G11471"/>
      <c r="H11471"/>
      <c r="I11471"/>
      <c r="K11471"/>
      <c r="N11471"/>
      <c r="O11471"/>
      <c r="P11471"/>
      <c r="U11471"/>
      <c r="V11471"/>
      <c r="X11471"/>
      <c r="DD11471"/>
    </row>
    <row r="11472" spans="2:108" x14ac:dyDescent="0.3">
      <c r="B11472"/>
      <c r="C11472"/>
      <c r="E11472"/>
      <c r="F11472"/>
      <c r="G11472"/>
      <c r="H11472"/>
      <c r="I11472"/>
      <c r="K11472"/>
      <c r="N11472"/>
      <c r="U11472"/>
      <c r="V11472"/>
      <c r="X11472"/>
      <c r="DD11472"/>
    </row>
    <row r="11473" spans="2:108" x14ac:dyDescent="0.3">
      <c r="B11473"/>
      <c r="C11473"/>
      <c r="E11473"/>
      <c r="F11473"/>
      <c r="G11473"/>
      <c r="H11473"/>
      <c r="I11473"/>
      <c r="K11473"/>
      <c r="N11473"/>
      <c r="O11473"/>
      <c r="P11473"/>
      <c r="Q11473"/>
      <c r="U11473"/>
      <c r="V11473"/>
      <c r="X11473"/>
      <c r="DD11473"/>
    </row>
    <row r="11474" spans="2:108" x14ac:dyDescent="0.3">
      <c r="B11474"/>
      <c r="C11474"/>
      <c r="E11474"/>
      <c r="F11474"/>
      <c r="G11474"/>
      <c r="H11474"/>
      <c r="I11474"/>
      <c r="K11474"/>
      <c r="N11474"/>
      <c r="U11474"/>
      <c r="V11474"/>
      <c r="X11474"/>
    </row>
    <row r="11475" spans="2:108" x14ac:dyDescent="0.3">
      <c r="B11475"/>
      <c r="C11475"/>
      <c r="E11475"/>
      <c r="F11475"/>
      <c r="G11475"/>
      <c r="H11475"/>
      <c r="I11475"/>
      <c r="K11475"/>
      <c r="N11475"/>
      <c r="U11475"/>
      <c r="V11475"/>
      <c r="X11475"/>
    </row>
    <row r="11476" spans="2:108" x14ac:dyDescent="0.3">
      <c r="B11476"/>
      <c r="C11476"/>
      <c r="E11476"/>
      <c r="F11476"/>
      <c r="G11476"/>
      <c r="H11476"/>
      <c r="I11476"/>
      <c r="K11476"/>
      <c r="N11476"/>
      <c r="U11476"/>
      <c r="V11476"/>
      <c r="X11476"/>
    </row>
    <row r="11477" spans="2:108" x14ac:dyDescent="0.3">
      <c r="B11477"/>
      <c r="C11477"/>
      <c r="E11477"/>
      <c r="F11477"/>
      <c r="G11477"/>
      <c r="H11477"/>
      <c r="I11477"/>
      <c r="K11477"/>
      <c r="N11477"/>
      <c r="O11477"/>
      <c r="P11477"/>
      <c r="U11477"/>
      <c r="V11477"/>
      <c r="X11477"/>
      <c r="DD11477"/>
    </row>
    <row r="11478" spans="2:108" x14ac:dyDescent="0.3">
      <c r="B11478"/>
      <c r="C11478"/>
      <c r="E11478"/>
      <c r="F11478"/>
      <c r="G11478"/>
      <c r="H11478"/>
      <c r="I11478"/>
      <c r="K11478"/>
      <c r="N11478"/>
      <c r="U11478"/>
      <c r="V11478"/>
      <c r="X11478"/>
      <c r="Y11478"/>
      <c r="DD11478"/>
    </row>
    <row r="11479" spans="2:108" x14ac:dyDescent="0.3">
      <c r="B11479"/>
      <c r="C11479"/>
      <c r="E11479"/>
      <c r="F11479"/>
      <c r="G11479"/>
      <c r="H11479"/>
      <c r="I11479"/>
      <c r="K11479"/>
      <c r="N11479"/>
      <c r="U11479"/>
      <c r="V11479"/>
      <c r="X11479"/>
    </row>
    <row r="11480" spans="2:108" x14ac:dyDescent="0.3">
      <c r="B11480"/>
      <c r="C11480"/>
      <c r="E11480"/>
      <c r="F11480"/>
      <c r="G11480"/>
      <c r="H11480"/>
      <c r="I11480"/>
      <c r="K11480"/>
      <c r="N11480"/>
      <c r="O11480"/>
      <c r="P11480"/>
      <c r="U11480"/>
      <c r="V11480"/>
      <c r="X11480"/>
      <c r="DD11480"/>
    </row>
    <row r="11481" spans="2:108" x14ac:dyDescent="0.3">
      <c r="B11481"/>
      <c r="C11481"/>
      <c r="E11481"/>
      <c r="F11481"/>
      <c r="G11481"/>
      <c r="H11481"/>
      <c r="I11481"/>
      <c r="K11481"/>
      <c r="N11481"/>
      <c r="U11481"/>
      <c r="V11481"/>
      <c r="X11481"/>
      <c r="DD11481"/>
    </row>
    <row r="11482" spans="2:108" x14ac:dyDescent="0.3">
      <c r="B11482"/>
      <c r="C11482"/>
      <c r="E11482"/>
      <c r="F11482"/>
      <c r="G11482"/>
      <c r="H11482"/>
      <c r="I11482"/>
      <c r="K11482"/>
      <c r="N11482"/>
      <c r="U11482"/>
      <c r="V11482"/>
      <c r="X11482"/>
      <c r="Y11482"/>
      <c r="DD11482"/>
    </row>
    <row r="11483" spans="2:108" x14ac:dyDescent="0.3">
      <c r="B11483"/>
      <c r="C11483"/>
      <c r="E11483"/>
      <c r="F11483"/>
      <c r="G11483"/>
      <c r="H11483"/>
      <c r="I11483"/>
      <c r="K11483"/>
      <c r="N11483"/>
      <c r="U11483"/>
      <c r="V11483"/>
      <c r="X11483"/>
      <c r="AM11483"/>
      <c r="AO11483"/>
      <c r="AT11483"/>
      <c r="AV11483"/>
      <c r="AX11483"/>
      <c r="AZ11483"/>
      <c r="BD11483"/>
      <c r="BE11483"/>
      <c r="BF11483"/>
      <c r="BG11483"/>
      <c r="DD11483"/>
    </row>
    <row r="11484" spans="2:108" x14ac:dyDescent="0.3">
      <c r="B11484"/>
      <c r="C11484"/>
      <c r="E11484"/>
      <c r="F11484"/>
      <c r="G11484"/>
      <c r="H11484"/>
      <c r="I11484"/>
      <c r="K11484"/>
      <c r="N11484"/>
      <c r="O11484"/>
      <c r="P11484"/>
      <c r="U11484"/>
      <c r="V11484"/>
      <c r="X11484"/>
      <c r="DD11484"/>
    </row>
    <row r="11485" spans="2:108" x14ac:dyDescent="0.3">
      <c r="B11485"/>
      <c r="C11485"/>
      <c r="E11485"/>
      <c r="F11485"/>
      <c r="G11485"/>
      <c r="H11485"/>
      <c r="I11485"/>
      <c r="K11485"/>
      <c r="N11485"/>
      <c r="O11485"/>
      <c r="P11485"/>
      <c r="U11485"/>
      <c r="V11485"/>
      <c r="X11485"/>
      <c r="DD11485"/>
    </row>
    <row r="11486" spans="2:108" x14ac:dyDescent="0.3">
      <c r="B11486"/>
      <c r="C11486"/>
      <c r="E11486"/>
      <c r="F11486"/>
      <c r="G11486"/>
      <c r="H11486"/>
      <c r="I11486"/>
      <c r="K11486"/>
      <c r="N11486"/>
      <c r="U11486"/>
      <c r="V11486"/>
      <c r="X11486"/>
      <c r="DD11486"/>
    </row>
    <row r="11487" spans="2:108" x14ac:dyDescent="0.3">
      <c r="B11487"/>
      <c r="C11487"/>
      <c r="E11487"/>
      <c r="F11487"/>
      <c r="G11487"/>
      <c r="H11487"/>
      <c r="I11487"/>
      <c r="K11487"/>
      <c r="N11487"/>
      <c r="U11487"/>
      <c r="V11487"/>
      <c r="X11487"/>
      <c r="Y11487"/>
    </row>
    <row r="11488" spans="2:108" x14ac:dyDescent="0.3">
      <c r="B11488"/>
      <c r="C11488"/>
      <c r="E11488"/>
      <c r="F11488"/>
      <c r="G11488"/>
      <c r="H11488"/>
      <c r="I11488"/>
      <c r="K11488"/>
      <c r="N11488"/>
      <c r="O11488"/>
      <c r="P11488"/>
      <c r="U11488"/>
      <c r="V11488"/>
      <c r="X11488"/>
      <c r="DD11488"/>
    </row>
    <row r="11489" spans="2:108" x14ac:dyDescent="0.3">
      <c r="B11489"/>
      <c r="C11489"/>
      <c r="E11489"/>
      <c r="F11489"/>
      <c r="G11489"/>
      <c r="H11489"/>
      <c r="I11489"/>
      <c r="K11489"/>
      <c r="N11489"/>
      <c r="U11489"/>
      <c r="V11489"/>
      <c r="X11489"/>
      <c r="DD11489"/>
    </row>
    <row r="11490" spans="2:108" x14ac:dyDescent="0.3">
      <c r="B11490"/>
      <c r="C11490"/>
      <c r="E11490"/>
      <c r="F11490"/>
      <c r="G11490"/>
      <c r="H11490"/>
      <c r="I11490"/>
      <c r="K11490"/>
      <c r="N11490"/>
      <c r="U11490"/>
      <c r="V11490"/>
      <c r="X11490"/>
    </row>
    <row r="11491" spans="2:108" x14ac:dyDescent="0.3">
      <c r="B11491"/>
      <c r="C11491"/>
      <c r="E11491"/>
      <c r="F11491"/>
      <c r="G11491"/>
      <c r="H11491"/>
      <c r="I11491"/>
      <c r="K11491"/>
      <c r="N11491"/>
      <c r="U11491"/>
      <c r="V11491"/>
      <c r="X11491"/>
    </row>
    <row r="11492" spans="2:108" x14ac:dyDescent="0.3">
      <c r="B11492"/>
      <c r="C11492"/>
      <c r="E11492"/>
      <c r="F11492"/>
      <c r="G11492"/>
      <c r="H11492"/>
      <c r="I11492"/>
      <c r="K11492"/>
      <c r="N11492"/>
      <c r="U11492"/>
      <c r="V11492"/>
      <c r="X11492"/>
      <c r="Y11492"/>
      <c r="DD11492"/>
    </row>
    <row r="11493" spans="2:108" x14ac:dyDescent="0.3">
      <c r="B11493"/>
      <c r="C11493"/>
      <c r="E11493"/>
      <c r="F11493"/>
      <c r="G11493"/>
      <c r="H11493"/>
      <c r="I11493"/>
      <c r="K11493"/>
      <c r="N11493"/>
      <c r="U11493"/>
      <c r="V11493"/>
      <c r="X11493"/>
    </row>
    <row r="11494" spans="2:108" x14ac:dyDescent="0.3">
      <c r="B11494"/>
      <c r="C11494"/>
      <c r="E11494"/>
      <c r="F11494"/>
      <c r="G11494"/>
      <c r="H11494"/>
      <c r="I11494"/>
      <c r="K11494"/>
      <c r="N11494"/>
      <c r="U11494"/>
      <c r="V11494"/>
      <c r="X11494"/>
    </row>
    <row r="11495" spans="2:108" x14ac:dyDescent="0.3">
      <c r="B11495"/>
      <c r="C11495"/>
      <c r="E11495"/>
      <c r="F11495"/>
      <c r="G11495"/>
      <c r="H11495"/>
      <c r="I11495"/>
      <c r="K11495"/>
      <c r="N11495"/>
      <c r="U11495"/>
      <c r="V11495"/>
      <c r="X11495"/>
    </row>
    <row r="11496" spans="2:108" x14ac:dyDescent="0.3">
      <c r="B11496"/>
      <c r="C11496"/>
      <c r="E11496"/>
      <c r="F11496"/>
      <c r="G11496"/>
      <c r="H11496"/>
      <c r="I11496"/>
      <c r="K11496"/>
      <c r="N11496"/>
      <c r="U11496"/>
      <c r="V11496"/>
      <c r="X11496"/>
    </row>
    <row r="11497" spans="2:108" x14ac:dyDescent="0.3">
      <c r="B11497"/>
      <c r="C11497"/>
      <c r="E11497"/>
      <c r="F11497"/>
      <c r="G11497"/>
      <c r="H11497"/>
      <c r="I11497"/>
      <c r="K11497"/>
      <c r="N11497"/>
      <c r="U11497"/>
      <c r="V11497"/>
      <c r="X11497"/>
      <c r="DD11497"/>
    </row>
    <row r="11498" spans="2:108" x14ac:dyDescent="0.3">
      <c r="B11498"/>
      <c r="C11498"/>
      <c r="E11498"/>
      <c r="F11498"/>
      <c r="G11498"/>
      <c r="H11498"/>
      <c r="I11498"/>
      <c r="K11498"/>
      <c r="N11498"/>
      <c r="U11498"/>
      <c r="V11498"/>
      <c r="X11498"/>
    </row>
    <row r="11499" spans="2:108" x14ac:dyDescent="0.3">
      <c r="B11499"/>
      <c r="C11499"/>
      <c r="E11499"/>
      <c r="F11499"/>
      <c r="G11499"/>
      <c r="H11499"/>
      <c r="I11499"/>
      <c r="K11499"/>
      <c r="N11499"/>
      <c r="U11499"/>
      <c r="V11499"/>
      <c r="X11499"/>
      <c r="Y11499"/>
      <c r="DD11499"/>
    </row>
    <row r="11500" spans="2:108" x14ac:dyDescent="0.3">
      <c r="B11500"/>
      <c r="C11500"/>
      <c r="E11500"/>
      <c r="F11500"/>
      <c r="G11500"/>
      <c r="H11500"/>
      <c r="I11500"/>
      <c r="K11500"/>
      <c r="N11500"/>
      <c r="U11500"/>
      <c r="V11500"/>
      <c r="X11500"/>
      <c r="DD11500"/>
    </row>
    <row r="11501" spans="2:108" x14ac:dyDescent="0.3">
      <c r="B11501"/>
      <c r="C11501"/>
      <c r="E11501"/>
      <c r="F11501"/>
      <c r="G11501"/>
      <c r="H11501"/>
      <c r="I11501"/>
      <c r="K11501"/>
      <c r="N11501"/>
      <c r="U11501"/>
      <c r="V11501"/>
      <c r="X11501"/>
    </row>
    <row r="11502" spans="2:108" x14ac:dyDescent="0.3">
      <c r="B11502"/>
      <c r="C11502"/>
      <c r="E11502"/>
      <c r="F11502"/>
      <c r="G11502"/>
      <c r="H11502"/>
      <c r="I11502"/>
      <c r="K11502"/>
      <c r="N11502"/>
      <c r="U11502"/>
      <c r="V11502"/>
      <c r="X11502"/>
      <c r="Y11502"/>
    </row>
    <row r="11503" spans="2:108" x14ac:dyDescent="0.3">
      <c r="B11503"/>
      <c r="C11503"/>
      <c r="E11503"/>
      <c r="F11503"/>
      <c r="G11503"/>
      <c r="H11503"/>
      <c r="I11503"/>
      <c r="K11503"/>
      <c r="N11503"/>
      <c r="U11503"/>
      <c r="V11503"/>
      <c r="X11503"/>
      <c r="Y11503"/>
      <c r="DD11503"/>
    </row>
    <row r="11504" spans="2:108" x14ac:dyDescent="0.3">
      <c r="B11504"/>
      <c r="C11504"/>
      <c r="E11504"/>
      <c r="F11504"/>
      <c r="G11504"/>
      <c r="H11504"/>
      <c r="I11504"/>
      <c r="K11504"/>
      <c r="N11504"/>
      <c r="U11504"/>
      <c r="V11504"/>
      <c r="X11504"/>
    </row>
    <row r="11505" spans="2:109" x14ac:dyDescent="0.3">
      <c r="B11505"/>
      <c r="C11505"/>
      <c r="E11505"/>
      <c r="F11505"/>
      <c r="G11505"/>
      <c r="I11505"/>
      <c r="K11505"/>
      <c r="M11505"/>
      <c r="N11505"/>
      <c r="U11505"/>
      <c r="V11505"/>
      <c r="X11505"/>
      <c r="Y11505"/>
      <c r="DD11505"/>
      <c r="DE11505"/>
    </row>
    <row r="11506" spans="2:109" x14ac:dyDescent="0.3">
      <c r="B11506"/>
      <c r="C11506"/>
      <c r="E11506"/>
      <c r="F11506"/>
      <c r="G11506"/>
      <c r="H11506"/>
      <c r="I11506"/>
      <c r="K11506"/>
      <c r="N11506"/>
      <c r="U11506"/>
      <c r="V11506"/>
      <c r="X11506"/>
      <c r="Y11506"/>
      <c r="DD11506"/>
    </row>
    <row r="11507" spans="2:109" x14ac:dyDescent="0.3">
      <c r="B11507"/>
      <c r="C11507"/>
      <c r="E11507"/>
      <c r="F11507"/>
      <c r="G11507"/>
      <c r="H11507"/>
      <c r="I11507"/>
      <c r="K11507"/>
      <c r="N11507"/>
      <c r="U11507"/>
      <c r="V11507"/>
      <c r="X11507"/>
    </row>
    <row r="11508" spans="2:109" x14ac:dyDescent="0.3">
      <c r="B11508"/>
      <c r="C11508"/>
      <c r="E11508"/>
      <c r="F11508"/>
      <c r="G11508"/>
      <c r="H11508"/>
      <c r="I11508"/>
      <c r="K11508"/>
      <c r="N11508"/>
      <c r="U11508"/>
      <c r="V11508"/>
      <c r="X11508"/>
      <c r="DD11508"/>
    </row>
    <row r="11509" spans="2:109" x14ac:dyDescent="0.3">
      <c r="B11509"/>
      <c r="C11509"/>
      <c r="E11509"/>
      <c r="F11509"/>
      <c r="G11509"/>
      <c r="H11509"/>
      <c r="I11509"/>
      <c r="K11509"/>
      <c r="N11509"/>
      <c r="O11509"/>
      <c r="P11509"/>
      <c r="Q11509"/>
      <c r="U11509"/>
      <c r="V11509"/>
      <c r="X11509"/>
      <c r="DD11509"/>
    </row>
    <row r="11510" spans="2:109" x14ac:dyDescent="0.3">
      <c r="B11510"/>
      <c r="C11510"/>
      <c r="E11510"/>
      <c r="F11510"/>
      <c r="G11510"/>
      <c r="H11510"/>
      <c r="I11510"/>
      <c r="K11510"/>
      <c r="N11510"/>
      <c r="O11510"/>
      <c r="P11510"/>
      <c r="U11510"/>
      <c r="V11510"/>
      <c r="X11510"/>
      <c r="DD11510"/>
    </row>
    <row r="11511" spans="2:109" x14ac:dyDescent="0.3">
      <c r="B11511"/>
      <c r="C11511"/>
      <c r="E11511"/>
      <c r="F11511"/>
      <c r="G11511"/>
      <c r="H11511"/>
      <c r="I11511"/>
      <c r="K11511"/>
      <c r="N11511"/>
      <c r="U11511"/>
      <c r="V11511"/>
      <c r="X11511"/>
      <c r="DD11511"/>
    </row>
    <row r="11512" spans="2:109" x14ac:dyDescent="0.3">
      <c r="B11512"/>
      <c r="C11512"/>
      <c r="E11512"/>
      <c r="F11512"/>
      <c r="G11512"/>
      <c r="H11512"/>
      <c r="I11512"/>
      <c r="K11512"/>
      <c r="N11512"/>
      <c r="U11512"/>
      <c r="V11512"/>
      <c r="X11512"/>
    </row>
    <row r="11513" spans="2:109" x14ac:dyDescent="0.3">
      <c r="B11513"/>
      <c r="C11513"/>
      <c r="E11513"/>
      <c r="F11513"/>
      <c r="G11513"/>
      <c r="H11513"/>
      <c r="I11513"/>
      <c r="K11513"/>
      <c r="N11513"/>
      <c r="U11513"/>
      <c r="V11513"/>
      <c r="X11513"/>
      <c r="Y11513"/>
      <c r="DD11513"/>
    </row>
    <row r="11514" spans="2:109" x14ac:dyDescent="0.3">
      <c r="B11514"/>
      <c r="C11514"/>
      <c r="E11514"/>
      <c r="F11514"/>
      <c r="G11514"/>
      <c r="H11514"/>
      <c r="I11514"/>
      <c r="K11514"/>
      <c r="N11514"/>
      <c r="U11514"/>
      <c r="V11514"/>
      <c r="X11514"/>
    </row>
    <row r="11515" spans="2:109" x14ac:dyDescent="0.3">
      <c r="B11515"/>
      <c r="C11515"/>
      <c r="E11515"/>
      <c r="F11515"/>
      <c r="G11515"/>
      <c r="H11515"/>
      <c r="I11515"/>
      <c r="K11515"/>
      <c r="N11515"/>
      <c r="O11515"/>
      <c r="P11515"/>
      <c r="U11515"/>
      <c r="V11515"/>
      <c r="X11515"/>
      <c r="DD11515"/>
    </row>
    <row r="11516" spans="2:109" x14ac:dyDescent="0.3">
      <c r="B11516"/>
      <c r="C11516"/>
      <c r="E11516"/>
      <c r="F11516"/>
      <c r="G11516"/>
      <c r="H11516"/>
      <c r="I11516"/>
      <c r="K11516"/>
      <c r="N11516"/>
      <c r="U11516"/>
      <c r="V11516"/>
      <c r="X11516"/>
    </row>
    <row r="11517" spans="2:109" x14ac:dyDescent="0.3">
      <c r="B11517"/>
      <c r="C11517"/>
      <c r="E11517"/>
      <c r="F11517"/>
      <c r="G11517"/>
      <c r="H11517"/>
      <c r="I11517"/>
      <c r="K11517"/>
      <c r="N11517"/>
      <c r="U11517"/>
      <c r="V11517"/>
      <c r="X11517"/>
      <c r="DD11517"/>
    </row>
    <row r="11518" spans="2:109" x14ac:dyDescent="0.3">
      <c r="B11518"/>
      <c r="C11518"/>
      <c r="E11518"/>
      <c r="F11518"/>
      <c r="G11518"/>
      <c r="H11518"/>
      <c r="I11518"/>
      <c r="K11518"/>
      <c r="N11518"/>
      <c r="U11518"/>
      <c r="V11518"/>
      <c r="X11518"/>
      <c r="DD11518"/>
    </row>
    <row r="11519" spans="2:109" x14ac:dyDescent="0.3">
      <c r="B11519"/>
      <c r="C11519"/>
      <c r="E11519"/>
      <c r="F11519"/>
      <c r="G11519"/>
      <c r="H11519"/>
      <c r="I11519"/>
      <c r="K11519"/>
      <c r="N11519"/>
      <c r="U11519"/>
      <c r="V11519"/>
      <c r="X11519"/>
      <c r="DD11519"/>
    </row>
    <row r="11520" spans="2:109" x14ac:dyDescent="0.3">
      <c r="B11520"/>
      <c r="C11520"/>
      <c r="E11520"/>
      <c r="F11520"/>
      <c r="G11520"/>
      <c r="H11520"/>
      <c r="I11520"/>
      <c r="K11520"/>
      <c r="N11520"/>
      <c r="U11520"/>
      <c r="V11520"/>
      <c r="X11520"/>
      <c r="Y11520"/>
      <c r="DD11520"/>
    </row>
    <row r="11521" spans="2:108" x14ac:dyDescent="0.3">
      <c r="B11521"/>
      <c r="C11521"/>
      <c r="E11521"/>
      <c r="F11521"/>
      <c r="G11521"/>
      <c r="H11521"/>
      <c r="I11521"/>
      <c r="K11521"/>
      <c r="N11521"/>
      <c r="U11521"/>
      <c r="V11521"/>
      <c r="X11521"/>
      <c r="DD11521"/>
    </row>
    <row r="11522" spans="2:108" x14ac:dyDescent="0.3">
      <c r="B11522"/>
      <c r="C11522"/>
      <c r="E11522"/>
      <c r="F11522"/>
      <c r="G11522"/>
      <c r="H11522"/>
      <c r="I11522"/>
      <c r="K11522"/>
      <c r="N11522"/>
      <c r="U11522"/>
      <c r="V11522"/>
      <c r="X11522"/>
      <c r="Y11522"/>
    </row>
    <row r="11523" spans="2:108" x14ac:dyDescent="0.3">
      <c r="B11523"/>
      <c r="C11523"/>
      <c r="E11523"/>
      <c r="F11523"/>
      <c r="G11523"/>
      <c r="H11523"/>
      <c r="I11523"/>
      <c r="K11523"/>
      <c r="N11523"/>
      <c r="U11523"/>
      <c r="V11523"/>
      <c r="X11523"/>
      <c r="Y11523"/>
    </row>
    <row r="11524" spans="2:108" x14ac:dyDescent="0.3">
      <c r="B11524"/>
      <c r="C11524"/>
      <c r="E11524"/>
      <c r="F11524"/>
      <c r="G11524"/>
      <c r="H11524"/>
      <c r="I11524"/>
      <c r="K11524"/>
      <c r="N11524"/>
      <c r="U11524"/>
      <c r="V11524"/>
      <c r="X11524"/>
      <c r="DD11524"/>
    </row>
    <row r="11525" spans="2:108" x14ac:dyDescent="0.3">
      <c r="B11525"/>
      <c r="C11525"/>
      <c r="E11525"/>
      <c r="F11525"/>
      <c r="G11525"/>
      <c r="H11525"/>
      <c r="I11525"/>
      <c r="K11525"/>
      <c r="N11525"/>
      <c r="O11525"/>
      <c r="P11525"/>
      <c r="U11525"/>
      <c r="V11525"/>
      <c r="X11525"/>
      <c r="Y11525"/>
      <c r="DD11525"/>
    </row>
    <row r="11526" spans="2:108" x14ac:dyDescent="0.3">
      <c r="B11526"/>
      <c r="C11526"/>
      <c r="E11526"/>
      <c r="F11526"/>
      <c r="G11526"/>
      <c r="H11526"/>
      <c r="I11526"/>
      <c r="K11526"/>
      <c r="N11526"/>
      <c r="U11526"/>
      <c r="V11526"/>
      <c r="X11526"/>
    </row>
    <row r="11527" spans="2:108" x14ac:dyDescent="0.3">
      <c r="B11527"/>
      <c r="C11527"/>
      <c r="E11527"/>
      <c r="F11527"/>
      <c r="G11527"/>
      <c r="H11527"/>
      <c r="I11527"/>
      <c r="K11527"/>
      <c r="N11527"/>
      <c r="U11527"/>
      <c r="V11527"/>
      <c r="X11527"/>
      <c r="Y11527"/>
      <c r="DD11527"/>
    </row>
    <row r="11528" spans="2:108" x14ac:dyDescent="0.3">
      <c r="B11528"/>
      <c r="C11528"/>
      <c r="E11528"/>
      <c r="F11528"/>
      <c r="G11528"/>
      <c r="H11528"/>
      <c r="I11528"/>
      <c r="K11528"/>
      <c r="N11528"/>
      <c r="U11528"/>
      <c r="V11528"/>
      <c r="X11528"/>
    </row>
    <row r="11529" spans="2:108" x14ac:dyDescent="0.3">
      <c r="B11529"/>
      <c r="C11529"/>
      <c r="E11529"/>
      <c r="F11529"/>
      <c r="G11529"/>
      <c r="H11529"/>
      <c r="I11529"/>
      <c r="K11529"/>
      <c r="N11529"/>
      <c r="U11529"/>
      <c r="V11529"/>
      <c r="X11529"/>
      <c r="DD11529"/>
    </row>
    <row r="11530" spans="2:108" x14ac:dyDescent="0.3">
      <c r="B11530"/>
      <c r="C11530"/>
      <c r="E11530"/>
      <c r="F11530"/>
      <c r="G11530"/>
      <c r="H11530"/>
      <c r="I11530"/>
      <c r="K11530"/>
      <c r="N11530"/>
      <c r="U11530"/>
      <c r="V11530"/>
      <c r="X11530"/>
    </row>
    <row r="11531" spans="2:108" x14ac:dyDescent="0.3">
      <c r="B11531"/>
      <c r="C11531"/>
      <c r="E11531"/>
      <c r="F11531"/>
      <c r="G11531"/>
      <c r="H11531"/>
      <c r="I11531"/>
      <c r="K11531"/>
      <c r="N11531"/>
      <c r="O11531"/>
      <c r="P11531"/>
      <c r="U11531"/>
      <c r="V11531"/>
      <c r="X11531"/>
      <c r="DD11531"/>
    </row>
    <row r="11532" spans="2:108" x14ac:dyDescent="0.3">
      <c r="B11532"/>
      <c r="C11532"/>
      <c r="E11532"/>
      <c r="F11532"/>
      <c r="G11532"/>
      <c r="H11532"/>
      <c r="I11532"/>
      <c r="K11532"/>
      <c r="N11532"/>
      <c r="O11532"/>
      <c r="P11532"/>
      <c r="U11532"/>
      <c r="V11532"/>
      <c r="X11532"/>
      <c r="DD11532"/>
    </row>
    <row r="11533" spans="2:108" x14ac:dyDescent="0.3">
      <c r="B11533"/>
      <c r="C11533"/>
      <c r="E11533"/>
      <c r="F11533"/>
      <c r="G11533"/>
      <c r="H11533"/>
      <c r="I11533"/>
      <c r="K11533"/>
      <c r="N11533"/>
      <c r="O11533"/>
      <c r="P11533"/>
      <c r="U11533"/>
      <c r="V11533"/>
      <c r="X11533"/>
      <c r="AI11533"/>
    </row>
    <row r="11534" spans="2:108" x14ac:dyDescent="0.3">
      <c r="B11534"/>
      <c r="C11534"/>
      <c r="E11534"/>
      <c r="F11534"/>
      <c r="G11534"/>
      <c r="H11534"/>
      <c r="I11534"/>
      <c r="K11534"/>
      <c r="N11534"/>
      <c r="U11534"/>
      <c r="V11534"/>
      <c r="X11534"/>
      <c r="DD11534"/>
    </row>
    <row r="11535" spans="2:108" x14ac:dyDescent="0.3">
      <c r="B11535"/>
      <c r="C11535"/>
      <c r="E11535"/>
      <c r="F11535"/>
      <c r="G11535"/>
      <c r="H11535"/>
      <c r="I11535"/>
      <c r="K11535"/>
      <c r="N11535"/>
      <c r="O11535"/>
      <c r="P11535"/>
      <c r="U11535"/>
      <c r="V11535"/>
      <c r="X11535"/>
      <c r="DD11535"/>
    </row>
    <row r="11536" spans="2:108" x14ac:dyDescent="0.3">
      <c r="B11536"/>
      <c r="C11536"/>
      <c r="E11536"/>
      <c r="F11536"/>
      <c r="G11536"/>
      <c r="H11536"/>
      <c r="I11536"/>
      <c r="K11536"/>
      <c r="N11536"/>
      <c r="U11536"/>
      <c r="V11536"/>
      <c r="X11536"/>
    </row>
    <row r="11537" spans="2:108" x14ac:dyDescent="0.3">
      <c r="B11537"/>
      <c r="C11537"/>
      <c r="E11537"/>
      <c r="F11537"/>
      <c r="G11537"/>
      <c r="H11537"/>
      <c r="I11537"/>
      <c r="K11537"/>
      <c r="N11537"/>
      <c r="O11537"/>
      <c r="P11537"/>
      <c r="Q11537"/>
      <c r="U11537"/>
      <c r="V11537"/>
      <c r="X11537"/>
      <c r="DD11537"/>
    </row>
    <row r="11538" spans="2:108" x14ac:dyDescent="0.3">
      <c r="B11538"/>
      <c r="C11538"/>
      <c r="E11538"/>
      <c r="F11538"/>
      <c r="G11538"/>
      <c r="H11538"/>
      <c r="I11538"/>
      <c r="K11538"/>
      <c r="N11538"/>
      <c r="U11538"/>
      <c r="V11538"/>
      <c r="X11538"/>
      <c r="Y11538"/>
      <c r="DD11538"/>
    </row>
    <row r="11539" spans="2:108" x14ac:dyDescent="0.3">
      <c r="B11539"/>
      <c r="C11539"/>
      <c r="E11539"/>
      <c r="F11539"/>
      <c r="G11539"/>
      <c r="H11539"/>
      <c r="I11539"/>
      <c r="K11539"/>
      <c r="N11539"/>
      <c r="U11539"/>
      <c r="V11539"/>
      <c r="X11539"/>
    </row>
    <row r="11540" spans="2:108" x14ac:dyDescent="0.3">
      <c r="B11540"/>
      <c r="C11540"/>
      <c r="E11540"/>
      <c r="F11540"/>
      <c r="G11540"/>
      <c r="H11540"/>
      <c r="I11540"/>
      <c r="K11540"/>
      <c r="N11540"/>
      <c r="R11540"/>
      <c r="U11540"/>
      <c r="V11540"/>
      <c r="X11540"/>
      <c r="Y11540"/>
      <c r="DD11540"/>
    </row>
    <row r="11541" spans="2:108" x14ac:dyDescent="0.3">
      <c r="B11541"/>
      <c r="C11541"/>
      <c r="E11541"/>
      <c r="F11541"/>
      <c r="G11541"/>
      <c r="H11541"/>
      <c r="I11541"/>
      <c r="K11541"/>
      <c r="N11541"/>
      <c r="O11541"/>
      <c r="P11541"/>
      <c r="U11541"/>
      <c r="V11541"/>
      <c r="X11541"/>
      <c r="DD11541"/>
    </row>
    <row r="11542" spans="2:108" x14ac:dyDescent="0.3">
      <c r="B11542"/>
      <c r="C11542"/>
      <c r="E11542"/>
      <c r="F11542"/>
      <c r="G11542"/>
      <c r="H11542"/>
      <c r="I11542"/>
      <c r="K11542"/>
      <c r="N11542"/>
      <c r="U11542"/>
      <c r="V11542"/>
      <c r="X11542"/>
      <c r="Y11542"/>
      <c r="DD11542"/>
    </row>
    <row r="11543" spans="2:108" x14ac:dyDescent="0.3">
      <c r="B11543"/>
      <c r="C11543"/>
      <c r="E11543"/>
      <c r="F11543"/>
      <c r="G11543"/>
      <c r="H11543"/>
      <c r="I11543"/>
      <c r="K11543"/>
      <c r="N11543"/>
      <c r="U11543"/>
      <c r="V11543"/>
      <c r="X11543"/>
    </row>
    <row r="11544" spans="2:108" x14ac:dyDescent="0.3">
      <c r="B11544"/>
      <c r="C11544"/>
      <c r="E11544"/>
      <c r="F11544"/>
      <c r="G11544"/>
      <c r="H11544"/>
      <c r="I11544"/>
      <c r="K11544"/>
      <c r="N11544"/>
      <c r="U11544"/>
      <c r="V11544"/>
      <c r="X11544"/>
      <c r="Y11544"/>
      <c r="DD11544"/>
    </row>
    <row r="11545" spans="2:108" x14ac:dyDescent="0.3">
      <c r="B11545"/>
      <c r="C11545"/>
      <c r="E11545"/>
      <c r="F11545"/>
      <c r="G11545"/>
      <c r="H11545"/>
      <c r="I11545"/>
      <c r="K11545"/>
      <c r="N11545"/>
      <c r="U11545"/>
      <c r="V11545"/>
      <c r="X11545"/>
      <c r="Y11545"/>
    </row>
    <row r="11546" spans="2:108" x14ac:dyDescent="0.3">
      <c r="B11546"/>
      <c r="C11546"/>
      <c r="E11546"/>
      <c r="F11546"/>
      <c r="G11546"/>
      <c r="H11546"/>
      <c r="I11546"/>
      <c r="K11546"/>
      <c r="N11546"/>
      <c r="U11546"/>
      <c r="V11546"/>
      <c r="X11546"/>
      <c r="DD11546"/>
    </row>
    <row r="11547" spans="2:108" x14ac:dyDescent="0.3">
      <c r="B11547"/>
      <c r="C11547"/>
      <c r="E11547"/>
      <c r="F11547"/>
      <c r="G11547"/>
      <c r="H11547"/>
      <c r="I11547"/>
      <c r="K11547"/>
      <c r="N11547"/>
      <c r="U11547"/>
      <c r="V11547"/>
      <c r="X11547"/>
      <c r="Y11547"/>
      <c r="DD11547"/>
    </row>
    <row r="11548" spans="2:108" x14ac:dyDescent="0.3">
      <c r="B11548"/>
      <c r="C11548"/>
      <c r="E11548"/>
      <c r="F11548"/>
      <c r="G11548"/>
      <c r="H11548"/>
      <c r="I11548"/>
      <c r="K11548"/>
      <c r="N11548"/>
      <c r="U11548"/>
      <c r="V11548"/>
      <c r="X11548"/>
    </row>
    <row r="11549" spans="2:108" x14ac:dyDescent="0.3">
      <c r="B11549"/>
      <c r="C11549"/>
      <c r="E11549"/>
      <c r="F11549"/>
      <c r="G11549"/>
      <c r="H11549"/>
      <c r="I11549"/>
      <c r="K11549"/>
      <c r="N11549"/>
      <c r="U11549"/>
      <c r="V11549"/>
      <c r="X11549"/>
    </row>
    <row r="11550" spans="2:108" x14ac:dyDescent="0.3">
      <c r="B11550"/>
      <c r="C11550"/>
      <c r="E11550"/>
      <c r="F11550"/>
      <c r="G11550"/>
      <c r="H11550"/>
      <c r="I11550"/>
      <c r="K11550"/>
      <c r="N11550"/>
      <c r="O11550"/>
      <c r="P11550"/>
      <c r="U11550"/>
      <c r="V11550"/>
      <c r="X11550"/>
      <c r="DD11550"/>
    </row>
    <row r="11551" spans="2:108" x14ac:dyDescent="0.3">
      <c r="B11551"/>
      <c r="C11551"/>
      <c r="E11551"/>
      <c r="F11551"/>
      <c r="G11551"/>
      <c r="H11551"/>
      <c r="I11551"/>
      <c r="K11551"/>
      <c r="N11551"/>
      <c r="U11551"/>
      <c r="V11551"/>
      <c r="X11551"/>
    </row>
    <row r="11552" spans="2:108" x14ac:dyDescent="0.3">
      <c r="B11552"/>
      <c r="C11552"/>
      <c r="E11552"/>
      <c r="F11552"/>
      <c r="G11552"/>
      <c r="H11552"/>
      <c r="I11552"/>
      <c r="K11552"/>
      <c r="N11552"/>
      <c r="O11552"/>
      <c r="P11552"/>
      <c r="U11552"/>
      <c r="V11552"/>
      <c r="X11552"/>
      <c r="DD11552"/>
    </row>
    <row r="11553" spans="2:108" x14ac:dyDescent="0.3">
      <c r="B11553"/>
      <c r="C11553"/>
      <c r="E11553"/>
      <c r="F11553"/>
      <c r="G11553"/>
      <c r="H11553"/>
      <c r="I11553"/>
      <c r="K11553"/>
      <c r="N11553"/>
      <c r="U11553"/>
      <c r="V11553"/>
      <c r="X11553"/>
    </row>
    <row r="11554" spans="2:108" x14ac:dyDescent="0.3">
      <c r="B11554"/>
      <c r="C11554"/>
      <c r="E11554"/>
      <c r="F11554"/>
      <c r="G11554"/>
      <c r="H11554"/>
      <c r="I11554"/>
      <c r="K11554"/>
      <c r="N11554"/>
      <c r="U11554"/>
      <c r="V11554"/>
      <c r="X11554"/>
      <c r="Y11554"/>
      <c r="DD11554"/>
    </row>
    <row r="11555" spans="2:108" x14ac:dyDescent="0.3">
      <c r="B11555"/>
      <c r="C11555"/>
      <c r="E11555"/>
      <c r="F11555"/>
      <c r="G11555"/>
      <c r="H11555"/>
      <c r="I11555"/>
      <c r="K11555"/>
      <c r="N11555"/>
      <c r="O11555"/>
      <c r="P11555"/>
      <c r="U11555"/>
      <c r="V11555"/>
      <c r="X11555"/>
      <c r="DD11555"/>
    </row>
    <row r="11556" spans="2:108" x14ac:dyDescent="0.3">
      <c r="B11556"/>
      <c r="C11556"/>
      <c r="E11556"/>
      <c r="F11556"/>
      <c r="G11556"/>
      <c r="H11556"/>
      <c r="I11556"/>
      <c r="K11556"/>
      <c r="N11556"/>
      <c r="U11556"/>
      <c r="V11556"/>
      <c r="X11556"/>
      <c r="Y11556"/>
      <c r="DD11556"/>
    </row>
    <row r="11557" spans="2:108" x14ac:dyDescent="0.3">
      <c r="B11557"/>
      <c r="C11557"/>
      <c r="E11557"/>
      <c r="F11557"/>
      <c r="G11557"/>
      <c r="H11557"/>
      <c r="I11557"/>
      <c r="K11557"/>
      <c r="N11557"/>
      <c r="U11557"/>
      <c r="V11557"/>
      <c r="X11557"/>
    </row>
    <row r="11558" spans="2:108" x14ac:dyDescent="0.3">
      <c r="B11558"/>
      <c r="C11558"/>
      <c r="E11558"/>
      <c r="F11558"/>
      <c r="G11558"/>
      <c r="H11558"/>
      <c r="I11558"/>
      <c r="K11558"/>
      <c r="N11558"/>
      <c r="O11558"/>
      <c r="P11558"/>
      <c r="Q11558"/>
      <c r="U11558"/>
      <c r="V11558"/>
      <c r="X11558"/>
      <c r="Y11558"/>
      <c r="DD11558"/>
    </row>
    <row r="11559" spans="2:108" x14ac:dyDescent="0.3">
      <c r="B11559"/>
      <c r="C11559"/>
      <c r="E11559"/>
      <c r="F11559"/>
      <c r="G11559"/>
      <c r="H11559"/>
      <c r="I11559"/>
      <c r="K11559"/>
      <c r="N11559"/>
      <c r="O11559"/>
      <c r="P11559"/>
      <c r="U11559"/>
      <c r="V11559"/>
      <c r="X11559"/>
    </row>
    <row r="11560" spans="2:108" x14ac:dyDescent="0.3">
      <c r="B11560"/>
      <c r="C11560"/>
      <c r="E11560"/>
      <c r="F11560"/>
      <c r="G11560"/>
      <c r="H11560"/>
      <c r="I11560"/>
      <c r="K11560"/>
      <c r="N11560"/>
      <c r="U11560"/>
      <c r="V11560"/>
      <c r="X11560"/>
      <c r="DD11560"/>
    </row>
    <row r="11561" spans="2:108" x14ac:dyDescent="0.3">
      <c r="B11561"/>
      <c r="C11561"/>
      <c r="E11561"/>
      <c r="F11561"/>
      <c r="G11561"/>
      <c r="H11561"/>
      <c r="I11561"/>
      <c r="K11561"/>
      <c r="N11561"/>
      <c r="O11561"/>
      <c r="P11561"/>
      <c r="U11561"/>
      <c r="V11561"/>
      <c r="X11561"/>
      <c r="DD11561"/>
    </row>
    <row r="11562" spans="2:108" x14ac:dyDescent="0.3">
      <c r="B11562"/>
      <c r="C11562"/>
      <c r="E11562"/>
      <c r="F11562"/>
      <c r="G11562"/>
      <c r="H11562"/>
      <c r="I11562"/>
      <c r="K11562"/>
      <c r="N11562"/>
      <c r="O11562"/>
      <c r="P11562"/>
      <c r="Q11562"/>
      <c r="U11562"/>
      <c r="V11562"/>
      <c r="X11562"/>
      <c r="Y11562"/>
      <c r="DD11562"/>
    </row>
    <row r="11563" spans="2:108" x14ac:dyDescent="0.3">
      <c r="B11563"/>
      <c r="C11563"/>
      <c r="E11563"/>
      <c r="F11563"/>
      <c r="G11563"/>
      <c r="H11563"/>
      <c r="I11563"/>
      <c r="K11563"/>
      <c r="N11563"/>
      <c r="O11563"/>
      <c r="P11563"/>
      <c r="U11563"/>
      <c r="V11563"/>
      <c r="X11563"/>
      <c r="DD11563"/>
    </row>
    <row r="11564" spans="2:108" x14ac:dyDescent="0.3">
      <c r="B11564"/>
      <c r="C11564"/>
      <c r="E11564"/>
      <c r="F11564"/>
      <c r="G11564"/>
      <c r="H11564"/>
      <c r="I11564"/>
      <c r="K11564"/>
      <c r="N11564"/>
      <c r="U11564"/>
      <c r="V11564"/>
      <c r="X11564"/>
    </row>
    <row r="11565" spans="2:108" x14ac:dyDescent="0.3">
      <c r="B11565"/>
      <c r="C11565"/>
      <c r="E11565"/>
      <c r="F11565"/>
      <c r="G11565"/>
      <c r="H11565"/>
      <c r="I11565"/>
      <c r="K11565"/>
      <c r="N11565"/>
      <c r="U11565"/>
      <c r="V11565"/>
      <c r="X11565"/>
      <c r="Y11565"/>
    </row>
    <row r="11566" spans="2:108" x14ac:dyDescent="0.3">
      <c r="B11566"/>
      <c r="C11566"/>
      <c r="E11566"/>
      <c r="F11566"/>
      <c r="G11566"/>
      <c r="H11566"/>
      <c r="I11566"/>
      <c r="K11566"/>
      <c r="N11566"/>
      <c r="U11566"/>
      <c r="V11566"/>
      <c r="X11566"/>
      <c r="Y11566"/>
      <c r="DD11566"/>
    </row>
    <row r="11567" spans="2:108" x14ac:dyDescent="0.3">
      <c r="B11567"/>
      <c r="C11567"/>
      <c r="E11567"/>
      <c r="F11567"/>
      <c r="G11567"/>
      <c r="H11567"/>
      <c r="I11567"/>
      <c r="K11567"/>
      <c r="N11567"/>
      <c r="U11567"/>
      <c r="V11567"/>
      <c r="X11567"/>
      <c r="DD11567"/>
    </row>
    <row r="11568" spans="2:108" x14ac:dyDescent="0.3">
      <c r="B11568"/>
      <c r="C11568"/>
      <c r="E11568"/>
      <c r="F11568"/>
      <c r="G11568"/>
      <c r="H11568"/>
      <c r="I11568"/>
      <c r="K11568"/>
      <c r="N11568"/>
      <c r="O11568"/>
      <c r="P11568"/>
      <c r="U11568"/>
      <c r="V11568"/>
      <c r="X11568"/>
      <c r="AI11568"/>
    </row>
    <row r="11569" spans="2:108" x14ac:dyDescent="0.3">
      <c r="B11569"/>
      <c r="C11569"/>
      <c r="E11569"/>
      <c r="F11569"/>
      <c r="G11569"/>
      <c r="H11569"/>
      <c r="I11569"/>
      <c r="K11569"/>
      <c r="N11569"/>
      <c r="U11569"/>
      <c r="V11569"/>
      <c r="X11569"/>
    </row>
    <row r="11570" spans="2:108" x14ac:dyDescent="0.3">
      <c r="B11570"/>
      <c r="C11570"/>
      <c r="E11570"/>
      <c r="F11570"/>
      <c r="G11570"/>
      <c r="H11570"/>
      <c r="I11570"/>
      <c r="K11570"/>
      <c r="N11570"/>
      <c r="U11570"/>
      <c r="V11570"/>
      <c r="X11570"/>
      <c r="DD11570"/>
    </row>
    <row r="11571" spans="2:108" x14ac:dyDescent="0.3">
      <c r="B11571"/>
      <c r="C11571"/>
      <c r="E11571"/>
      <c r="F11571"/>
      <c r="G11571"/>
      <c r="H11571"/>
      <c r="I11571"/>
      <c r="K11571"/>
      <c r="N11571"/>
      <c r="U11571"/>
      <c r="V11571"/>
      <c r="X11571"/>
    </row>
    <row r="11572" spans="2:108" x14ac:dyDescent="0.3">
      <c r="B11572"/>
      <c r="C11572"/>
      <c r="E11572"/>
      <c r="F11572"/>
      <c r="G11572"/>
      <c r="H11572"/>
      <c r="I11572"/>
      <c r="K11572"/>
      <c r="N11572"/>
      <c r="U11572"/>
      <c r="V11572"/>
      <c r="X11572"/>
    </row>
    <row r="11573" spans="2:108" x14ac:dyDescent="0.3">
      <c r="B11573"/>
      <c r="C11573"/>
      <c r="E11573"/>
      <c r="F11573"/>
      <c r="G11573"/>
      <c r="H11573"/>
      <c r="I11573"/>
      <c r="K11573"/>
      <c r="N11573"/>
      <c r="U11573"/>
      <c r="V11573"/>
      <c r="X11573"/>
      <c r="Y11573"/>
      <c r="DD11573"/>
    </row>
    <row r="11574" spans="2:108" x14ac:dyDescent="0.3">
      <c r="B11574"/>
      <c r="C11574"/>
      <c r="E11574"/>
      <c r="F11574"/>
      <c r="G11574"/>
      <c r="H11574"/>
      <c r="I11574"/>
      <c r="K11574"/>
      <c r="N11574"/>
      <c r="U11574"/>
      <c r="V11574"/>
      <c r="X11574"/>
    </row>
    <row r="11575" spans="2:108" x14ac:dyDescent="0.3">
      <c r="B11575"/>
      <c r="C11575"/>
      <c r="E11575"/>
      <c r="F11575"/>
      <c r="G11575"/>
      <c r="H11575"/>
      <c r="I11575"/>
      <c r="K11575"/>
      <c r="N11575"/>
      <c r="O11575"/>
      <c r="P11575"/>
      <c r="U11575"/>
      <c r="V11575"/>
      <c r="X11575"/>
      <c r="DD11575"/>
    </row>
    <row r="11576" spans="2:108" x14ac:dyDescent="0.3">
      <c r="B11576"/>
      <c r="C11576"/>
      <c r="E11576"/>
      <c r="F11576"/>
      <c r="G11576"/>
      <c r="H11576"/>
      <c r="I11576"/>
      <c r="K11576"/>
      <c r="N11576"/>
      <c r="U11576"/>
      <c r="V11576"/>
      <c r="X11576"/>
    </row>
    <row r="11577" spans="2:108" x14ac:dyDescent="0.3">
      <c r="B11577"/>
      <c r="C11577"/>
      <c r="E11577"/>
      <c r="F11577"/>
      <c r="G11577"/>
      <c r="H11577"/>
      <c r="I11577"/>
      <c r="K11577"/>
      <c r="N11577"/>
      <c r="U11577"/>
      <c r="V11577"/>
      <c r="X11577"/>
      <c r="AI11577"/>
      <c r="DD11577"/>
    </row>
    <row r="11578" spans="2:108" x14ac:dyDescent="0.3">
      <c r="B11578"/>
      <c r="C11578"/>
      <c r="E11578"/>
      <c r="F11578"/>
      <c r="G11578"/>
      <c r="H11578"/>
      <c r="I11578"/>
      <c r="K11578"/>
      <c r="N11578"/>
      <c r="U11578"/>
      <c r="V11578"/>
      <c r="X11578"/>
      <c r="DD11578"/>
    </row>
    <row r="11579" spans="2:108" x14ac:dyDescent="0.3">
      <c r="B11579"/>
      <c r="C11579"/>
      <c r="E11579"/>
      <c r="F11579"/>
      <c r="G11579"/>
      <c r="H11579"/>
      <c r="I11579"/>
      <c r="K11579"/>
      <c r="N11579"/>
      <c r="U11579"/>
      <c r="V11579"/>
      <c r="X11579"/>
    </row>
    <row r="11580" spans="2:108" x14ac:dyDescent="0.3">
      <c r="B11580"/>
      <c r="C11580"/>
      <c r="E11580"/>
      <c r="F11580"/>
      <c r="G11580"/>
      <c r="H11580"/>
      <c r="I11580"/>
      <c r="K11580"/>
      <c r="N11580"/>
      <c r="U11580"/>
      <c r="V11580"/>
      <c r="X11580"/>
    </row>
    <row r="11581" spans="2:108" x14ac:dyDescent="0.3">
      <c r="B11581"/>
      <c r="C11581"/>
      <c r="E11581"/>
      <c r="F11581"/>
      <c r="G11581"/>
      <c r="H11581"/>
      <c r="I11581"/>
      <c r="K11581"/>
      <c r="N11581"/>
      <c r="U11581"/>
      <c r="V11581"/>
      <c r="X11581"/>
    </row>
    <row r="11582" spans="2:108" x14ac:dyDescent="0.3">
      <c r="B11582"/>
      <c r="C11582"/>
      <c r="E11582"/>
      <c r="F11582"/>
      <c r="G11582"/>
      <c r="H11582"/>
      <c r="I11582"/>
      <c r="K11582"/>
      <c r="N11582"/>
      <c r="U11582"/>
      <c r="V11582"/>
      <c r="X11582"/>
      <c r="DD11582"/>
    </row>
    <row r="11583" spans="2:108" x14ac:dyDescent="0.3">
      <c r="B11583"/>
      <c r="C11583"/>
      <c r="E11583"/>
      <c r="F11583"/>
      <c r="G11583"/>
      <c r="H11583"/>
      <c r="I11583"/>
      <c r="K11583"/>
      <c r="N11583"/>
      <c r="U11583"/>
      <c r="V11583"/>
      <c r="X11583"/>
      <c r="Y11583"/>
      <c r="DD11583"/>
    </row>
    <row r="11584" spans="2:108" x14ac:dyDescent="0.3">
      <c r="B11584"/>
      <c r="C11584"/>
      <c r="E11584"/>
      <c r="F11584"/>
      <c r="G11584"/>
      <c r="H11584"/>
      <c r="I11584"/>
      <c r="K11584"/>
      <c r="N11584"/>
      <c r="U11584"/>
      <c r="V11584"/>
      <c r="X11584"/>
      <c r="Y11584"/>
      <c r="DD11584"/>
    </row>
    <row r="11585" spans="2:109" x14ac:dyDescent="0.3">
      <c r="B11585"/>
      <c r="C11585"/>
      <c r="E11585"/>
      <c r="F11585"/>
      <c r="G11585"/>
      <c r="H11585"/>
      <c r="I11585"/>
      <c r="K11585"/>
      <c r="N11585"/>
      <c r="U11585"/>
      <c r="V11585"/>
      <c r="X11585"/>
      <c r="Y11585"/>
      <c r="DD11585"/>
    </row>
    <row r="11586" spans="2:109" x14ac:dyDescent="0.3">
      <c r="B11586"/>
      <c r="C11586"/>
      <c r="E11586"/>
      <c r="F11586"/>
      <c r="G11586"/>
      <c r="H11586"/>
      <c r="I11586"/>
      <c r="K11586"/>
      <c r="N11586"/>
      <c r="U11586"/>
      <c r="V11586"/>
      <c r="X11586"/>
      <c r="DD11586"/>
    </row>
    <row r="11587" spans="2:109" x14ac:dyDescent="0.3">
      <c r="B11587"/>
      <c r="C11587"/>
      <c r="E11587"/>
      <c r="F11587"/>
      <c r="G11587"/>
      <c r="H11587"/>
      <c r="I11587"/>
      <c r="K11587"/>
      <c r="N11587"/>
      <c r="U11587"/>
      <c r="V11587"/>
      <c r="X11587"/>
    </row>
    <row r="11588" spans="2:109" x14ac:dyDescent="0.3">
      <c r="B11588"/>
      <c r="C11588"/>
      <c r="E11588"/>
      <c r="F11588"/>
      <c r="G11588"/>
      <c r="H11588"/>
      <c r="I11588"/>
      <c r="K11588"/>
      <c r="N11588"/>
      <c r="U11588"/>
      <c r="V11588"/>
      <c r="X11588"/>
      <c r="Y11588"/>
      <c r="DD11588"/>
    </row>
    <row r="11589" spans="2:109" x14ac:dyDescent="0.3">
      <c r="B11589"/>
      <c r="C11589"/>
      <c r="E11589"/>
      <c r="F11589"/>
      <c r="G11589"/>
      <c r="I11589"/>
      <c r="K11589"/>
      <c r="M11589"/>
      <c r="N11589"/>
      <c r="U11589"/>
      <c r="V11589"/>
      <c r="X11589"/>
      <c r="Y11589"/>
    </row>
    <row r="11590" spans="2:109" x14ac:dyDescent="0.3">
      <c r="B11590"/>
      <c r="C11590"/>
      <c r="E11590"/>
      <c r="F11590"/>
      <c r="G11590"/>
      <c r="H11590"/>
      <c r="I11590"/>
      <c r="K11590"/>
      <c r="N11590"/>
      <c r="U11590"/>
      <c r="V11590"/>
      <c r="X11590"/>
      <c r="DD11590"/>
    </row>
    <row r="11591" spans="2:109" x14ac:dyDescent="0.3">
      <c r="B11591"/>
      <c r="C11591"/>
      <c r="E11591"/>
      <c r="F11591"/>
      <c r="G11591"/>
      <c r="H11591"/>
      <c r="I11591"/>
      <c r="K11591"/>
      <c r="N11591"/>
      <c r="U11591"/>
      <c r="V11591"/>
      <c r="X11591"/>
    </row>
    <row r="11592" spans="2:109" x14ac:dyDescent="0.3">
      <c r="B11592"/>
      <c r="C11592"/>
      <c r="E11592"/>
      <c r="F11592"/>
      <c r="G11592"/>
      <c r="H11592"/>
      <c r="I11592"/>
      <c r="K11592"/>
      <c r="N11592"/>
      <c r="O11592"/>
      <c r="P11592"/>
      <c r="Q11592"/>
      <c r="U11592"/>
      <c r="V11592"/>
      <c r="X11592"/>
      <c r="DD11592"/>
    </row>
    <row r="11593" spans="2:109" x14ac:dyDescent="0.3">
      <c r="B11593"/>
      <c r="C11593"/>
      <c r="E11593"/>
      <c r="F11593"/>
      <c r="G11593"/>
      <c r="H11593"/>
      <c r="I11593"/>
      <c r="K11593"/>
      <c r="N11593"/>
      <c r="U11593"/>
      <c r="V11593"/>
      <c r="X11593"/>
    </row>
    <row r="11594" spans="2:109" x14ac:dyDescent="0.3">
      <c r="B11594"/>
      <c r="C11594"/>
      <c r="E11594"/>
      <c r="F11594"/>
      <c r="G11594"/>
      <c r="H11594"/>
      <c r="I11594"/>
      <c r="K11594"/>
      <c r="N11594"/>
      <c r="U11594"/>
      <c r="V11594"/>
      <c r="X11594"/>
    </row>
    <row r="11595" spans="2:109" x14ac:dyDescent="0.3">
      <c r="B11595"/>
      <c r="C11595"/>
      <c r="E11595"/>
      <c r="F11595"/>
      <c r="G11595"/>
      <c r="H11595"/>
      <c r="I11595"/>
      <c r="K11595"/>
      <c r="N11595"/>
      <c r="U11595"/>
      <c r="V11595"/>
      <c r="X11595"/>
      <c r="DD11595"/>
    </row>
    <row r="11596" spans="2:109" x14ac:dyDescent="0.3">
      <c r="B11596"/>
      <c r="C11596"/>
      <c r="E11596"/>
      <c r="F11596"/>
      <c r="G11596"/>
      <c r="H11596"/>
      <c r="I11596"/>
      <c r="K11596"/>
      <c r="N11596"/>
      <c r="O11596"/>
      <c r="P11596"/>
      <c r="U11596"/>
      <c r="V11596"/>
      <c r="X11596"/>
      <c r="DD11596"/>
    </row>
    <row r="11597" spans="2:109" x14ac:dyDescent="0.3">
      <c r="B11597"/>
      <c r="C11597"/>
      <c r="E11597"/>
      <c r="F11597"/>
      <c r="G11597"/>
      <c r="H11597"/>
      <c r="I11597"/>
      <c r="K11597"/>
      <c r="N11597"/>
      <c r="U11597"/>
      <c r="V11597"/>
      <c r="X11597"/>
    </row>
    <row r="11598" spans="2:109" x14ac:dyDescent="0.3">
      <c r="B11598"/>
      <c r="C11598"/>
      <c r="E11598"/>
      <c r="F11598"/>
      <c r="G11598"/>
      <c r="H11598"/>
      <c r="I11598"/>
      <c r="K11598"/>
      <c r="N11598"/>
      <c r="U11598"/>
      <c r="V11598"/>
      <c r="X11598"/>
      <c r="Y11598"/>
    </row>
    <row r="11599" spans="2:109" x14ac:dyDescent="0.3">
      <c r="B11599"/>
      <c r="C11599"/>
      <c r="E11599"/>
      <c r="F11599"/>
      <c r="G11599"/>
      <c r="H11599"/>
      <c r="I11599"/>
      <c r="K11599"/>
      <c r="N11599"/>
      <c r="R11599"/>
      <c r="U11599"/>
      <c r="V11599"/>
      <c r="X11599"/>
      <c r="Y11599"/>
      <c r="DD11599"/>
    </row>
    <row r="11600" spans="2:109" x14ac:dyDescent="0.3">
      <c r="B11600"/>
      <c r="C11600"/>
      <c r="E11600"/>
      <c r="F11600"/>
      <c r="G11600"/>
      <c r="I11600"/>
      <c r="K11600"/>
      <c r="M11600"/>
      <c r="N11600"/>
      <c r="U11600"/>
      <c r="V11600"/>
      <c r="X11600"/>
      <c r="Y11600"/>
      <c r="DD11600"/>
      <c r="DE11600"/>
    </row>
    <row r="11601" spans="2:108" x14ac:dyDescent="0.3">
      <c r="B11601"/>
      <c r="C11601"/>
      <c r="E11601"/>
      <c r="F11601"/>
      <c r="G11601"/>
      <c r="H11601"/>
      <c r="I11601"/>
      <c r="K11601"/>
      <c r="N11601"/>
      <c r="U11601"/>
      <c r="V11601"/>
      <c r="X11601"/>
      <c r="AI11601"/>
      <c r="DD11601"/>
    </row>
    <row r="11602" spans="2:108" x14ac:dyDescent="0.3">
      <c r="B11602"/>
      <c r="C11602"/>
      <c r="E11602"/>
      <c r="F11602"/>
      <c r="G11602"/>
      <c r="H11602"/>
      <c r="I11602"/>
      <c r="K11602"/>
      <c r="N11602"/>
      <c r="O11602"/>
      <c r="P11602"/>
      <c r="Q11602"/>
      <c r="U11602"/>
      <c r="V11602"/>
      <c r="X11602"/>
      <c r="DD11602"/>
    </row>
    <row r="11603" spans="2:108" x14ac:dyDescent="0.3">
      <c r="B11603"/>
      <c r="C11603"/>
      <c r="E11603"/>
      <c r="F11603"/>
      <c r="G11603"/>
      <c r="H11603"/>
      <c r="I11603"/>
      <c r="K11603"/>
      <c r="N11603"/>
      <c r="U11603"/>
      <c r="V11603"/>
      <c r="X11603"/>
      <c r="Y11603"/>
      <c r="DD11603"/>
    </row>
    <row r="11604" spans="2:108" x14ac:dyDescent="0.3">
      <c r="B11604"/>
      <c r="C11604"/>
      <c r="E11604"/>
      <c r="F11604"/>
      <c r="G11604"/>
      <c r="H11604"/>
      <c r="I11604"/>
      <c r="K11604"/>
      <c r="N11604"/>
      <c r="U11604"/>
      <c r="V11604"/>
      <c r="X11604"/>
      <c r="Y11604"/>
      <c r="DD11604"/>
    </row>
    <row r="11605" spans="2:108" x14ac:dyDescent="0.3">
      <c r="B11605"/>
      <c r="C11605"/>
      <c r="E11605"/>
      <c r="F11605"/>
      <c r="G11605"/>
      <c r="H11605"/>
      <c r="I11605"/>
      <c r="K11605"/>
      <c r="N11605"/>
      <c r="U11605"/>
      <c r="V11605"/>
      <c r="X11605"/>
    </row>
    <row r="11606" spans="2:108" x14ac:dyDescent="0.3">
      <c r="B11606"/>
      <c r="C11606"/>
      <c r="E11606"/>
      <c r="F11606"/>
      <c r="G11606"/>
      <c r="H11606"/>
      <c r="I11606"/>
      <c r="K11606"/>
      <c r="N11606"/>
      <c r="U11606"/>
      <c r="V11606"/>
      <c r="X11606"/>
      <c r="Y11606"/>
    </row>
    <row r="11607" spans="2:108" x14ac:dyDescent="0.3">
      <c r="B11607"/>
      <c r="C11607"/>
      <c r="E11607"/>
      <c r="F11607"/>
      <c r="G11607"/>
      <c r="H11607"/>
      <c r="I11607"/>
      <c r="K11607"/>
      <c r="N11607"/>
      <c r="R11607"/>
      <c r="U11607"/>
      <c r="V11607"/>
      <c r="X11607"/>
      <c r="Y11607"/>
      <c r="DD11607"/>
    </row>
    <row r="11608" spans="2:108" x14ac:dyDescent="0.3">
      <c r="B11608"/>
      <c r="C11608"/>
      <c r="E11608"/>
      <c r="F11608"/>
      <c r="G11608"/>
      <c r="H11608"/>
      <c r="I11608"/>
      <c r="K11608"/>
      <c r="N11608"/>
      <c r="U11608"/>
      <c r="V11608"/>
      <c r="X11608"/>
      <c r="DD11608"/>
    </row>
    <row r="11609" spans="2:108" x14ac:dyDescent="0.3">
      <c r="B11609"/>
      <c r="C11609"/>
      <c r="E11609"/>
      <c r="F11609"/>
      <c r="G11609"/>
      <c r="H11609"/>
      <c r="I11609"/>
      <c r="K11609"/>
      <c r="N11609"/>
      <c r="U11609"/>
      <c r="V11609"/>
      <c r="X11609"/>
    </row>
    <row r="11610" spans="2:108" x14ac:dyDescent="0.3">
      <c r="B11610"/>
      <c r="C11610"/>
      <c r="E11610"/>
      <c r="F11610"/>
      <c r="G11610"/>
      <c r="H11610"/>
      <c r="I11610"/>
      <c r="K11610"/>
      <c r="N11610"/>
      <c r="U11610"/>
      <c r="V11610"/>
      <c r="X11610"/>
      <c r="Y11610"/>
    </row>
    <row r="11611" spans="2:108" x14ac:dyDescent="0.3">
      <c r="B11611"/>
      <c r="C11611"/>
      <c r="E11611"/>
      <c r="F11611"/>
      <c r="G11611"/>
      <c r="H11611"/>
      <c r="I11611"/>
      <c r="K11611"/>
      <c r="N11611"/>
      <c r="U11611"/>
      <c r="V11611"/>
      <c r="X11611"/>
      <c r="Y11611"/>
    </row>
    <row r="11612" spans="2:108" x14ac:dyDescent="0.3">
      <c r="B11612"/>
      <c r="C11612"/>
      <c r="E11612"/>
      <c r="F11612"/>
      <c r="G11612"/>
      <c r="H11612"/>
      <c r="I11612"/>
      <c r="K11612"/>
      <c r="N11612"/>
      <c r="U11612"/>
      <c r="V11612"/>
      <c r="X11612"/>
    </row>
    <row r="11613" spans="2:108" x14ac:dyDescent="0.3">
      <c r="B11613"/>
      <c r="C11613"/>
      <c r="E11613"/>
      <c r="F11613"/>
      <c r="G11613"/>
      <c r="H11613"/>
      <c r="I11613"/>
      <c r="K11613"/>
      <c r="N11613"/>
      <c r="U11613"/>
      <c r="V11613"/>
      <c r="X11613"/>
      <c r="Y11613"/>
      <c r="DD11613"/>
    </row>
    <row r="11614" spans="2:108" x14ac:dyDescent="0.3">
      <c r="B11614"/>
      <c r="C11614"/>
      <c r="E11614"/>
      <c r="F11614"/>
      <c r="G11614"/>
      <c r="H11614"/>
      <c r="I11614"/>
      <c r="K11614"/>
      <c r="N11614"/>
      <c r="U11614"/>
      <c r="V11614"/>
      <c r="X11614"/>
      <c r="DD11614"/>
    </row>
    <row r="11615" spans="2:108" x14ac:dyDescent="0.3">
      <c r="B11615"/>
      <c r="C11615"/>
      <c r="E11615"/>
      <c r="F11615"/>
      <c r="G11615"/>
      <c r="H11615"/>
      <c r="I11615"/>
      <c r="K11615"/>
      <c r="N11615"/>
      <c r="U11615"/>
      <c r="V11615"/>
      <c r="X11615"/>
      <c r="DD11615"/>
    </row>
    <row r="11616" spans="2:108" x14ac:dyDescent="0.3">
      <c r="B11616"/>
      <c r="C11616"/>
      <c r="E11616"/>
      <c r="F11616"/>
      <c r="G11616"/>
      <c r="H11616"/>
      <c r="I11616"/>
      <c r="K11616"/>
      <c r="N11616"/>
      <c r="O11616"/>
      <c r="P11616"/>
      <c r="U11616"/>
      <c r="V11616"/>
      <c r="X11616"/>
      <c r="DD11616"/>
    </row>
    <row r="11617" spans="2:109" x14ac:dyDescent="0.3">
      <c r="B11617"/>
      <c r="C11617"/>
      <c r="E11617"/>
      <c r="F11617"/>
      <c r="G11617"/>
      <c r="H11617"/>
      <c r="I11617"/>
      <c r="K11617"/>
      <c r="N11617"/>
      <c r="U11617"/>
      <c r="V11617"/>
      <c r="X11617"/>
      <c r="Y11617"/>
      <c r="DD11617"/>
    </row>
    <row r="11618" spans="2:109" x14ac:dyDescent="0.3">
      <c r="B11618"/>
      <c r="C11618"/>
      <c r="E11618"/>
      <c r="F11618"/>
      <c r="G11618"/>
      <c r="H11618"/>
      <c r="I11618"/>
      <c r="K11618"/>
      <c r="N11618"/>
      <c r="O11618"/>
      <c r="P11618"/>
      <c r="Q11618"/>
      <c r="U11618"/>
      <c r="V11618"/>
      <c r="X11618"/>
      <c r="DD11618"/>
    </row>
    <row r="11619" spans="2:109" x14ac:dyDescent="0.3">
      <c r="B11619"/>
      <c r="C11619"/>
      <c r="E11619"/>
      <c r="F11619"/>
      <c r="G11619"/>
      <c r="H11619"/>
      <c r="I11619"/>
      <c r="K11619"/>
      <c r="N11619"/>
      <c r="U11619"/>
      <c r="V11619"/>
      <c r="X11619"/>
    </row>
    <row r="11620" spans="2:109" x14ac:dyDescent="0.3">
      <c r="B11620"/>
      <c r="C11620"/>
      <c r="E11620"/>
      <c r="F11620"/>
      <c r="G11620"/>
      <c r="H11620"/>
      <c r="I11620"/>
      <c r="K11620"/>
      <c r="N11620"/>
      <c r="U11620"/>
      <c r="V11620"/>
      <c r="X11620"/>
      <c r="DD11620"/>
    </row>
    <row r="11621" spans="2:109" x14ac:dyDescent="0.3">
      <c r="B11621"/>
      <c r="C11621"/>
      <c r="E11621"/>
      <c r="F11621"/>
      <c r="G11621"/>
      <c r="H11621"/>
      <c r="I11621"/>
      <c r="K11621"/>
      <c r="N11621"/>
      <c r="U11621"/>
      <c r="V11621"/>
      <c r="X11621"/>
      <c r="Y11621"/>
    </row>
    <row r="11622" spans="2:109" x14ac:dyDescent="0.3">
      <c r="B11622"/>
      <c r="C11622"/>
      <c r="E11622"/>
      <c r="F11622"/>
      <c r="G11622"/>
      <c r="H11622"/>
      <c r="I11622"/>
      <c r="K11622"/>
      <c r="N11622"/>
      <c r="U11622"/>
      <c r="V11622"/>
      <c r="X11622"/>
      <c r="DD11622"/>
    </row>
    <row r="11623" spans="2:109" x14ac:dyDescent="0.3">
      <c r="B11623"/>
      <c r="C11623"/>
      <c r="E11623"/>
      <c r="F11623"/>
      <c r="G11623"/>
      <c r="H11623"/>
      <c r="I11623"/>
      <c r="K11623"/>
      <c r="N11623"/>
      <c r="U11623"/>
      <c r="V11623"/>
      <c r="X11623"/>
    </row>
    <row r="11624" spans="2:109" x14ac:dyDescent="0.3">
      <c r="B11624"/>
      <c r="C11624"/>
      <c r="E11624"/>
      <c r="F11624"/>
      <c r="G11624"/>
      <c r="H11624"/>
      <c r="I11624"/>
      <c r="K11624"/>
      <c r="N11624"/>
      <c r="U11624"/>
      <c r="V11624"/>
      <c r="X11624"/>
    </row>
    <row r="11625" spans="2:109" x14ac:dyDescent="0.3">
      <c r="B11625"/>
      <c r="C11625"/>
      <c r="E11625"/>
      <c r="F11625"/>
      <c r="G11625"/>
      <c r="H11625"/>
      <c r="I11625"/>
      <c r="K11625"/>
      <c r="N11625"/>
      <c r="U11625"/>
      <c r="V11625"/>
      <c r="X11625"/>
      <c r="DD11625"/>
    </row>
    <row r="11626" spans="2:109" x14ac:dyDescent="0.3">
      <c r="B11626"/>
      <c r="C11626"/>
      <c r="E11626"/>
      <c r="F11626"/>
      <c r="G11626"/>
      <c r="H11626"/>
      <c r="I11626"/>
      <c r="K11626"/>
      <c r="N11626"/>
      <c r="U11626"/>
      <c r="V11626"/>
      <c r="X11626"/>
    </row>
    <row r="11627" spans="2:109" x14ac:dyDescent="0.3">
      <c r="B11627"/>
      <c r="C11627"/>
      <c r="E11627"/>
      <c r="F11627"/>
      <c r="G11627"/>
      <c r="H11627"/>
      <c r="I11627"/>
      <c r="K11627"/>
      <c r="N11627"/>
      <c r="U11627"/>
      <c r="V11627"/>
      <c r="X11627"/>
      <c r="Y11627"/>
      <c r="DD11627"/>
    </row>
    <row r="11628" spans="2:109" x14ac:dyDescent="0.3">
      <c r="B11628"/>
      <c r="C11628"/>
      <c r="E11628"/>
      <c r="F11628"/>
      <c r="G11628"/>
      <c r="H11628"/>
      <c r="I11628"/>
      <c r="K11628"/>
      <c r="N11628"/>
      <c r="U11628"/>
      <c r="V11628"/>
      <c r="X11628"/>
      <c r="Y11628"/>
    </row>
    <row r="11629" spans="2:109" x14ac:dyDescent="0.3">
      <c r="B11629"/>
      <c r="C11629"/>
      <c r="E11629"/>
      <c r="F11629"/>
      <c r="G11629"/>
      <c r="I11629"/>
      <c r="K11629"/>
      <c r="M11629"/>
      <c r="N11629"/>
      <c r="U11629"/>
      <c r="V11629"/>
      <c r="X11629"/>
      <c r="Y11629"/>
      <c r="DD11629"/>
      <c r="DE11629"/>
    </row>
    <row r="11630" spans="2:109" x14ac:dyDescent="0.3">
      <c r="B11630"/>
      <c r="C11630"/>
      <c r="E11630"/>
      <c r="F11630"/>
      <c r="G11630"/>
      <c r="H11630"/>
      <c r="I11630"/>
      <c r="K11630"/>
      <c r="N11630"/>
      <c r="U11630"/>
      <c r="V11630"/>
      <c r="X11630"/>
      <c r="Y11630"/>
      <c r="DD11630"/>
    </row>
    <row r="11631" spans="2:109" x14ac:dyDescent="0.3">
      <c r="B11631"/>
      <c r="C11631"/>
      <c r="E11631"/>
      <c r="F11631"/>
      <c r="G11631"/>
      <c r="H11631"/>
      <c r="I11631"/>
      <c r="K11631"/>
      <c r="N11631"/>
      <c r="U11631"/>
      <c r="V11631"/>
      <c r="X11631"/>
      <c r="DD11631"/>
    </row>
    <row r="11632" spans="2:109" x14ac:dyDescent="0.3">
      <c r="B11632"/>
      <c r="C11632"/>
      <c r="E11632"/>
      <c r="F11632"/>
      <c r="G11632"/>
      <c r="I11632"/>
      <c r="K11632"/>
      <c r="N11632"/>
      <c r="U11632"/>
      <c r="V11632"/>
      <c r="X11632"/>
      <c r="Y11632"/>
      <c r="AD11632"/>
      <c r="DD11632"/>
    </row>
    <row r="11633" spans="2:109" x14ac:dyDescent="0.3">
      <c r="B11633"/>
      <c r="C11633"/>
      <c r="E11633"/>
      <c r="F11633"/>
      <c r="G11633"/>
      <c r="H11633"/>
      <c r="I11633"/>
      <c r="K11633"/>
      <c r="N11633"/>
      <c r="U11633"/>
      <c r="V11633"/>
      <c r="X11633"/>
      <c r="Y11633"/>
      <c r="DD11633"/>
    </row>
    <row r="11634" spans="2:109" x14ac:dyDescent="0.3">
      <c r="B11634"/>
      <c r="C11634"/>
      <c r="E11634"/>
      <c r="F11634"/>
      <c r="G11634"/>
      <c r="H11634"/>
      <c r="I11634"/>
      <c r="K11634"/>
      <c r="N11634"/>
      <c r="U11634"/>
      <c r="V11634"/>
      <c r="X11634"/>
    </row>
    <row r="11635" spans="2:109" x14ac:dyDescent="0.3">
      <c r="B11635"/>
      <c r="C11635"/>
      <c r="E11635"/>
      <c r="F11635"/>
      <c r="G11635"/>
      <c r="H11635"/>
      <c r="I11635"/>
      <c r="K11635"/>
      <c r="N11635"/>
      <c r="U11635"/>
      <c r="V11635"/>
      <c r="X11635"/>
    </row>
    <row r="11636" spans="2:109" x14ac:dyDescent="0.3">
      <c r="B11636"/>
      <c r="C11636"/>
      <c r="E11636"/>
      <c r="F11636"/>
      <c r="G11636"/>
      <c r="H11636"/>
      <c r="I11636"/>
      <c r="K11636"/>
      <c r="N11636"/>
      <c r="U11636"/>
      <c r="V11636"/>
      <c r="X11636"/>
    </row>
    <row r="11637" spans="2:109" x14ac:dyDescent="0.3">
      <c r="B11637"/>
      <c r="C11637"/>
      <c r="E11637"/>
      <c r="F11637"/>
      <c r="G11637"/>
      <c r="H11637"/>
      <c r="I11637"/>
      <c r="K11637"/>
      <c r="N11637"/>
      <c r="U11637"/>
      <c r="V11637"/>
      <c r="X11637"/>
    </row>
    <row r="11638" spans="2:109" x14ac:dyDescent="0.3">
      <c r="B11638"/>
      <c r="C11638"/>
      <c r="E11638"/>
      <c r="F11638"/>
      <c r="G11638"/>
      <c r="H11638"/>
      <c r="I11638"/>
      <c r="K11638"/>
      <c r="N11638"/>
      <c r="O11638"/>
      <c r="P11638"/>
      <c r="U11638"/>
      <c r="V11638"/>
      <c r="X11638"/>
      <c r="DD11638"/>
    </row>
    <row r="11639" spans="2:109" x14ac:dyDescent="0.3">
      <c r="B11639"/>
      <c r="C11639"/>
      <c r="E11639"/>
      <c r="F11639"/>
      <c r="G11639"/>
      <c r="H11639"/>
      <c r="I11639"/>
      <c r="K11639"/>
      <c r="N11639"/>
      <c r="U11639"/>
      <c r="V11639"/>
      <c r="X11639"/>
      <c r="DD11639"/>
    </row>
    <row r="11640" spans="2:109" x14ac:dyDescent="0.3">
      <c r="B11640"/>
      <c r="C11640"/>
      <c r="E11640"/>
      <c r="F11640"/>
      <c r="G11640"/>
      <c r="H11640"/>
      <c r="I11640"/>
      <c r="K11640"/>
      <c r="N11640"/>
      <c r="U11640"/>
      <c r="V11640"/>
      <c r="X11640"/>
      <c r="Y11640"/>
      <c r="DD11640"/>
    </row>
    <row r="11641" spans="2:109" x14ac:dyDescent="0.3">
      <c r="B11641"/>
      <c r="C11641"/>
      <c r="E11641"/>
      <c r="F11641"/>
      <c r="G11641"/>
      <c r="I11641"/>
      <c r="K11641"/>
      <c r="M11641"/>
      <c r="N11641"/>
      <c r="U11641"/>
      <c r="V11641"/>
      <c r="X11641"/>
      <c r="Y11641"/>
      <c r="DD11641"/>
      <c r="DE11641"/>
    </row>
    <row r="11642" spans="2:109" x14ac:dyDescent="0.3">
      <c r="B11642"/>
      <c r="C11642"/>
      <c r="E11642"/>
      <c r="F11642"/>
      <c r="G11642"/>
      <c r="H11642"/>
      <c r="I11642"/>
      <c r="K11642"/>
      <c r="N11642"/>
      <c r="U11642"/>
      <c r="V11642"/>
      <c r="X11642"/>
    </row>
    <row r="11643" spans="2:109" x14ac:dyDescent="0.3">
      <c r="B11643"/>
      <c r="C11643"/>
      <c r="E11643"/>
      <c r="F11643"/>
      <c r="G11643"/>
      <c r="H11643"/>
      <c r="I11643"/>
      <c r="K11643"/>
      <c r="N11643"/>
      <c r="U11643"/>
      <c r="V11643"/>
      <c r="X11643"/>
      <c r="DD11643"/>
    </row>
    <row r="11644" spans="2:109" x14ac:dyDescent="0.3">
      <c r="B11644"/>
      <c r="C11644"/>
      <c r="E11644"/>
      <c r="F11644"/>
      <c r="G11644"/>
      <c r="H11644"/>
      <c r="I11644"/>
      <c r="K11644"/>
      <c r="N11644"/>
      <c r="U11644"/>
      <c r="V11644"/>
      <c r="X11644"/>
    </row>
    <row r="11645" spans="2:109" x14ac:dyDescent="0.3">
      <c r="B11645"/>
      <c r="C11645"/>
      <c r="E11645"/>
      <c r="F11645"/>
      <c r="G11645"/>
      <c r="H11645"/>
      <c r="I11645"/>
      <c r="K11645"/>
      <c r="N11645"/>
      <c r="U11645"/>
      <c r="V11645"/>
      <c r="X11645"/>
      <c r="AM11645"/>
      <c r="AO11645"/>
      <c r="AT11645"/>
      <c r="AV11645"/>
      <c r="AX11645"/>
      <c r="BA11645"/>
      <c r="DD11645"/>
    </row>
    <row r="11646" spans="2:109" x14ac:dyDescent="0.3">
      <c r="B11646"/>
      <c r="C11646"/>
      <c r="E11646"/>
      <c r="F11646"/>
      <c r="G11646"/>
      <c r="H11646"/>
      <c r="I11646"/>
      <c r="K11646"/>
      <c r="N11646"/>
      <c r="U11646"/>
      <c r="V11646"/>
      <c r="X11646"/>
      <c r="Y11646"/>
    </row>
    <row r="11647" spans="2:109" x14ac:dyDescent="0.3">
      <c r="B11647"/>
      <c r="C11647"/>
      <c r="E11647"/>
      <c r="F11647"/>
      <c r="G11647"/>
      <c r="H11647"/>
      <c r="I11647"/>
      <c r="K11647"/>
      <c r="N11647"/>
      <c r="U11647"/>
      <c r="V11647"/>
      <c r="X11647"/>
      <c r="DD11647"/>
    </row>
    <row r="11648" spans="2:109" x14ac:dyDescent="0.3">
      <c r="B11648"/>
      <c r="C11648"/>
      <c r="E11648"/>
      <c r="F11648"/>
      <c r="G11648"/>
      <c r="H11648"/>
      <c r="I11648"/>
      <c r="K11648"/>
      <c r="N11648"/>
      <c r="U11648"/>
      <c r="V11648"/>
      <c r="X11648"/>
      <c r="Y11648"/>
      <c r="DD11648"/>
    </row>
    <row r="11649" spans="2:109" x14ac:dyDescent="0.3">
      <c r="B11649"/>
      <c r="C11649"/>
      <c r="E11649"/>
      <c r="F11649"/>
      <c r="G11649"/>
      <c r="H11649"/>
      <c r="I11649"/>
      <c r="K11649"/>
      <c r="N11649"/>
      <c r="U11649"/>
      <c r="V11649"/>
      <c r="X11649"/>
      <c r="Y11649"/>
      <c r="DD11649"/>
    </row>
    <row r="11650" spans="2:109" x14ac:dyDescent="0.3">
      <c r="B11650"/>
      <c r="C11650"/>
      <c r="E11650"/>
      <c r="F11650"/>
      <c r="G11650"/>
      <c r="H11650"/>
      <c r="I11650"/>
      <c r="K11650"/>
      <c r="N11650"/>
      <c r="U11650"/>
      <c r="V11650"/>
      <c r="X11650"/>
    </row>
    <row r="11651" spans="2:109" x14ac:dyDescent="0.3">
      <c r="B11651"/>
      <c r="C11651"/>
      <c r="E11651"/>
      <c r="F11651"/>
      <c r="G11651"/>
      <c r="H11651"/>
      <c r="I11651"/>
      <c r="K11651"/>
      <c r="N11651"/>
      <c r="U11651"/>
      <c r="V11651"/>
      <c r="X11651"/>
      <c r="Y11651"/>
      <c r="DD11651"/>
    </row>
    <row r="11652" spans="2:109" x14ac:dyDescent="0.3">
      <c r="B11652"/>
      <c r="C11652"/>
      <c r="E11652"/>
      <c r="F11652"/>
      <c r="G11652"/>
      <c r="H11652"/>
      <c r="I11652"/>
      <c r="K11652"/>
      <c r="N11652"/>
      <c r="U11652"/>
      <c r="V11652"/>
      <c r="X11652"/>
    </row>
    <row r="11653" spans="2:109" x14ac:dyDescent="0.3">
      <c r="B11653"/>
      <c r="C11653"/>
      <c r="E11653"/>
      <c r="F11653"/>
      <c r="G11653"/>
      <c r="H11653"/>
      <c r="I11653"/>
      <c r="K11653"/>
      <c r="N11653"/>
      <c r="U11653"/>
      <c r="V11653"/>
      <c r="X11653"/>
    </row>
    <row r="11654" spans="2:109" x14ac:dyDescent="0.3">
      <c r="B11654"/>
      <c r="C11654"/>
      <c r="E11654"/>
      <c r="F11654"/>
      <c r="G11654"/>
      <c r="H11654"/>
      <c r="I11654"/>
      <c r="K11654"/>
      <c r="N11654"/>
      <c r="U11654"/>
      <c r="V11654"/>
      <c r="X11654"/>
      <c r="Y11654"/>
      <c r="DD11654"/>
    </row>
    <row r="11655" spans="2:109" x14ac:dyDescent="0.3">
      <c r="B11655"/>
      <c r="C11655"/>
      <c r="E11655"/>
      <c r="F11655"/>
      <c r="G11655"/>
      <c r="H11655"/>
      <c r="I11655"/>
      <c r="K11655"/>
      <c r="N11655"/>
      <c r="O11655"/>
      <c r="P11655"/>
      <c r="Q11655"/>
      <c r="U11655"/>
      <c r="V11655"/>
      <c r="X11655"/>
      <c r="Y11655"/>
      <c r="DD11655"/>
    </row>
    <row r="11656" spans="2:109" x14ac:dyDescent="0.3">
      <c r="B11656"/>
      <c r="C11656"/>
      <c r="E11656"/>
      <c r="F11656"/>
      <c r="G11656"/>
      <c r="I11656"/>
      <c r="K11656"/>
      <c r="M11656"/>
      <c r="N11656"/>
      <c r="U11656"/>
      <c r="V11656"/>
      <c r="X11656"/>
      <c r="Y11656"/>
      <c r="DD11656"/>
      <c r="DE11656"/>
    </row>
    <row r="11657" spans="2:109" x14ac:dyDescent="0.3">
      <c r="B11657"/>
      <c r="C11657"/>
      <c r="E11657"/>
      <c r="F11657"/>
      <c r="G11657"/>
      <c r="H11657"/>
      <c r="I11657"/>
      <c r="K11657"/>
      <c r="N11657"/>
      <c r="U11657"/>
      <c r="V11657"/>
      <c r="X11657"/>
      <c r="AI11657"/>
      <c r="DD11657"/>
    </row>
    <row r="11658" spans="2:109" x14ac:dyDescent="0.3">
      <c r="B11658"/>
      <c r="C11658"/>
      <c r="E11658"/>
      <c r="F11658"/>
      <c r="G11658"/>
      <c r="H11658"/>
      <c r="I11658"/>
      <c r="K11658"/>
      <c r="N11658"/>
      <c r="U11658"/>
      <c r="V11658"/>
      <c r="X11658"/>
    </row>
    <row r="11659" spans="2:109" x14ac:dyDescent="0.3">
      <c r="B11659"/>
      <c r="C11659"/>
      <c r="E11659"/>
      <c r="F11659"/>
      <c r="G11659"/>
      <c r="H11659"/>
      <c r="I11659"/>
      <c r="K11659"/>
      <c r="N11659"/>
      <c r="O11659"/>
      <c r="P11659"/>
      <c r="U11659"/>
      <c r="V11659"/>
      <c r="X11659"/>
      <c r="Y11659"/>
      <c r="DD11659"/>
    </row>
    <row r="11660" spans="2:109" x14ac:dyDescent="0.3">
      <c r="B11660"/>
      <c r="C11660"/>
      <c r="E11660"/>
      <c r="F11660"/>
      <c r="G11660"/>
      <c r="H11660"/>
      <c r="I11660"/>
      <c r="K11660"/>
      <c r="N11660"/>
      <c r="U11660"/>
      <c r="V11660"/>
      <c r="X11660"/>
    </row>
    <row r="11661" spans="2:109" x14ac:dyDescent="0.3">
      <c r="B11661"/>
      <c r="C11661"/>
      <c r="E11661"/>
      <c r="F11661"/>
      <c r="G11661"/>
      <c r="H11661"/>
      <c r="I11661"/>
      <c r="K11661"/>
      <c r="N11661"/>
      <c r="U11661"/>
      <c r="V11661"/>
      <c r="X11661"/>
    </row>
    <row r="11662" spans="2:109" x14ac:dyDescent="0.3">
      <c r="B11662"/>
      <c r="C11662"/>
      <c r="E11662"/>
      <c r="F11662"/>
      <c r="G11662"/>
      <c r="H11662"/>
      <c r="I11662"/>
      <c r="K11662"/>
      <c r="N11662"/>
      <c r="U11662"/>
      <c r="V11662"/>
      <c r="X11662"/>
      <c r="Y11662"/>
      <c r="DD11662"/>
    </row>
    <row r="11663" spans="2:109" x14ac:dyDescent="0.3">
      <c r="B11663"/>
      <c r="C11663"/>
      <c r="E11663"/>
      <c r="F11663"/>
      <c r="G11663"/>
      <c r="H11663"/>
      <c r="I11663"/>
      <c r="K11663"/>
      <c r="N11663"/>
      <c r="O11663"/>
      <c r="P11663"/>
      <c r="U11663"/>
      <c r="V11663"/>
      <c r="X11663"/>
      <c r="DD11663"/>
    </row>
    <row r="11664" spans="2:109" x14ac:dyDescent="0.3">
      <c r="B11664"/>
      <c r="C11664"/>
      <c r="E11664"/>
      <c r="F11664"/>
      <c r="G11664"/>
      <c r="H11664"/>
      <c r="I11664"/>
      <c r="K11664"/>
      <c r="N11664"/>
      <c r="O11664"/>
      <c r="P11664"/>
      <c r="U11664"/>
      <c r="V11664"/>
      <c r="X11664"/>
      <c r="DD11664"/>
    </row>
    <row r="11665" spans="2:108" x14ac:dyDescent="0.3">
      <c r="B11665"/>
      <c r="C11665"/>
      <c r="E11665"/>
      <c r="F11665"/>
      <c r="G11665"/>
      <c r="H11665"/>
      <c r="I11665"/>
      <c r="K11665"/>
      <c r="N11665"/>
      <c r="O11665"/>
      <c r="P11665"/>
      <c r="U11665"/>
      <c r="V11665"/>
      <c r="X11665"/>
      <c r="DD11665"/>
    </row>
    <row r="11666" spans="2:108" x14ac:dyDescent="0.3">
      <c r="B11666"/>
      <c r="C11666"/>
      <c r="E11666"/>
      <c r="F11666"/>
      <c r="G11666"/>
      <c r="H11666"/>
      <c r="I11666"/>
      <c r="K11666"/>
      <c r="N11666"/>
      <c r="U11666"/>
      <c r="V11666"/>
      <c r="X11666"/>
      <c r="DD11666"/>
    </row>
    <row r="11667" spans="2:108" x14ac:dyDescent="0.3">
      <c r="B11667"/>
      <c r="C11667"/>
      <c r="E11667"/>
      <c r="F11667"/>
      <c r="G11667"/>
      <c r="H11667"/>
      <c r="I11667"/>
      <c r="K11667"/>
      <c r="N11667"/>
      <c r="U11667"/>
      <c r="V11667"/>
      <c r="X11667"/>
      <c r="Y11667"/>
    </row>
    <row r="11668" spans="2:108" x14ac:dyDescent="0.3">
      <c r="B11668"/>
      <c r="C11668"/>
      <c r="E11668"/>
      <c r="F11668"/>
      <c r="G11668"/>
      <c r="H11668"/>
      <c r="I11668"/>
      <c r="K11668"/>
      <c r="N11668"/>
      <c r="U11668"/>
      <c r="V11668"/>
      <c r="X11668"/>
      <c r="Y11668"/>
      <c r="DD11668"/>
    </row>
    <row r="11669" spans="2:108" x14ac:dyDescent="0.3">
      <c r="B11669"/>
      <c r="C11669"/>
      <c r="E11669"/>
      <c r="F11669"/>
      <c r="G11669"/>
      <c r="H11669"/>
      <c r="I11669"/>
      <c r="K11669"/>
      <c r="N11669"/>
      <c r="U11669"/>
      <c r="V11669"/>
      <c r="X11669"/>
      <c r="DD11669"/>
    </row>
    <row r="11670" spans="2:108" x14ac:dyDescent="0.3">
      <c r="B11670"/>
      <c r="C11670"/>
      <c r="E11670"/>
      <c r="F11670"/>
      <c r="G11670"/>
      <c r="H11670"/>
      <c r="I11670"/>
      <c r="K11670"/>
      <c r="N11670"/>
      <c r="U11670"/>
      <c r="V11670"/>
      <c r="X11670"/>
    </row>
    <row r="11671" spans="2:108" x14ac:dyDescent="0.3">
      <c r="B11671"/>
      <c r="C11671"/>
      <c r="E11671"/>
      <c r="F11671"/>
      <c r="G11671"/>
      <c r="H11671"/>
      <c r="I11671"/>
      <c r="K11671"/>
      <c r="N11671"/>
      <c r="U11671"/>
      <c r="V11671"/>
      <c r="X11671"/>
      <c r="Y11671"/>
      <c r="DD11671"/>
    </row>
    <row r="11672" spans="2:108" x14ac:dyDescent="0.3">
      <c r="B11672"/>
      <c r="C11672"/>
      <c r="E11672"/>
      <c r="F11672"/>
      <c r="G11672"/>
      <c r="H11672"/>
      <c r="I11672"/>
      <c r="K11672"/>
      <c r="N11672"/>
      <c r="U11672"/>
      <c r="V11672"/>
      <c r="X11672"/>
      <c r="DD11672"/>
    </row>
    <row r="11673" spans="2:108" x14ac:dyDescent="0.3">
      <c r="B11673"/>
      <c r="C11673"/>
      <c r="E11673"/>
      <c r="F11673"/>
      <c r="G11673"/>
      <c r="H11673"/>
      <c r="I11673"/>
      <c r="K11673"/>
      <c r="N11673"/>
      <c r="U11673"/>
      <c r="V11673"/>
      <c r="X11673"/>
    </row>
    <row r="11674" spans="2:108" x14ac:dyDescent="0.3">
      <c r="B11674"/>
      <c r="C11674"/>
      <c r="E11674"/>
      <c r="F11674"/>
      <c r="G11674"/>
      <c r="H11674"/>
      <c r="I11674"/>
      <c r="K11674"/>
      <c r="N11674"/>
      <c r="O11674"/>
      <c r="P11674"/>
      <c r="Q11674"/>
      <c r="U11674"/>
      <c r="V11674"/>
      <c r="X11674"/>
      <c r="Y11674"/>
      <c r="DD11674"/>
    </row>
    <row r="11675" spans="2:108" x14ac:dyDescent="0.3">
      <c r="B11675"/>
      <c r="C11675"/>
      <c r="E11675"/>
      <c r="F11675"/>
      <c r="G11675"/>
      <c r="H11675"/>
      <c r="I11675"/>
      <c r="K11675"/>
      <c r="N11675"/>
      <c r="U11675"/>
      <c r="V11675"/>
      <c r="X11675"/>
      <c r="Y11675"/>
      <c r="DD11675"/>
    </row>
    <row r="11676" spans="2:108" x14ac:dyDescent="0.3">
      <c r="B11676"/>
      <c r="C11676"/>
      <c r="E11676"/>
      <c r="F11676"/>
      <c r="G11676"/>
      <c r="H11676"/>
      <c r="I11676"/>
      <c r="K11676"/>
      <c r="N11676"/>
      <c r="U11676"/>
      <c r="V11676"/>
      <c r="X11676"/>
    </row>
    <row r="11677" spans="2:108" x14ac:dyDescent="0.3">
      <c r="B11677"/>
      <c r="C11677"/>
      <c r="E11677"/>
      <c r="F11677"/>
      <c r="G11677"/>
      <c r="H11677"/>
      <c r="I11677"/>
      <c r="K11677"/>
      <c r="N11677"/>
      <c r="U11677"/>
      <c r="V11677"/>
      <c r="X11677"/>
      <c r="DD11677"/>
    </row>
    <row r="11678" spans="2:108" x14ac:dyDescent="0.3">
      <c r="B11678"/>
      <c r="C11678"/>
      <c r="E11678"/>
      <c r="F11678"/>
      <c r="G11678"/>
      <c r="H11678"/>
      <c r="I11678"/>
      <c r="K11678"/>
      <c r="N11678"/>
      <c r="U11678"/>
      <c r="V11678"/>
      <c r="X11678"/>
      <c r="Y11678"/>
      <c r="DD11678"/>
    </row>
    <row r="11679" spans="2:108" x14ac:dyDescent="0.3">
      <c r="B11679"/>
      <c r="C11679"/>
      <c r="E11679"/>
      <c r="F11679"/>
      <c r="G11679"/>
      <c r="H11679"/>
      <c r="I11679"/>
      <c r="K11679"/>
      <c r="N11679"/>
      <c r="U11679"/>
      <c r="V11679"/>
      <c r="X11679"/>
    </row>
    <row r="11680" spans="2:108" x14ac:dyDescent="0.3">
      <c r="B11680"/>
      <c r="C11680"/>
      <c r="E11680"/>
      <c r="F11680"/>
      <c r="G11680"/>
      <c r="H11680"/>
      <c r="I11680"/>
      <c r="K11680"/>
      <c r="N11680"/>
      <c r="U11680"/>
      <c r="V11680"/>
      <c r="X11680"/>
      <c r="Y11680"/>
      <c r="DD11680"/>
    </row>
    <row r="11681" spans="2:108" x14ac:dyDescent="0.3">
      <c r="B11681"/>
      <c r="C11681"/>
      <c r="E11681"/>
      <c r="F11681"/>
      <c r="G11681"/>
      <c r="H11681"/>
      <c r="I11681"/>
      <c r="K11681"/>
      <c r="N11681"/>
      <c r="U11681"/>
      <c r="V11681"/>
      <c r="X11681"/>
      <c r="Y11681"/>
    </row>
    <row r="11682" spans="2:108" x14ac:dyDescent="0.3">
      <c r="B11682"/>
      <c r="C11682"/>
      <c r="E11682"/>
      <c r="F11682"/>
      <c r="G11682"/>
      <c r="H11682"/>
      <c r="I11682"/>
      <c r="K11682"/>
      <c r="N11682"/>
      <c r="U11682"/>
      <c r="V11682"/>
      <c r="X11682"/>
      <c r="Y11682"/>
    </row>
    <row r="11683" spans="2:108" x14ac:dyDescent="0.3">
      <c r="B11683"/>
      <c r="C11683"/>
      <c r="E11683"/>
      <c r="F11683"/>
      <c r="G11683"/>
      <c r="H11683"/>
      <c r="I11683"/>
      <c r="K11683"/>
      <c r="N11683"/>
      <c r="U11683"/>
      <c r="V11683"/>
      <c r="X11683"/>
    </row>
    <row r="11684" spans="2:108" x14ac:dyDescent="0.3">
      <c r="B11684"/>
      <c r="C11684"/>
      <c r="E11684"/>
      <c r="F11684"/>
      <c r="G11684"/>
      <c r="H11684"/>
      <c r="I11684"/>
      <c r="K11684"/>
      <c r="N11684"/>
      <c r="U11684"/>
      <c r="V11684"/>
      <c r="X11684"/>
    </row>
    <row r="11685" spans="2:108" x14ac:dyDescent="0.3">
      <c r="B11685"/>
      <c r="C11685"/>
      <c r="E11685"/>
      <c r="F11685"/>
      <c r="G11685"/>
      <c r="H11685"/>
      <c r="I11685"/>
      <c r="K11685"/>
      <c r="N11685"/>
      <c r="U11685"/>
      <c r="V11685"/>
      <c r="X11685"/>
      <c r="DD11685"/>
    </row>
    <row r="11686" spans="2:108" x14ac:dyDescent="0.3">
      <c r="B11686"/>
      <c r="C11686"/>
      <c r="E11686"/>
      <c r="F11686"/>
      <c r="G11686"/>
      <c r="H11686"/>
      <c r="I11686"/>
      <c r="K11686"/>
      <c r="N11686"/>
      <c r="U11686"/>
      <c r="V11686"/>
      <c r="X11686"/>
    </row>
    <row r="11687" spans="2:108" x14ac:dyDescent="0.3">
      <c r="B11687"/>
      <c r="C11687"/>
      <c r="E11687"/>
      <c r="F11687"/>
      <c r="G11687"/>
      <c r="H11687"/>
      <c r="I11687"/>
      <c r="K11687"/>
      <c r="N11687"/>
      <c r="O11687"/>
      <c r="P11687"/>
      <c r="U11687"/>
      <c r="V11687"/>
      <c r="X11687"/>
      <c r="DD11687"/>
    </row>
    <row r="11688" spans="2:108" x14ac:dyDescent="0.3">
      <c r="B11688"/>
      <c r="C11688"/>
      <c r="E11688"/>
      <c r="F11688"/>
      <c r="G11688"/>
      <c r="H11688"/>
      <c r="I11688"/>
      <c r="K11688"/>
      <c r="N11688"/>
      <c r="U11688"/>
      <c r="V11688"/>
      <c r="X11688"/>
      <c r="Y11688"/>
      <c r="DD11688"/>
    </row>
    <row r="11689" spans="2:108" x14ac:dyDescent="0.3">
      <c r="B11689"/>
      <c r="C11689"/>
      <c r="E11689"/>
      <c r="F11689"/>
      <c r="G11689"/>
      <c r="H11689"/>
      <c r="I11689"/>
      <c r="K11689"/>
      <c r="N11689"/>
      <c r="U11689"/>
      <c r="V11689"/>
      <c r="X11689"/>
      <c r="DD11689"/>
    </row>
    <row r="11690" spans="2:108" x14ac:dyDescent="0.3">
      <c r="B11690"/>
      <c r="C11690"/>
      <c r="E11690"/>
      <c r="F11690"/>
      <c r="G11690"/>
      <c r="H11690"/>
      <c r="I11690"/>
      <c r="K11690"/>
      <c r="N11690"/>
      <c r="U11690"/>
      <c r="V11690"/>
      <c r="X11690"/>
    </row>
    <row r="11691" spans="2:108" x14ac:dyDescent="0.3">
      <c r="B11691"/>
      <c r="C11691"/>
      <c r="E11691"/>
      <c r="F11691"/>
      <c r="G11691"/>
      <c r="H11691"/>
      <c r="I11691"/>
      <c r="K11691"/>
      <c r="N11691"/>
      <c r="U11691"/>
      <c r="V11691"/>
      <c r="X11691"/>
    </row>
    <row r="11692" spans="2:108" x14ac:dyDescent="0.3">
      <c r="B11692"/>
      <c r="C11692"/>
      <c r="E11692"/>
      <c r="F11692"/>
      <c r="G11692"/>
      <c r="H11692"/>
      <c r="I11692"/>
      <c r="K11692"/>
      <c r="N11692"/>
      <c r="U11692"/>
      <c r="V11692"/>
      <c r="X11692"/>
      <c r="Y11692"/>
    </row>
    <row r="11693" spans="2:108" x14ac:dyDescent="0.3">
      <c r="B11693"/>
      <c r="C11693"/>
      <c r="E11693"/>
      <c r="F11693"/>
      <c r="G11693"/>
      <c r="H11693"/>
      <c r="I11693"/>
      <c r="K11693"/>
      <c r="N11693"/>
      <c r="U11693"/>
      <c r="V11693"/>
      <c r="X11693"/>
      <c r="DD11693"/>
    </row>
    <row r="11694" spans="2:108" x14ac:dyDescent="0.3">
      <c r="B11694"/>
      <c r="C11694"/>
      <c r="E11694"/>
      <c r="F11694"/>
      <c r="G11694"/>
      <c r="H11694"/>
      <c r="I11694"/>
      <c r="K11694"/>
      <c r="N11694"/>
      <c r="O11694"/>
      <c r="P11694"/>
      <c r="U11694"/>
      <c r="V11694"/>
      <c r="X11694"/>
      <c r="DD11694"/>
    </row>
    <row r="11695" spans="2:108" x14ac:dyDescent="0.3">
      <c r="B11695"/>
      <c r="C11695"/>
      <c r="E11695"/>
      <c r="F11695"/>
      <c r="G11695"/>
      <c r="H11695"/>
      <c r="I11695"/>
      <c r="K11695"/>
      <c r="N11695"/>
      <c r="U11695"/>
      <c r="V11695"/>
      <c r="X11695"/>
      <c r="Y11695"/>
    </row>
    <row r="11696" spans="2:108" x14ac:dyDescent="0.3">
      <c r="B11696"/>
      <c r="C11696"/>
      <c r="E11696"/>
      <c r="F11696"/>
      <c r="G11696"/>
      <c r="H11696"/>
      <c r="I11696"/>
      <c r="K11696"/>
      <c r="N11696"/>
      <c r="U11696"/>
      <c r="V11696"/>
      <c r="X11696"/>
    </row>
    <row r="11697" spans="2:108" x14ac:dyDescent="0.3">
      <c r="B11697"/>
      <c r="C11697"/>
      <c r="E11697"/>
      <c r="F11697"/>
      <c r="G11697"/>
      <c r="H11697"/>
      <c r="I11697"/>
      <c r="K11697"/>
      <c r="N11697"/>
      <c r="O11697"/>
      <c r="P11697"/>
      <c r="U11697"/>
      <c r="V11697"/>
      <c r="X11697"/>
      <c r="Y11697"/>
      <c r="DD11697"/>
    </row>
    <row r="11698" spans="2:108" x14ac:dyDescent="0.3">
      <c r="B11698"/>
      <c r="C11698"/>
      <c r="E11698"/>
      <c r="F11698"/>
      <c r="G11698"/>
      <c r="H11698"/>
      <c r="I11698"/>
      <c r="K11698"/>
      <c r="N11698"/>
      <c r="U11698"/>
      <c r="V11698"/>
      <c r="X11698"/>
      <c r="Y11698"/>
      <c r="DD11698"/>
    </row>
    <row r="11699" spans="2:108" x14ac:dyDescent="0.3">
      <c r="B11699"/>
      <c r="C11699"/>
      <c r="E11699"/>
      <c r="F11699"/>
      <c r="G11699"/>
      <c r="H11699"/>
      <c r="I11699"/>
      <c r="K11699"/>
      <c r="N11699"/>
      <c r="U11699"/>
      <c r="V11699"/>
      <c r="X11699"/>
      <c r="Y11699"/>
    </row>
    <row r="11700" spans="2:108" x14ac:dyDescent="0.3">
      <c r="B11700"/>
      <c r="C11700"/>
      <c r="E11700"/>
      <c r="F11700"/>
      <c r="G11700"/>
      <c r="H11700"/>
      <c r="I11700"/>
      <c r="K11700"/>
      <c r="N11700"/>
      <c r="U11700"/>
      <c r="V11700"/>
      <c r="X11700"/>
      <c r="Y11700"/>
      <c r="DD11700"/>
    </row>
    <row r="11701" spans="2:108" x14ac:dyDescent="0.3">
      <c r="B11701"/>
      <c r="C11701"/>
      <c r="E11701"/>
      <c r="F11701"/>
      <c r="G11701"/>
      <c r="H11701"/>
      <c r="I11701"/>
      <c r="K11701"/>
      <c r="N11701"/>
      <c r="U11701"/>
      <c r="V11701"/>
      <c r="X11701"/>
      <c r="Y11701"/>
      <c r="DD11701"/>
    </row>
    <row r="11702" spans="2:108" x14ac:dyDescent="0.3">
      <c r="B11702"/>
      <c r="C11702"/>
      <c r="E11702"/>
      <c r="F11702"/>
      <c r="G11702"/>
      <c r="H11702"/>
      <c r="I11702"/>
      <c r="K11702"/>
      <c r="N11702"/>
      <c r="U11702"/>
      <c r="V11702"/>
      <c r="X11702"/>
      <c r="DD11702"/>
    </row>
    <row r="11703" spans="2:108" x14ac:dyDescent="0.3">
      <c r="B11703"/>
      <c r="C11703"/>
      <c r="E11703"/>
      <c r="F11703"/>
      <c r="G11703"/>
      <c r="H11703"/>
      <c r="I11703"/>
      <c r="K11703"/>
      <c r="N11703"/>
      <c r="U11703"/>
      <c r="V11703"/>
      <c r="X11703"/>
      <c r="Y11703"/>
    </row>
    <row r="11704" spans="2:108" x14ac:dyDescent="0.3">
      <c r="B11704"/>
      <c r="C11704"/>
      <c r="E11704"/>
      <c r="F11704"/>
      <c r="G11704"/>
      <c r="H11704"/>
      <c r="I11704"/>
      <c r="K11704"/>
      <c r="N11704"/>
      <c r="O11704"/>
      <c r="P11704"/>
      <c r="U11704"/>
      <c r="V11704"/>
      <c r="X11704"/>
      <c r="DD11704"/>
    </row>
    <row r="11705" spans="2:108" x14ac:dyDescent="0.3">
      <c r="B11705"/>
      <c r="C11705"/>
      <c r="E11705"/>
      <c r="F11705"/>
      <c r="G11705"/>
      <c r="H11705"/>
      <c r="I11705"/>
      <c r="K11705"/>
      <c r="N11705"/>
      <c r="U11705"/>
      <c r="V11705"/>
      <c r="X11705"/>
      <c r="Y11705"/>
      <c r="DD11705"/>
    </row>
    <row r="11706" spans="2:108" x14ac:dyDescent="0.3">
      <c r="B11706"/>
      <c r="C11706"/>
      <c r="E11706"/>
      <c r="F11706"/>
      <c r="G11706"/>
      <c r="H11706"/>
      <c r="I11706"/>
      <c r="K11706"/>
      <c r="N11706"/>
      <c r="O11706"/>
      <c r="P11706"/>
      <c r="U11706"/>
      <c r="V11706"/>
      <c r="X11706"/>
      <c r="DD11706"/>
    </row>
    <row r="11707" spans="2:108" x14ac:dyDescent="0.3">
      <c r="B11707"/>
      <c r="C11707"/>
      <c r="E11707"/>
      <c r="F11707"/>
      <c r="G11707"/>
      <c r="H11707"/>
      <c r="I11707"/>
      <c r="K11707"/>
      <c r="N11707"/>
      <c r="U11707"/>
      <c r="V11707"/>
      <c r="X11707"/>
      <c r="Y11707"/>
      <c r="DD11707"/>
    </row>
    <row r="11708" spans="2:108" x14ac:dyDescent="0.3">
      <c r="B11708"/>
      <c r="C11708"/>
      <c r="E11708"/>
      <c r="F11708"/>
      <c r="G11708"/>
      <c r="H11708"/>
      <c r="I11708"/>
      <c r="K11708"/>
      <c r="N11708"/>
      <c r="U11708"/>
      <c r="V11708"/>
      <c r="X11708"/>
      <c r="DD11708"/>
    </row>
    <row r="11709" spans="2:108" x14ac:dyDescent="0.3">
      <c r="B11709"/>
      <c r="C11709"/>
      <c r="E11709"/>
      <c r="F11709"/>
      <c r="G11709"/>
      <c r="H11709"/>
      <c r="I11709"/>
      <c r="K11709"/>
      <c r="N11709"/>
      <c r="O11709"/>
      <c r="P11709"/>
      <c r="U11709"/>
      <c r="V11709"/>
      <c r="X11709"/>
      <c r="DD11709"/>
    </row>
    <row r="11710" spans="2:108" x14ac:dyDescent="0.3">
      <c r="B11710"/>
      <c r="C11710"/>
      <c r="E11710"/>
      <c r="F11710"/>
      <c r="G11710"/>
      <c r="H11710"/>
      <c r="I11710"/>
      <c r="K11710"/>
      <c r="N11710"/>
      <c r="O11710"/>
      <c r="P11710"/>
      <c r="U11710"/>
      <c r="V11710"/>
      <c r="X11710"/>
      <c r="DD11710"/>
    </row>
    <row r="11711" spans="2:108" x14ac:dyDescent="0.3">
      <c r="B11711"/>
      <c r="C11711"/>
      <c r="E11711"/>
      <c r="F11711"/>
      <c r="G11711"/>
      <c r="H11711"/>
      <c r="I11711"/>
      <c r="K11711"/>
      <c r="N11711"/>
      <c r="O11711"/>
      <c r="P11711"/>
      <c r="U11711"/>
      <c r="V11711"/>
      <c r="X11711"/>
      <c r="DD11711"/>
    </row>
    <row r="11712" spans="2:108" x14ac:dyDescent="0.3">
      <c r="B11712"/>
      <c r="C11712"/>
      <c r="E11712"/>
      <c r="F11712"/>
      <c r="G11712"/>
      <c r="H11712"/>
      <c r="I11712"/>
      <c r="K11712"/>
      <c r="N11712"/>
      <c r="U11712"/>
      <c r="V11712"/>
      <c r="X11712"/>
      <c r="DD11712"/>
    </row>
    <row r="11713" spans="2:108" x14ac:dyDescent="0.3">
      <c r="B11713"/>
      <c r="C11713"/>
      <c r="E11713"/>
      <c r="F11713"/>
      <c r="G11713"/>
      <c r="H11713"/>
      <c r="I11713"/>
      <c r="K11713"/>
      <c r="N11713"/>
      <c r="O11713"/>
      <c r="P11713"/>
      <c r="U11713"/>
      <c r="V11713"/>
      <c r="X11713"/>
      <c r="DD11713"/>
    </row>
    <row r="11714" spans="2:108" x14ac:dyDescent="0.3">
      <c r="B11714"/>
      <c r="C11714"/>
      <c r="E11714"/>
      <c r="F11714"/>
      <c r="G11714"/>
      <c r="H11714"/>
      <c r="I11714"/>
      <c r="K11714"/>
      <c r="N11714"/>
      <c r="O11714"/>
      <c r="P11714"/>
      <c r="U11714"/>
      <c r="V11714"/>
      <c r="X11714"/>
      <c r="DD11714"/>
    </row>
    <row r="11715" spans="2:108" x14ac:dyDescent="0.3">
      <c r="B11715"/>
      <c r="C11715"/>
      <c r="E11715"/>
      <c r="F11715"/>
      <c r="G11715"/>
      <c r="H11715"/>
      <c r="I11715"/>
      <c r="K11715"/>
      <c r="N11715"/>
      <c r="U11715"/>
      <c r="V11715"/>
      <c r="X11715"/>
      <c r="Y11715"/>
      <c r="DD11715"/>
    </row>
    <row r="11716" spans="2:108" x14ac:dyDescent="0.3">
      <c r="B11716"/>
      <c r="C11716"/>
      <c r="E11716"/>
      <c r="F11716"/>
      <c r="G11716"/>
      <c r="H11716"/>
      <c r="I11716"/>
      <c r="K11716"/>
      <c r="N11716"/>
      <c r="U11716"/>
      <c r="V11716"/>
      <c r="X11716"/>
    </row>
    <row r="11717" spans="2:108" x14ac:dyDescent="0.3">
      <c r="B11717"/>
      <c r="C11717"/>
      <c r="E11717"/>
      <c r="F11717"/>
      <c r="G11717"/>
      <c r="H11717"/>
      <c r="I11717"/>
      <c r="K11717"/>
      <c r="N11717"/>
      <c r="U11717"/>
      <c r="V11717"/>
      <c r="X11717"/>
    </row>
    <row r="11718" spans="2:108" x14ac:dyDescent="0.3">
      <c r="B11718"/>
      <c r="C11718"/>
      <c r="E11718"/>
      <c r="F11718"/>
      <c r="G11718"/>
      <c r="H11718"/>
      <c r="I11718"/>
      <c r="K11718"/>
      <c r="N11718"/>
      <c r="O11718"/>
      <c r="P11718"/>
      <c r="U11718"/>
      <c r="V11718"/>
      <c r="X11718"/>
      <c r="DD11718"/>
    </row>
    <row r="11719" spans="2:108" x14ac:dyDescent="0.3">
      <c r="B11719"/>
      <c r="C11719"/>
      <c r="E11719"/>
      <c r="F11719"/>
      <c r="G11719"/>
      <c r="H11719"/>
      <c r="I11719"/>
      <c r="K11719"/>
      <c r="N11719"/>
      <c r="U11719"/>
      <c r="V11719"/>
      <c r="X11719"/>
    </row>
    <row r="11720" spans="2:108" x14ac:dyDescent="0.3">
      <c r="B11720"/>
      <c r="C11720"/>
      <c r="E11720"/>
      <c r="F11720"/>
      <c r="G11720"/>
      <c r="H11720"/>
      <c r="I11720"/>
      <c r="K11720"/>
      <c r="N11720"/>
      <c r="U11720"/>
      <c r="V11720"/>
      <c r="X11720"/>
    </row>
    <row r="11721" spans="2:108" x14ac:dyDescent="0.3">
      <c r="B11721"/>
      <c r="C11721"/>
      <c r="E11721"/>
      <c r="F11721"/>
      <c r="G11721"/>
      <c r="H11721"/>
      <c r="I11721"/>
      <c r="K11721"/>
      <c r="N11721"/>
      <c r="U11721"/>
      <c r="V11721"/>
      <c r="X11721"/>
      <c r="Y11721"/>
    </row>
    <row r="11722" spans="2:108" x14ac:dyDescent="0.3">
      <c r="B11722"/>
      <c r="C11722"/>
      <c r="E11722"/>
      <c r="F11722"/>
      <c r="G11722"/>
      <c r="H11722"/>
      <c r="I11722"/>
      <c r="K11722"/>
      <c r="N11722"/>
      <c r="U11722"/>
      <c r="V11722"/>
      <c r="X11722"/>
      <c r="Y11722"/>
    </row>
    <row r="11723" spans="2:108" x14ac:dyDescent="0.3">
      <c r="B11723"/>
      <c r="C11723"/>
      <c r="E11723"/>
      <c r="F11723"/>
      <c r="G11723"/>
      <c r="H11723"/>
      <c r="I11723"/>
      <c r="K11723"/>
      <c r="N11723"/>
      <c r="U11723"/>
      <c r="V11723"/>
      <c r="X11723"/>
      <c r="AI11723"/>
      <c r="DD11723"/>
    </row>
    <row r="11724" spans="2:108" x14ac:dyDescent="0.3">
      <c r="B11724"/>
      <c r="C11724"/>
      <c r="E11724"/>
      <c r="F11724"/>
      <c r="G11724"/>
      <c r="H11724"/>
      <c r="I11724"/>
      <c r="K11724"/>
      <c r="N11724"/>
      <c r="U11724"/>
      <c r="V11724"/>
      <c r="X11724"/>
      <c r="DD11724"/>
    </row>
    <row r="11725" spans="2:108" x14ac:dyDescent="0.3">
      <c r="B11725"/>
      <c r="C11725"/>
      <c r="E11725"/>
      <c r="F11725"/>
      <c r="G11725"/>
      <c r="H11725"/>
      <c r="I11725"/>
      <c r="K11725"/>
      <c r="N11725"/>
      <c r="U11725"/>
      <c r="V11725"/>
      <c r="X11725"/>
    </row>
    <row r="11726" spans="2:108" x14ac:dyDescent="0.3">
      <c r="B11726"/>
      <c r="C11726"/>
      <c r="E11726"/>
      <c r="F11726"/>
      <c r="G11726"/>
      <c r="H11726"/>
      <c r="I11726"/>
      <c r="K11726"/>
      <c r="N11726"/>
      <c r="O11726"/>
      <c r="P11726"/>
      <c r="U11726"/>
      <c r="V11726"/>
      <c r="X11726"/>
      <c r="Y11726"/>
      <c r="DD11726"/>
    </row>
    <row r="11727" spans="2:108" x14ac:dyDescent="0.3">
      <c r="B11727"/>
      <c r="C11727"/>
      <c r="E11727"/>
      <c r="F11727"/>
      <c r="G11727"/>
      <c r="H11727"/>
      <c r="I11727"/>
      <c r="K11727"/>
      <c r="N11727"/>
      <c r="U11727"/>
      <c r="V11727"/>
      <c r="X11727"/>
      <c r="Y11727"/>
    </row>
    <row r="11728" spans="2:108" x14ac:dyDescent="0.3">
      <c r="B11728"/>
      <c r="C11728"/>
      <c r="E11728"/>
      <c r="F11728"/>
      <c r="G11728"/>
      <c r="H11728"/>
      <c r="I11728"/>
      <c r="K11728"/>
      <c r="N11728"/>
      <c r="O11728"/>
      <c r="P11728"/>
      <c r="U11728"/>
      <c r="V11728"/>
      <c r="X11728"/>
      <c r="Y11728"/>
      <c r="DD11728"/>
    </row>
    <row r="11729" spans="2:108" x14ac:dyDescent="0.3">
      <c r="B11729"/>
      <c r="C11729"/>
      <c r="E11729"/>
      <c r="F11729"/>
      <c r="G11729"/>
      <c r="H11729"/>
      <c r="I11729"/>
      <c r="K11729"/>
      <c r="N11729"/>
      <c r="U11729"/>
      <c r="V11729"/>
      <c r="X11729"/>
    </row>
    <row r="11730" spans="2:108" x14ac:dyDescent="0.3">
      <c r="B11730"/>
      <c r="C11730"/>
      <c r="E11730"/>
      <c r="F11730"/>
      <c r="G11730"/>
      <c r="H11730"/>
      <c r="I11730"/>
      <c r="K11730"/>
      <c r="N11730"/>
      <c r="U11730"/>
      <c r="V11730"/>
      <c r="X11730"/>
      <c r="DD11730"/>
    </row>
    <row r="11731" spans="2:108" x14ac:dyDescent="0.3">
      <c r="B11731"/>
      <c r="C11731"/>
      <c r="E11731"/>
      <c r="F11731"/>
      <c r="G11731"/>
      <c r="H11731"/>
      <c r="I11731"/>
      <c r="K11731"/>
      <c r="N11731"/>
      <c r="U11731"/>
      <c r="V11731"/>
      <c r="X11731"/>
      <c r="Y11731"/>
      <c r="DD11731"/>
    </row>
    <row r="11732" spans="2:108" x14ac:dyDescent="0.3">
      <c r="B11732"/>
      <c r="C11732"/>
      <c r="E11732"/>
      <c r="F11732"/>
      <c r="G11732"/>
      <c r="H11732"/>
      <c r="I11732"/>
      <c r="K11732"/>
      <c r="N11732"/>
      <c r="O11732"/>
      <c r="P11732"/>
      <c r="U11732"/>
      <c r="V11732"/>
      <c r="X11732"/>
      <c r="DD11732"/>
    </row>
    <row r="11733" spans="2:108" x14ac:dyDescent="0.3">
      <c r="B11733"/>
      <c r="C11733"/>
      <c r="E11733"/>
      <c r="F11733"/>
      <c r="G11733"/>
      <c r="H11733"/>
      <c r="I11733"/>
      <c r="K11733"/>
      <c r="N11733"/>
      <c r="O11733"/>
      <c r="P11733"/>
      <c r="U11733"/>
      <c r="V11733"/>
      <c r="X11733"/>
      <c r="DD11733"/>
    </row>
    <row r="11734" spans="2:108" x14ac:dyDescent="0.3">
      <c r="B11734"/>
      <c r="C11734"/>
      <c r="E11734"/>
      <c r="F11734"/>
      <c r="G11734"/>
      <c r="H11734"/>
      <c r="I11734"/>
      <c r="K11734"/>
      <c r="N11734"/>
      <c r="U11734"/>
      <c r="V11734"/>
      <c r="X11734"/>
    </row>
    <row r="11735" spans="2:108" x14ac:dyDescent="0.3">
      <c r="B11735"/>
      <c r="C11735"/>
      <c r="E11735"/>
      <c r="F11735"/>
      <c r="G11735"/>
      <c r="H11735"/>
      <c r="I11735"/>
      <c r="K11735"/>
      <c r="N11735"/>
      <c r="O11735"/>
      <c r="P11735"/>
      <c r="U11735"/>
      <c r="V11735"/>
      <c r="X11735"/>
      <c r="DD11735"/>
    </row>
    <row r="11736" spans="2:108" x14ac:dyDescent="0.3">
      <c r="B11736"/>
      <c r="C11736"/>
      <c r="E11736"/>
      <c r="F11736"/>
      <c r="G11736"/>
      <c r="H11736"/>
      <c r="I11736"/>
      <c r="K11736"/>
      <c r="N11736"/>
      <c r="O11736"/>
      <c r="P11736"/>
      <c r="U11736"/>
      <c r="V11736"/>
      <c r="X11736"/>
      <c r="DD11736"/>
    </row>
    <row r="11737" spans="2:108" x14ac:dyDescent="0.3">
      <c r="B11737"/>
      <c r="C11737"/>
      <c r="E11737"/>
      <c r="F11737"/>
      <c r="G11737"/>
      <c r="H11737"/>
      <c r="I11737"/>
      <c r="K11737"/>
      <c r="N11737"/>
      <c r="O11737"/>
      <c r="P11737"/>
      <c r="U11737"/>
      <c r="V11737"/>
      <c r="X11737"/>
      <c r="Y11737"/>
      <c r="DD11737"/>
    </row>
    <row r="11738" spans="2:108" x14ac:dyDescent="0.3">
      <c r="B11738"/>
      <c r="C11738"/>
      <c r="E11738"/>
      <c r="F11738"/>
      <c r="G11738"/>
      <c r="H11738"/>
      <c r="I11738"/>
      <c r="K11738"/>
      <c r="N11738"/>
      <c r="U11738"/>
      <c r="V11738"/>
      <c r="X11738"/>
    </row>
    <row r="11739" spans="2:108" x14ac:dyDescent="0.3">
      <c r="B11739"/>
      <c r="C11739"/>
      <c r="E11739"/>
      <c r="F11739"/>
      <c r="G11739"/>
      <c r="H11739"/>
      <c r="I11739"/>
      <c r="K11739"/>
      <c r="N11739"/>
      <c r="U11739"/>
      <c r="V11739"/>
      <c r="X11739"/>
    </row>
    <row r="11740" spans="2:108" x14ac:dyDescent="0.3">
      <c r="B11740"/>
      <c r="C11740"/>
      <c r="E11740"/>
      <c r="F11740"/>
      <c r="G11740"/>
      <c r="H11740"/>
      <c r="I11740"/>
      <c r="K11740"/>
      <c r="N11740"/>
      <c r="U11740"/>
      <c r="V11740"/>
      <c r="X11740"/>
    </row>
    <row r="11741" spans="2:108" x14ac:dyDescent="0.3">
      <c r="B11741"/>
      <c r="C11741"/>
      <c r="E11741"/>
      <c r="F11741"/>
      <c r="G11741"/>
      <c r="H11741"/>
      <c r="I11741"/>
      <c r="K11741"/>
      <c r="N11741"/>
      <c r="U11741"/>
      <c r="V11741"/>
      <c r="X11741"/>
    </row>
    <row r="11742" spans="2:108" x14ac:dyDescent="0.3">
      <c r="B11742"/>
      <c r="C11742"/>
      <c r="E11742"/>
      <c r="F11742"/>
      <c r="G11742"/>
      <c r="H11742"/>
      <c r="I11742"/>
      <c r="K11742"/>
      <c r="N11742"/>
      <c r="U11742"/>
      <c r="V11742"/>
      <c r="X11742"/>
      <c r="AI11742"/>
      <c r="DD11742"/>
    </row>
    <row r="11743" spans="2:108" x14ac:dyDescent="0.3">
      <c r="B11743"/>
      <c r="C11743"/>
      <c r="E11743"/>
      <c r="F11743"/>
      <c r="G11743"/>
      <c r="H11743"/>
      <c r="I11743"/>
      <c r="K11743"/>
      <c r="N11743"/>
      <c r="U11743"/>
      <c r="V11743"/>
      <c r="X11743"/>
      <c r="Y11743"/>
      <c r="DD11743"/>
    </row>
    <row r="11744" spans="2:108" x14ac:dyDescent="0.3">
      <c r="B11744"/>
      <c r="C11744"/>
      <c r="E11744"/>
      <c r="F11744"/>
      <c r="G11744"/>
      <c r="H11744"/>
      <c r="I11744"/>
      <c r="K11744"/>
      <c r="N11744"/>
      <c r="U11744"/>
      <c r="V11744"/>
      <c r="X11744"/>
      <c r="Y11744"/>
    </row>
    <row r="11745" spans="2:108" x14ac:dyDescent="0.3">
      <c r="B11745"/>
      <c r="C11745"/>
      <c r="E11745"/>
      <c r="F11745"/>
      <c r="G11745"/>
      <c r="H11745"/>
      <c r="I11745"/>
      <c r="K11745"/>
      <c r="N11745"/>
      <c r="U11745"/>
      <c r="V11745"/>
      <c r="X11745"/>
      <c r="Y11745"/>
      <c r="DD11745"/>
    </row>
    <row r="11746" spans="2:108" x14ac:dyDescent="0.3">
      <c r="B11746"/>
      <c r="C11746"/>
      <c r="E11746"/>
      <c r="F11746"/>
      <c r="G11746"/>
      <c r="H11746"/>
      <c r="I11746"/>
      <c r="K11746"/>
      <c r="N11746"/>
      <c r="U11746"/>
      <c r="V11746"/>
      <c r="X11746"/>
      <c r="Y11746"/>
      <c r="DD11746"/>
    </row>
    <row r="11747" spans="2:108" x14ac:dyDescent="0.3">
      <c r="B11747"/>
      <c r="C11747"/>
      <c r="E11747"/>
      <c r="F11747"/>
      <c r="G11747"/>
      <c r="H11747"/>
      <c r="I11747"/>
      <c r="K11747"/>
      <c r="N11747"/>
      <c r="U11747"/>
      <c r="V11747"/>
      <c r="X11747"/>
      <c r="DD11747"/>
    </row>
    <row r="11748" spans="2:108" x14ac:dyDescent="0.3">
      <c r="B11748"/>
      <c r="C11748"/>
      <c r="E11748"/>
      <c r="F11748"/>
      <c r="G11748"/>
      <c r="H11748"/>
      <c r="I11748"/>
      <c r="K11748"/>
      <c r="N11748"/>
      <c r="U11748"/>
      <c r="V11748"/>
      <c r="X11748"/>
      <c r="DD11748"/>
    </row>
    <row r="11749" spans="2:108" x14ac:dyDescent="0.3">
      <c r="B11749"/>
      <c r="C11749"/>
      <c r="E11749"/>
      <c r="F11749"/>
      <c r="G11749"/>
      <c r="H11749"/>
      <c r="I11749"/>
      <c r="K11749"/>
      <c r="N11749"/>
      <c r="U11749"/>
      <c r="V11749"/>
      <c r="X11749"/>
      <c r="DD11749"/>
    </row>
    <row r="11750" spans="2:108" x14ac:dyDescent="0.3">
      <c r="B11750"/>
      <c r="C11750"/>
      <c r="E11750"/>
      <c r="F11750"/>
      <c r="G11750"/>
      <c r="H11750"/>
      <c r="I11750"/>
      <c r="K11750"/>
      <c r="N11750"/>
      <c r="U11750"/>
      <c r="V11750"/>
      <c r="X11750"/>
    </row>
    <row r="11751" spans="2:108" x14ac:dyDescent="0.3">
      <c r="B11751"/>
      <c r="C11751"/>
      <c r="E11751"/>
      <c r="F11751"/>
      <c r="G11751"/>
      <c r="H11751"/>
      <c r="I11751"/>
      <c r="K11751"/>
      <c r="N11751"/>
      <c r="U11751"/>
      <c r="V11751"/>
      <c r="X11751"/>
      <c r="DD11751"/>
    </row>
    <row r="11752" spans="2:108" x14ac:dyDescent="0.3">
      <c r="B11752"/>
      <c r="C11752"/>
      <c r="E11752"/>
      <c r="F11752"/>
      <c r="G11752"/>
      <c r="H11752"/>
      <c r="I11752"/>
      <c r="K11752"/>
      <c r="N11752"/>
      <c r="U11752"/>
      <c r="V11752"/>
      <c r="X11752"/>
      <c r="Y11752"/>
      <c r="DD11752"/>
    </row>
    <row r="11753" spans="2:108" x14ac:dyDescent="0.3">
      <c r="B11753"/>
      <c r="C11753"/>
      <c r="E11753"/>
      <c r="F11753"/>
      <c r="G11753"/>
      <c r="H11753"/>
      <c r="I11753"/>
      <c r="K11753"/>
      <c r="N11753"/>
      <c r="U11753"/>
      <c r="V11753"/>
      <c r="X11753"/>
      <c r="DD11753"/>
    </row>
    <row r="11754" spans="2:108" x14ac:dyDescent="0.3">
      <c r="B11754"/>
      <c r="C11754"/>
      <c r="E11754"/>
      <c r="F11754"/>
      <c r="G11754"/>
      <c r="H11754"/>
      <c r="I11754"/>
      <c r="K11754"/>
      <c r="N11754"/>
      <c r="U11754"/>
      <c r="V11754"/>
      <c r="X11754"/>
    </row>
    <row r="11755" spans="2:108" x14ac:dyDescent="0.3">
      <c r="B11755"/>
      <c r="C11755"/>
      <c r="E11755"/>
      <c r="F11755"/>
      <c r="G11755"/>
      <c r="H11755"/>
      <c r="I11755"/>
      <c r="K11755"/>
      <c r="N11755"/>
      <c r="U11755"/>
      <c r="V11755"/>
      <c r="X11755"/>
    </row>
    <row r="11756" spans="2:108" x14ac:dyDescent="0.3">
      <c r="B11756"/>
      <c r="C11756"/>
      <c r="E11756"/>
      <c r="F11756"/>
      <c r="G11756"/>
      <c r="H11756"/>
      <c r="I11756"/>
      <c r="K11756"/>
      <c r="N11756"/>
      <c r="O11756"/>
      <c r="P11756"/>
      <c r="U11756"/>
      <c r="V11756"/>
      <c r="X11756"/>
      <c r="DD11756"/>
    </row>
    <row r="11757" spans="2:108" x14ac:dyDescent="0.3">
      <c r="B11757"/>
      <c r="C11757"/>
      <c r="E11757"/>
      <c r="F11757"/>
      <c r="G11757"/>
      <c r="H11757"/>
      <c r="I11757"/>
      <c r="K11757"/>
      <c r="N11757"/>
      <c r="U11757"/>
      <c r="V11757"/>
      <c r="X11757"/>
      <c r="DD11757"/>
    </row>
    <row r="11758" spans="2:108" x14ac:dyDescent="0.3">
      <c r="B11758"/>
      <c r="C11758"/>
      <c r="E11758"/>
      <c r="F11758"/>
      <c r="G11758"/>
      <c r="H11758"/>
      <c r="I11758"/>
      <c r="K11758"/>
      <c r="N11758"/>
      <c r="U11758"/>
      <c r="V11758"/>
      <c r="X11758"/>
    </row>
    <row r="11759" spans="2:108" x14ac:dyDescent="0.3">
      <c r="B11759"/>
      <c r="C11759"/>
      <c r="E11759"/>
      <c r="F11759"/>
      <c r="G11759"/>
      <c r="H11759"/>
      <c r="I11759"/>
      <c r="K11759"/>
      <c r="N11759"/>
      <c r="U11759"/>
      <c r="V11759"/>
      <c r="X11759"/>
    </row>
    <row r="11760" spans="2:108" x14ac:dyDescent="0.3">
      <c r="B11760"/>
      <c r="C11760"/>
      <c r="E11760"/>
      <c r="F11760"/>
      <c r="G11760"/>
      <c r="H11760"/>
      <c r="I11760"/>
      <c r="K11760"/>
      <c r="N11760"/>
      <c r="U11760"/>
      <c r="V11760"/>
      <c r="X11760"/>
      <c r="DD11760"/>
    </row>
    <row r="11761" spans="2:108" x14ac:dyDescent="0.3">
      <c r="B11761"/>
      <c r="C11761"/>
      <c r="E11761"/>
      <c r="F11761"/>
      <c r="G11761"/>
      <c r="H11761"/>
      <c r="I11761"/>
      <c r="K11761"/>
      <c r="N11761"/>
      <c r="U11761"/>
      <c r="V11761"/>
      <c r="X11761"/>
      <c r="DD11761"/>
    </row>
    <row r="11762" spans="2:108" x14ac:dyDescent="0.3">
      <c r="B11762"/>
      <c r="C11762"/>
      <c r="E11762"/>
      <c r="F11762"/>
      <c r="G11762"/>
      <c r="H11762"/>
      <c r="I11762"/>
      <c r="K11762"/>
      <c r="N11762"/>
      <c r="U11762"/>
      <c r="V11762"/>
      <c r="X11762"/>
      <c r="Y11762"/>
    </row>
    <row r="11763" spans="2:108" x14ac:dyDescent="0.3">
      <c r="B11763"/>
      <c r="C11763"/>
      <c r="E11763"/>
      <c r="F11763"/>
      <c r="G11763"/>
      <c r="H11763"/>
      <c r="I11763"/>
      <c r="K11763"/>
      <c r="N11763"/>
      <c r="U11763"/>
      <c r="V11763"/>
      <c r="X11763"/>
    </row>
    <row r="11764" spans="2:108" x14ac:dyDescent="0.3">
      <c r="B11764"/>
      <c r="C11764"/>
      <c r="E11764"/>
      <c r="F11764"/>
      <c r="G11764"/>
      <c r="H11764"/>
      <c r="I11764"/>
      <c r="K11764"/>
      <c r="N11764"/>
      <c r="U11764"/>
      <c r="V11764"/>
      <c r="X11764"/>
      <c r="DD11764"/>
    </row>
    <row r="11765" spans="2:108" x14ac:dyDescent="0.3">
      <c r="B11765"/>
      <c r="C11765"/>
      <c r="E11765"/>
      <c r="F11765"/>
      <c r="G11765"/>
      <c r="H11765"/>
      <c r="I11765"/>
      <c r="K11765"/>
      <c r="N11765"/>
      <c r="U11765"/>
      <c r="V11765"/>
      <c r="X11765"/>
    </row>
    <row r="11766" spans="2:108" x14ac:dyDescent="0.3">
      <c r="B11766"/>
      <c r="C11766"/>
      <c r="E11766"/>
      <c r="F11766"/>
      <c r="G11766"/>
      <c r="H11766"/>
      <c r="I11766"/>
      <c r="K11766"/>
      <c r="N11766"/>
      <c r="O11766"/>
      <c r="P11766"/>
      <c r="U11766"/>
      <c r="V11766"/>
      <c r="X11766"/>
      <c r="DD11766"/>
    </row>
    <row r="11767" spans="2:108" x14ac:dyDescent="0.3">
      <c r="B11767"/>
      <c r="C11767"/>
      <c r="E11767"/>
      <c r="F11767"/>
      <c r="G11767"/>
      <c r="H11767"/>
      <c r="I11767"/>
      <c r="K11767"/>
      <c r="N11767"/>
      <c r="U11767"/>
      <c r="V11767"/>
      <c r="X11767"/>
    </row>
    <row r="11768" spans="2:108" x14ac:dyDescent="0.3">
      <c r="B11768"/>
      <c r="C11768"/>
      <c r="E11768"/>
      <c r="F11768"/>
      <c r="G11768"/>
      <c r="H11768"/>
      <c r="I11768"/>
      <c r="K11768"/>
      <c r="N11768"/>
      <c r="U11768"/>
      <c r="V11768"/>
      <c r="X11768"/>
    </row>
    <row r="11769" spans="2:108" x14ac:dyDescent="0.3">
      <c r="B11769"/>
      <c r="C11769"/>
      <c r="E11769"/>
      <c r="F11769"/>
      <c r="G11769"/>
      <c r="H11769"/>
      <c r="I11769"/>
      <c r="K11769"/>
      <c r="N11769"/>
      <c r="U11769"/>
      <c r="V11769"/>
      <c r="X11769"/>
      <c r="DD11769"/>
    </row>
    <row r="11770" spans="2:108" x14ac:dyDescent="0.3">
      <c r="B11770"/>
      <c r="C11770"/>
      <c r="E11770"/>
      <c r="F11770"/>
      <c r="G11770"/>
      <c r="H11770"/>
      <c r="I11770"/>
      <c r="K11770"/>
      <c r="N11770"/>
      <c r="U11770"/>
      <c r="V11770"/>
      <c r="X11770"/>
      <c r="DD11770"/>
    </row>
    <row r="11771" spans="2:108" x14ac:dyDescent="0.3">
      <c r="B11771"/>
      <c r="C11771"/>
      <c r="E11771"/>
      <c r="F11771"/>
      <c r="G11771"/>
      <c r="H11771"/>
      <c r="I11771"/>
      <c r="K11771"/>
      <c r="N11771"/>
      <c r="U11771"/>
      <c r="V11771"/>
      <c r="X11771"/>
    </row>
    <row r="11772" spans="2:108" x14ac:dyDescent="0.3">
      <c r="B11772"/>
      <c r="C11772"/>
      <c r="E11772"/>
      <c r="F11772"/>
      <c r="G11772"/>
      <c r="H11772"/>
      <c r="I11772"/>
      <c r="K11772"/>
      <c r="N11772"/>
      <c r="U11772"/>
      <c r="V11772"/>
      <c r="X11772"/>
      <c r="DD11772"/>
    </row>
    <row r="11773" spans="2:108" x14ac:dyDescent="0.3">
      <c r="B11773"/>
      <c r="C11773"/>
      <c r="E11773"/>
      <c r="F11773"/>
      <c r="G11773"/>
      <c r="H11773"/>
      <c r="I11773"/>
      <c r="K11773"/>
      <c r="N11773"/>
      <c r="O11773"/>
      <c r="P11773"/>
      <c r="U11773"/>
      <c r="V11773"/>
      <c r="X11773"/>
      <c r="DD11773"/>
    </row>
    <row r="11774" spans="2:108" x14ac:dyDescent="0.3">
      <c r="B11774"/>
      <c r="C11774"/>
      <c r="E11774"/>
      <c r="F11774"/>
      <c r="G11774"/>
      <c r="H11774"/>
      <c r="I11774"/>
      <c r="K11774"/>
      <c r="N11774"/>
      <c r="U11774"/>
      <c r="V11774"/>
      <c r="X11774"/>
    </row>
    <row r="11775" spans="2:108" x14ac:dyDescent="0.3">
      <c r="B11775"/>
      <c r="C11775"/>
      <c r="E11775"/>
      <c r="F11775"/>
      <c r="G11775"/>
      <c r="H11775"/>
      <c r="I11775"/>
      <c r="K11775"/>
      <c r="N11775"/>
      <c r="O11775"/>
      <c r="P11775"/>
      <c r="U11775"/>
      <c r="V11775"/>
      <c r="X11775"/>
      <c r="DD11775"/>
    </row>
    <row r="11776" spans="2:108" x14ac:dyDescent="0.3">
      <c r="B11776"/>
      <c r="C11776"/>
      <c r="E11776"/>
      <c r="F11776"/>
      <c r="G11776"/>
      <c r="H11776"/>
      <c r="I11776"/>
      <c r="K11776"/>
      <c r="N11776"/>
      <c r="U11776"/>
      <c r="V11776"/>
      <c r="X11776"/>
    </row>
    <row r="11777" spans="2:108" x14ac:dyDescent="0.3">
      <c r="B11777"/>
      <c r="C11777"/>
      <c r="E11777"/>
      <c r="F11777"/>
      <c r="G11777"/>
      <c r="H11777"/>
      <c r="I11777"/>
      <c r="K11777"/>
      <c r="N11777"/>
      <c r="U11777"/>
      <c r="V11777"/>
      <c r="X11777"/>
      <c r="DD11777"/>
    </row>
    <row r="11778" spans="2:108" x14ac:dyDescent="0.3">
      <c r="B11778"/>
      <c r="C11778"/>
      <c r="E11778"/>
      <c r="F11778"/>
      <c r="G11778"/>
      <c r="H11778"/>
      <c r="I11778"/>
      <c r="K11778"/>
      <c r="N11778"/>
      <c r="O11778"/>
      <c r="P11778"/>
      <c r="U11778"/>
      <c r="V11778"/>
      <c r="X11778"/>
      <c r="DD11778"/>
    </row>
    <row r="11779" spans="2:108" x14ac:dyDescent="0.3">
      <c r="B11779"/>
      <c r="C11779"/>
      <c r="E11779"/>
      <c r="F11779"/>
      <c r="G11779"/>
      <c r="H11779"/>
      <c r="I11779"/>
      <c r="K11779"/>
      <c r="N11779"/>
      <c r="U11779"/>
      <c r="V11779"/>
      <c r="X11779"/>
      <c r="DD11779"/>
    </row>
    <row r="11780" spans="2:108" x14ac:dyDescent="0.3">
      <c r="B11780"/>
      <c r="C11780"/>
      <c r="E11780"/>
      <c r="F11780"/>
      <c r="G11780"/>
      <c r="H11780"/>
      <c r="I11780"/>
      <c r="K11780"/>
      <c r="N11780"/>
      <c r="O11780"/>
      <c r="P11780"/>
      <c r="U11780"/>
      <c r="V11780"/>
      <c r="X11780"/>
      <c r="DD11780"/>
    </row>
    <row r="11781" spans="2:108" x14ac:dyDescent="0.3">
      <c r="B11781"/>
      <c r="C11781"/>
      <c r="E11781"/>
      <c r="F11781"/>
      <c r="G11781"/>
      <c r="H11781"/>
      <c r="I11781"/>
      <c r="K11781"/>
      <c r="N11781"/>
      <c r="U11781"/>
      <c r="V11781"/>
      <c r="X11781"/>
      <c r="DD11781"/>
    </row>
    <row r="11782" spans="2:108" x14ac:dyDescent="0.3">
      <c r="B11782"/>
      <c r="C11782"/>
      <c r="E11782"/>
      <c r="F11782"/>
      <c r="G11782"/>
      <c r="H11782"/>
      <c r="I11782"/>
      <c r="K11782"/>
      <c r="N11782"/>
      <c r="U11782"/>
      <c r="V11782"/>
      <c r="X11782"/>
      <c r="DD11782"/>
    </row>
    <row r="11783" spans="2:108" x14ac:dyDescent="0.3">
      <c r="B11783"/>
      <c r="C11783"/>
      <c r="E11783"/>
      <c r="F11783"/>
      <c r="G11783"/>
      <c r="H11783"/>
      <c r="I11783"/>
      <c r="K11783"/>
      <c r="N11783"/>
      <c r="O11783"/>
      <c r="P11783"/>
      <c r="U11783"/>
      <c r="V11783"/>
      <c r="X11783"/>
      <c r="DD11783"/>
    </row>
    <row r="11784" spans="2:108" x14ac:dyDescent="0.3">
      <c r="B11784"/>
      <c r="C11784"/>
      <c r="E11784"/>
      <c r="F11784"/>
      <c r="G11784"/>
      <c r="H11784"/>
      <c r="I11784"/>
      <c r="K11784"/>
      <c r="N11784"/>
      <c r="U11784"/>
      <c r="V11784"/>
      <c r="X11784"/>
      <c r="DD11784"/>
    </row>
    <row r="11785" spans="2:108" x14ac:dyDescent="0.3">
      <c r="B11785"/>
      <c r="C11785"/>
      <c r="E11785"/>
      <c r="F11785"/>
      <c r="G11785"/>
      <c r="H11785"/>
      <c r="I11785"/>
      <c r="K11785"/>
      <c r="N11785"/>
      <c r="O11785"/>
      <c r="P11785"/>
      <c r="U11785"/>
      <c r="V11785"/>
      <c r="X11785"/>
      <c r="DD11785"/>
    </row>
    <row r="11786" spans="2:108" x14ac:dyDescent="0.3">
      <c r="B11786"/>
      <c r="C11786"/>
      <c r="E11786"/>
      <c r="F11786"/>
      <c r="G11786"/>
      <c r="H11786"/>
      <c r="I11786"/>
      <c r="K11786"/>
      <c r="N11786"/>
      <c r="O11786"/>
      <c r="P11786"/>
      <c r="U11786"/>
      <c r="V11786"/>
      <c r="X11786"/>
      <c r="DD11786"/>
    </row>
    <row r="11787" spans="2:108" x14ac:dyDescent="0.3">
      <c r="B11787"/>
      <c r="C11787"/>
      <c r="E11787"/>
      <c r="F11787"/>
      <c r="G11787"/>
      <c r="H11787"/>
      <c r="I11787"/>
      <c r="K11787"/>
      <c r="N11787"/>
      <c r="U11787"/>
      <c r="V11787"/>
      <c r="X11787"/>
    </row>
    <row r="11788" spans="2:108" x14ac:dyDescent="0.3">
      <c r="B11788"/>
      <c r="C11788"/>
      <c r="E11788"/>
      <c r="F11788"/>
      <c r="G11788"/>
      <c r="H11788"/>
      <c r="I11788"/>
      <c r="K11788"/>
      <c r="N11788"/>
      <c r="U11788"/>
      <c r="V11788"/>
      <c r="X11788"/>
    </row>
    <row r="11789" spans="2:108" x14ac:dyDescent="0.3">
      <c r="B11789"/>
      <c r="C11789"/>
      <c r="E11789"/>
      <c r="F11789"/>
      <c r="G11789"/>
      <c r="H11789"/>
      <c r="I11789"/>
      <c r="K11789"/>
      <c r="N11789"/>
      <c r="U11789"/>
      <c r="V11789"/>
      <c r="X11789"/>
    </row>
    <row r="11790" spans="2:108" x14ac:dyDescent="0.3">
      <c r="B11790"/>
      <c r="C11790"/>
      <c r="E11790"/>
      <c r="F11790"/>
      <c r="G11790"/>
      <c r="H11790"/>
      <c r="I11790"/>
      <c r="K11790"/>
      <c r="N11790"/>
      <c r="U11790"/>
      <c r="V11790"/>
      <c r="X11790"/>
    </row>
    <row r="11791" spans="2:108" x14ac:dyDescent="0.3">
      <c r="B11791"/>
      <c r="C11791"/>
      <c r="E11791"/>
      <c r="F11791"/>
      <c r="G11791"/>
      <c r="H11791"/>
      <c r="I11791"/>
      <c r="K11791"/>
      <c r="N11791"/>
      <c r="O11791"/>
      <c r="P11791"/>
      <c r="U11791"/>
      <c r="V11791"/>
      <c r="X11791"/>
      <c r="DD11791"/>
    </row>
    <row r="11792" spans="2:108" x14ac:dyDescent="0.3">
      <c r="B11792"/>
      <c r="C11792"/>
      <c r="E11792"/>
      <c r="F11792"/>
      <c r="G11792"/>
      <c r="H11792"/>
      <c r="I11792"/>
      <c r="K11792"/>
      <c r="N11792"/>
      <c r="U11792"/>
      <c r="V11792"/>
      <c r="X11792"/>
    </row>
    <row r="11793" spans="2:108" x14ac:dyDescent="0.3">
      <c r="B11793"/>
      <c r="C11793"/>
      <c r="E11793"/>
      <c r="F11793"/>
      <c r="G11793"/>
      <c r="H11793"/>
      <c r="I11793"/>
      <c r="K11793"/>
      <c r="N11793"/>
      <c r="U11793"/>
      <c r="V11793"/>
      <c r="X11793"/>
    </row>
    <row r="11794" spans="2:108" x14ac:dyDescent="0.3">
      <c r="B11794"/>
      <c r="C11794"/>
      <c r="E11794"/>
      <c r="F11794"/>
      <c r="G11794"/>
      <c r="H11794"/>
      <c r="I11794"/>
      <c r="K11794"/>
      <c r="N11794"/>
      <c r="U11794"/>
      <c r="V11794"/>
      <c r="X11794"/>
      <c r="DD11794"/>
    </row>
    <row r="11795" spans="2:108" x14ac:dyDescent="0.3">
      <c r="B11795"/>
      <c r="C11795"/>
      <c r="E11795"/>
      <c r="F11795"/>
      <c r="G11795"/>
      <c r="H11795"/>
      <c r="I11795"/>
      <c r="K11795"/>
      <c r="N11795"/>
      <c r="U11795"/>
      <c r="V11795"/>
      <c r="X11795"/>
      <c r="AM11795"/>
      <c r="AO11795"/>
      <c r="AT11795"/>
      <c r="AV11795"/>
      <c r="AX11795"/>
      <c r="AY11795"/>
      <c r="AZ11795"/>
      <c r="BD11795"/>
      <c r="BE11795"/>
      <c r="BF11795"/>
      <c r="BG11795"/>
      <c r="DD11795"/>
    </row>
    <row r="11796" spans="2:108" x14ac:dyDescent="0.3">
      <c r="B11796"/>
      <c r="C11796"/>
      <c r="E11796"/>
      <c r="F11796"/>
      <c r="G11796"/>
      <c r="H11796"/>
      <c r="I11796"/>
      <c r="K11796"/>
      <c r="N11796"/>
      <c r="U11796"/>
      <c r="V11796"/>
      <c r="X11796"/>
      <c r="Y11796"/>
      <c r="DD11796"/>
    </row>
    <row r="11797" spans="2:108" x14ac:dyDescent="0.3">
      <c r="B11797"/>
      <c r="C11797"/>
      <c r="E11797"/>
      <c r="F11797"/>
      <c r="G11797"/>
      <c r="H11797"/>
      <c r="I11797"/>
      <c r="K11797"/>
      <c r="N11797"/>
      <c r="U11797"/>
      <c r="V11797"/>
      <c r="X11797"/>
      <c r="DD11797"/>
    </row>
    <row r="11798" spans="2:108" x14ac:dyDescent="0.3">
      <c r="B11798"/>
      <c r="C11798"/>
      <c r="E11798"/>
      <c r="F11798"/>
      <c r="G11798"/>
      <c r="H11798"/>
      <c r="I11798"/>
      <c r="K11798"/>
      <c r="N11798"/>
      <c r="U11798"/>
      <c r="V11798"/>
      <c r="X11798"/>
    </row>
    <row r="11799" spans="2:108" x14ac:dyDescent="0.3">
      <c r="B11799"/>
      <c r="C11799"/>
      <c r="E11799"/>
      <c r="F11799"/>
      <c r="G11799"/>
      <c r="H11799"/>
      <c r="I11799"/>
      <c r="K11799"/>
      <c r="N11799"/>
      <c r="U11799"/>
      <c r="V11799"/>
      <c r="X11799"/>
    </row>
    <row r="11800" spans="2:108" x14ac:dyDescent="0.3">
      <c r="B11800"/>
      <c r="C11800"/>
      <c r="E11800"/>
      <c r="F11800"/>
      <c r="G11800"/>
      <c r="H11800"/>
      <c r="I11800"/>
      <c r="K11800"/>
      <c r="N11800"/>
      <c r="U11800"/>
      <c r="V11800"/>
      <c r="X11800"/>
      <c r="Y11800"/>
      <c r="DD11800"/>
    </row>
    <row r="11801" spans="2:108" x14ac:dyDescent="0.3">
      <c r="B11801"/>
      <c r="C11801"/>
      <c r="E11801"/>
      <c r="F11801"/>
      <c r="G11801"/>
      <c r="H11801"/>
      <c r="I11801"/>
      <c r="K11801"/>
      <c r="N11801"/>
      <c r="U11801"/>
      <c r="V11801"/>
      <c r="X11801"/>
    </row>
    <row r="11802" spans="2:108" x14ac:dyDescent="0.3">
      <c r="B11802"/>
      <c r="C11802"/>
      <c r="E11802"/>
      <c r="F11802"/>
      <c r="G11802"/>
      <c r="H11802"/>
      <c r="I11802"/>
      <c r="K11802"/>
      <c r="N11802"/>
      <c r="U11802"/>
      <c r="V11802"/>
      <c r="X11802"/>
    </row>
    <row r="11803" spans="2:108" x14ac:dyDescent="0.3">
      <c r="B11803"/>
      <c r="C11803"/>
      <c r="E11803"/>
      <c r="F11803"/>
      <c r="G11803"/>
      <c r="H11803"/>
      <c r="I11803"/>
      <c r="K11803"/>
      <c r="N11803"/>
      <c r="U11803"/>
      <c r="V11803"/>
      <c r="X11803"/>
    </row>
    <row r="11804" spans="2:108" x14ac:dyDescent="0.3">
      <c r="B11804"/>
      <c r="C11804"/>
      <c r="E11804"/>
      <c r="F11804"/>
      <c r="G11804"/>
      <c r="H11804"/>
      <c r="I11804"/>
      <c r="K11804"/>
      <c r="N11804"/>
      <c r="U11804"/>
      <c r="V11804"/>
      <c r="X11804"/>
    </row>
    <row r="11805" spans="2:108" x14ac:dyDescent="0.3">
      <c r="B11805"/>
      <c r="C11805"/>
      <c r="E11805"/>
      <c r="F11805"/>
      <c r="G11805"/>
      <c r="H11805"/>
      <c r="I11805"/>
      <c r="K11805"/>
      <c r="N11805"/>
      <c r="U11805"/>
      <c r="V11805"/>
      <c r="X11805"/>
    </row>
    <row r="11806" spans="2:108" x14ac:dyDescent="0.3">
      <c r="B11806"/>
      <c r="C11806"/>
      <c r="E11806"/>
      <c r="F11806"/>
      <c r="G11806"/>
      <c r="H11806"/>
      <c r="I11806"/>
      <c r="K11806"/>
      <c r="N11806"/>
      <c r="U11806"/>
      <c r="V11806"/>
      <c r="X11806"/>
      <c r="DD11806"/>
    </row>
    <row r="11807" spans="2:108" x14ac:dyDescent="0.3">
      <c r="B11807"/>
      <c r="C11807"/>
      <c r="E11807"/>
      <c r="F11807"/>
      <c r="G11807"/>
      <c r="H11807"/>
      <c r="I11807"/>
      <c r="K11807"/>
      <c r="N11807"/>
      <c r="U11807"/>
      <c r="V11807"/>
      <c r="X11807"/>
      <c r="DD11807"/>
    </row>
    <row r="11808" spans="2:108" x14ac:dyDescent="0.3">
      <c r="B11808"/>
      <c r="C11808"/>
      <c r="E11808"/>
      <c r="F11808"/>
      <c r="G11808"/>
      <c r="H11808"/>
      <c r="I11808"/>
      <c r="K11808"/>
      <c r="N11808"/>
      <c r="U11808"/>
      <c r="V11808"/>
      <c r="X11808"/>
    </row>
    <row r="11809" spans="2:109" x14ac:dyDescent="0.3">
      <c r="B11809"/>
      <c r="C11809"/>
      <c r="E11809"/>
      <c r="F11809"/>
      <c r="G11809"/>
      <c r="H11809"/>
      <c r="I11809"/>
      <c r="K11809"/>
      <c r="N11809"/>
      <c r="U11809"/>
      <c r="V11809"/>
      <c r="X11809"/>
      <c r="DD11809"/>
    </row>
    <row r="11810" spans="2:109" x14ac:dyDescent="0.3">
      <c r="B11810"/>
      <c r="C11810"/>
      <c r="E11810"/>
      <c r="F11810"/>
      <c r="G11810"/>
      <c r="H11810"/>
      <c r="I11810"/>
      <c r="K11810"/>
      <c r="N11810"/>
      <c r="U11810"/>
      <c r="V11810"/>
      <c r="X11810"/>
      <c r="DD11810"/>
    </row>
    <row r="11811" spans="2:109" x14ac:dyDescent="0.3">
      <c r="B11811"/>
      <c r="C11811"/>
      <c r="E11811"/>
      <c r="F11811"/>
      <c r="G11811"/>
      <c r="H11811"/>
      <c r="I11811"/>
      <c r="K11811"/>
      <c r="N11811"/>
      <c r="U11811"/>
      <c r="V11811"/>
      <c r="X11811"/>
    </row>
    <row r="11812" spans="2:109" x14ac:dyDescent="0.3">
      <c r="B11812"/>
      <c r="C11812"/>
      <c r="E11812"/>
      <c r="F11812"/>
      <c r="G11812"/>
      <c r="H11812"/>
      <c r="I11812"/>
      <c r="K11812"/>
      <c r="N11812"/>
      <c r="U11812"/>
      <c r="V11812"/>
      <c r="X11812"/>
    </row>
    <row r="11813" spans="2:109" x14ac:dyDescent="0.3">
      <c r="B11813"/>
      <c r="C11813"/>
      <c r="E11813"/>
      <c r="F11813"/>
      <c r="G11813"/>
      <c r="H11813"/>
      <c r="I11813"/>
      <c r="K11813"/>
      <c r="N11813"/>
      <c r="O11813"/>
      <c r="P11813"/>
      <c r="U11813"/>
      <c r="V11813"/>
      <c r="X11813"/>
      <c r="DD11813"/>
    </row>
    <row r="11814" spans="2:109" x14ac:dyDescent="0.3">
      <c r="B11814"/>
      <c r="C11814"/>
      <c r="E11814"/>
      <c r="F11814"/>
      <c r="G11814"/>
      <c r="H11814"/>
      <c r="I11814"/>
      <c r="K11814"/>
      <c r="N11814"/>
      <c r="U11814"/>
      <c r="V11814"/>
      <c r="X11814"/>
    </row>
    <row r="11815" spans="2:109" x14ac:dyDescent="0.3">
      <c r="B11815"/>
      <c r="C11815"/>
      <c r="E11815"/>
      <c r="F11815"/>
      <c r="G11815"/>
      <c r="H11815"/>
      <c r="I11815"/>
      <c r="K11815"/>
      <c r="N11815"/>
      <c r="O11815"/>
      <c r="P11815"/>
      <c r="U11815"/>
      <c r="V11815"/>
      <c r="X11815"/>
      <c r="DD11815"/>
    </row>
    <row r="11816" spans="2:109" x14ac:dyDescent="0.3">
      <c r="B11816"/>
      <c r="C11816"/>
      <c r="E11816"/>
      <c r="F11816"/>
      <c r="G11816"/>
      <c r="H11816"/>
      <c r="I11816"/>
      <c r="K11816"/>
      <c r="N11816"/>
      <c r="O11816"/>
      <c r="P11816"/>
      <c r="U11816"/>
      <c r="V11816"/>
      <c r="X11816"/>
      <c r="DD11816"/>
    </row>
    <row r="11817" spans="2:109" x14ac:dyDescent="0.3">
      <c r="B11817"/>
      <c r="C11817"/>
      <c r="E11817"/>
      <c r="F11817"/>
      <c r="G11817"/>
      <c r="H11817"/>
      <c r="I11817"/>
      <c r="K11817"/>
      <c r="N11817"/>
      <c r="O11817"/>
      <c r="P11817"/>
      <c r="U11817"/>
      <c r="V11817"/>
      <c r="X11817"/>
      <c r="DD11817"/>
    </row>
    <row r="11818" spans="2:109" x14ac:dyDescent="0.3">
      <c r="B11818"/>
      <c r="C11818"/>
      <c r="E11818"/>
      <c r="F11818"/>
      <c r="G11818"/>
      <c r="H11818"/>
      <c r="I11818"/>
      <c r="K11818"/>
      <c r="N11818"/>
      <c r="U11818"/>
      <c r="V11818"/>
      <c r="X11818"/>
      <c r="DD11818"/>
    </row>
    <row r="11819" spans="2:109" x14ac:dyDescent="0.3">
      <c r="B11819"/>
      <c r="C11819"/>
      <c r="E11819"/>
      <c r="F11819"/>
      <c r="G11819"/>
      <c r="H11819"/>
      <c r="I11819"/>
      <c r="K11819"/>
      <c r="N11819"/>
      <c r="U11819"/>
      <c r="V11819"/>
      <c r="X11819"/>
      <c r="DD11819"/>
    </row>
    <row r="11820" spans="2:109" x14ac:dyDescent="0.3">
      <c r="B11820"/>
      <c r="C11820"/>
      <c r="E11820"/>
      <c r="F11820"/>
      <c r="G11820"/>
      <c r="H11820"/>
      <c r="I11820"/>
      <c r="K11820"/>
      <c r="N11820"/>
      <c r="U11820"/>
      <c r="V11820"/>
      <c r="X11820"/>
      <c r="Y11820"/>
    </row>
    <row r="11821" spans="2:109" x14ac:dyDescent="0.3">
      <c r="B11821"/>
      <c r="C11821"/>
      <c r="E11821"/>
      <c r="F11821"/>
      <c r="G11821"/>
      <c r="H11821"/>
      <c r="I11821"/>
      <c r="K11821"/>
      <c r="N11821"/>
      <c r="U11821"/>
      <c r="V11821"/>
      <c r="X11821"/>
      <c r="Y11821"/>
      <c r="DD11821"/>
    </row>
    <row r="11822" spans="2:109" x14ac:dyDescent="0.3">
      <c r="B11822"/>
      <c r="C11822"/>
      <c r="E11822"/>
      <c r="F11822"/>
      <c r="G11822"/>
      <c r="H11822"/>
      <c r="I11822"/>
      <c r="K11822"/>
      <c r="N11822"/>
      <c r="O11822"/>
      <c r="P11822"/>
      <c r="U11822"/>
      <c r="V11822"/>
      <c r="X11822"/>
      <c r="DD11822"/>
    </row>
    <row r="11823" spans="2:109" x14ac:dyDescent="0.3">
      <c r="B11823"/>
      <c r="C11823"/>
      <c r="E11823"/>
      <c r="F11823"/>
      <c r="G11823"/>
      <c r="I11823"/>
      <c r="K11823"/>
      <c r="M11823"/>
      <c r="N11823"/>
      <c r="U11823"/>
      <c r="V11823"/>
      <c r="X11823"/>
      <c r="Y11823"/>
      <c r="DD11823"/>
      <c r="DE11823"/>
    </row>
    <row r="11824" spans="2:109" x14ac:dyDescent="0.3">
      <c r="B11824"/>
      <c r="C11824"/>
      <c r="E11824"/>
      <c r="F11824"/>
      <c r="G11824"/>
      <c r="H11824"/>
      <c r="I11824"/>
      <c r="K11824"/>
      <c r="N11824"/>
      <c r="U11824"/>
      <c r="V11824"/>
      <c r="X11824"/>
    </row>
    <row r="11825" spans="2:108" x14ac:dyDescent="0.3">
      <c r="B11825"/>
      <c r="C11825"/>
      <c r="E11825"/>
      <c r="F11825"/>
      <c r="G11825"/>
      <c r="H11825"/>
      <c r="I11825"/>
      <c r="K11825"/>
      <c r="N11825"/>
      <c r="O11825"/>
      <c r="P11825"/>
      <c r="U11825"/>
      <c r="V11825"/>
      <c r="X11825"/>
      <c r="DD11825"/>
    </row>
    <row r="11826" spans="2:108" x14ac:dyDescent="0.3">
      <c r="B11826"/>
      <c r="C11826"/>
      <c r="E11826"/>
      <c r="F11826"/>
      <c r="G11826"/>
      <c r="H11826"/>
      <c r="I11826"/>
      <c r="K11826"/>
      <c r="N11826"/>
      <c r="U11826"/>
      <c r="V11826"/>
      <c r="X11826"/>
      <c r="DD11826"/>
    </row>
    <row r="11827" spans="2:108" x14ac:dyDescent="0.3">
      <c r="B11827"/>
      <c r="C11827"/>
      <c r="E11827"/>
      <c r="F11827"/>
      <c r="G11827"/>
      <c r="H11827"/>
      <c r="I11827"/>
      <c r="K11827"/>
      <c r="N11827"/>
      <c r="U11827"/>
      <c r="V11827"/>
      <c r="X11827"/>
      <c r="Y11827"/>
      <c r="DD11827"/>
    </row>
    <row r="11828" spans="2:108" x14ac:dyDescent="0.3">
      <c r="B11828"/>
      <c r="C11828"/>
      <c r="E11828"/>
      <c r="F11828"/>
      <c r="G11828"/>
      <c r="H11828"/>
      <c r="I11828"/>
      <c r="K11828"/>
      <c r="N11828"/>
      <c r="U11828"/>
      <c r="V11828"/>
      <c r="X11828"/>
      <c r="DD11828"/>
    </row>
    <row r="11829" spans="2:108" x14ac:dyDescent="0.3">
      <c r="B11829"/>
      <c r="C11829"/>
      <c r="E11829"/>
      <c r="F11829"/>
      <c r="G11829"/>
      <c r="H11829"/>
      <c r="I11829"/>
      <c r="K11829"/>
      <c r="N11829"/>
      <c r="U11829"/>
      <c r="V11829"/>
      <c r="X11829"/>
      <c r="DD11829"/>
    </row>
    <row r="11830" spans="2:108" x14ac:dyDescent="0.3">
      <c r="B11830"/>
      <c r="C11830"/>
      <c r="E11830"/>
      <c r="F11830"/>
      <c r="G11830"/>
      <c r="H11830"/>
      <c r="I11830"/>
      <c r="K11830"/>
      <c r="N11830"/>
      <c r="O11830"/>
      <c r="P11830"/>
      <c r="U11830"/>
      <c r="V11830"/>
      <c r="X11830"/>
      <c r="DD11830"/>
    </row>
    <row r="11831" spans="2:108" x14ac:dyDescent="0.3">
      <c r="B11831"/>
      <c r="C11831"/>
      <c r="E11831"/>
      <c r="F11831"/>
      <c r="G11831"/>
      <c r="H11831"/>
      <c r="I11831"/>
      <c r="K11831"/>
      <c r="N11831"/>
      <c r="U11831"/>
      <c r="V11831"/>
      <c r="X11831"/>
    </row>
    <row r="11832" spans="2:108" x14ac:dyDescent="0.3">
      <c r="B11832"/>
      <c r="C11832"/>
      <c r="E11832"/>
      <c r="F11832"/>
      <c r="G11832"/>
      <c r="H11832"/>
      <c r="I11832"/>
      <c r="K11832"/>
      <c r="N11832"/>
      <c r="U11832"/>
      <c r="V11832"/>
      <c r="X11832"/>
    </row>
    <row r="11833" spans="2:108" x14ac:dyDescent="0.3">
      <c r="B11833"/>
      <c r="C11833"/>
      <c r="E11833"/>
      <c r="F11833"/>
      <c r="G11833"/>
      <c r="H11833"/>
      <c r="I11833"/>
      <c r="K11833"/>
      <c r="N11833"/>
      <c r="U11833"/>
      <c r="V11833"/>
      <c r="X11833"/>
    </row>
    <row r="11834" spans="2:108" x14ac:dyDescent="0.3">
      <c r="B11834"/>
      <c r="C11834"/>
      <c r="E11834"/>
      <c r="F11834"/>
      <c r="G11834"/>
      <c r="H11834"/>
      <c r="I11834"/>
      <c r="K11834"/>
      <c r="N11834"/>
      <c r="U11834"/>
      <c r="V11834"/>
      <c r="X11834"/>
      <c r="DD11834"/>
    </row>
    <row r="11835" spans="2:108" x14ac:dyDescent="0.3">
      <c r="B11835"/>
      <c r="C11835"/>
      <c r="E11835"/>
      <c r="F11835"/>
      <c r="G11835"/>
      <c r="I11835"/>
      <c r="K11835"/>
      <c r="M11835"/>
      <c r="N11835"/>
      <c r="U11835"/>
      <c r="V11835"/>
      <c r="X11835"/>
      <c r="Y11835"/>
    </row>
    <row r="11836" spans="2:108" x14ac:dyDescent="0.3">
      <c r="B11836"/>
      <c r="C11836"/>
      <c r="E11836"/>
      <c r="F11836"/>
      <c r="G11836"/>
      <c r="H11836"/>
      <c r="I11836"/>
      <c r="K11836"/>
      <c r="N11836"/>
      <c r="U11836"/>
      <c r="V11836"/>
      <c r="X11836"/>
      <c r="Y11836"/>
      <c r="DD11836"/>
    </row>
    <row r="11837" spans="2:108" x14ac:dyDescent="0.3">
      <c r="B11837"/>
      <c r="C11837"/>
      <c r="E11837"/>
      <c r="F11837"/>
      <c r="G11837"/>
      <c r="H11837"/>
      <c r="I11837"/>
      <c r="K11837"/>
      <c r="N11837"/>
      <c r="U11837"/>
      <c r="V11837"/>
      <c r="X11837"/>
    </row>
    <row r="11838" spans="2:108" x14ac:dyDescent="0.3">
      <c r="B11838"/>
      <c r="C11838"/>
      <c r="E11838"/>
      <c r="F11838"/>
      <c r="G11838"/>
      <c r="H11838"/>
      <c r="I11838"/>
      <c r="K11838"/>
      <c r="N11838"/>
      <c r="U11838"/>
      <c r="V11838"/>
      <c r="X11838"/>
    </row>
    <row r="11839" spans="2:108" x14ac:dyDescent="0.3">
      <c r="B11839"/>
      <c r="C11839"/>
      <c r="E11839"/>
      <c r="F11839"/>
      <c r="G11839"/>
      <c r="H11839"/>
      <c r="I11839"/>
      <c r="K11839"/>
      <c r="N11839"/>
      <c r="U11839"/>
      <c r="V11839"/>
      <c r="X11839"/>
      <c r="DD11839"/>
    </row>
    <row r="11840" spans="2:108" x14ac:dyDescent="0.3">
      <c r="B11840"/>
      <c r="C11840"/>
      <c r="E11840"/>
      <c r="F11840"/>
      <c r="G11840"/>
      <c r="H11840"/>
      <c r="I11840"/>
      <c r="K11840"/>
      <c r="N11840"/>
      <c r="U11840"/>
      <c r="V11840"/>
      <c r="X11840"/>
      <c r="Y11840"/>
    </row>
    <row r="11841" spans="2:108" x14ac:dyDescent="0.3">
      <c r="B11841"/>
      <c r="C11841"/>
      <c r="E11841"/>
      <c r="F11841"/>
      <c r="G11841"/>
      <c r="H11841"/>
      <c r="I11841"/>
      <c r="K11841"/>
      <c r="N11841"/>
      <c r="O11841"/>
      <c r="P11841"/>
      <c r="U11841"/>
      <c r="V11841"/>
      <c r="X11841"/>
      <c r="DD11841"/>
    </row>
    <row r="11842" spans="2:108" x14ac:dyDescent="0.3">
      <c r="B11842"/>
      <c r="C11842"/>
      <c r="E11842"/>
      <c r="F11842"/>
      <c r="G11842"/>
      <c r="H11842"/>
      <c r="I11842"/>
      <c r="K11842"/>
      <c r="N11842"/>
      <c r="U11842"/>
      <c r="V11842"/>
      <c r="X11842"/>
    </row>
    <row r="11843" spans="2:108" x14ac:dyDescent="0.3">
      <c r="B11843"/>
      <c r="C11843"/>
      <c r="E11843"/>
      <c r="F11843"/>
      <c r="G11843"/>
      <c r="H11843"/>
      <c r="I11843"/>
      <c r="K11843"/>
      <c r="N11843"/>
      <c r="U11843"/>
      <c r="V11843"/>
      <c r="X11843"/>
    </row>
    <row r="11844" spans="2:108" x14ac:dyDescent="0.3">
      <c r="B11844"/>
      <c r="C11844"/>
      <c r="E11844"/>
      <c r="F11844"/>
      <c r="G11844"/>
      <c r="H11844"/>
      <c r="I11844"/>
      <c r="K11844"/>
      <c r="N11844"/>
      <c r="U11844"/>
      <c r="V11844"/>
      <c r="X11844"/>
    </row>
    <row r="11845" spans="2:108" x14ac:dyDescent="0.3">
      <c r="B11845"/>
      <c r="C11845"/>
      <c r="E11845"/>
      <c r="F11845"/>
      <c r="G11845"/>
      <c r="H11845"/>
      <c r="I11845"/>
      <c r="K11845"/>
      <c r="N11845"/>
      <c r="U11845"/>
      <c r="V11845"/>
      <c r="X11845"/>
      <c r="DD11845"/>
    </row>
    <row r="11846" spans="2:108" x14ac:dyDescent="0.3">
      <c r="B11846"/>
      <c r="C11846"/>
      <c r="E11846"/>
      <c r="F11846"/>
      <c r="G11846"/>
      <c r="H11846"/>
      <c r="I11846"/>
      <c r="K11846"/>
      <c r="N11846"/>
      <c r="U11846"/>
      <c r="V11846"/>
      <c r="X11846"/>
    </row>
    <row r="11847" spans="2:108" x14ac:dyDescent="0.3">
      <c r="B11847"/>
      <c r="C11847"/>
      <c r="E11847"/>
      <c r="F11847"/>
      <c r="G11847"/>
      <c r="H11847"/>
      <c r="I11847"/>
      <c r="K11847"/>
      <c r="N11847"/>
      <c r="U11847"/>
      <c r="V11847"/>
      <c r="X11847"/>
      <c r="DD11847"/>
    </row>
    <row r="11848" spans="2:108" x14ac:dyDescent="0.3">
      <c r="B11848"/>
      <c r="C11848"/>
      <c r="E11848"/>
      <c r="F11848"/>
      <c r="G11848"/>
      <c r="H11848"/>
      <c r="I11848"/>
      <c r="K11848"/>
      <c r="N11848"/>
      <c r="U11848"/>
      <c r="V11848"/>
      <c r="X11848"/>
      <c r="DD11848"/>
    </row>
    <row r="11849" spans="2:108" x14ac:dyDescent="0.3">
      <c r="B11849"/>
      <c r="C11849"/>
      <c r="E11849"/>
      <c r="F11849"/>
      <c r="G11849"/>
      <c r="H11849"/>
      <c r="I11849"/>
      <c r="K11849"/>
      <c r="N11849"/>
      <c r="U11849"/>
      <c r="V11849"/>
      <c r="X11849"/>
      <c r="DD11849"/>
    </row>
    <row r="11850" spans="2:108" x14ac:dyDescent="0.3">
      <c r="B11850"/>
      <c r="C11850"/>
      <c r="E11850"/>
      <c r="F11850"/>
      <c r="G11850"/>
      <c r="H11850"/>
      <c r="I11850"/>
      <c r="K11850"/>
      <c r="N11850"/>
      <c r="U11850"/>
      <c r="V11850"/>
      <c r="X11850"/>
    </row>
    <row r="11851" spans="2:108" x14ac:dyDescent="0.3">
      <c r="B11851"/>
      <c r="C11851"/>
      <c r="E11851"/>
      <c r="F11851"/>
      <c r="G11851"/>
      <c r="H11851"/>
      <c r="I11851"/>
      <c r="K11851"/>
      <c r="N11851"/>
      <c r="O11851"/>
      <c r="P11851"/>
      <c r="U11851"/>
      <c r="V11851"/>
      <c r="X11851"/>
      <c r="DD11851"/>
    </row>
    <row r="11852" spans="2:108" x14ac:dyDescent="0.3">
      <c r="B11852"/>
      <c r="C11852"/>
      <c r="E11852"/>
      <c r="F11852"/>
      <c r="G11852"/>
      <c r="H11852"/>
      <c r="I11852"/>
      <c r="K11852"/>
      <c r="N11852"/>
      <c r="O11852"/>
      <c r="P11852"/>
      <c r="U11852"/>
      <c r="V11852"/>
      <c r="X11852"/>
      <c r="DD11852"/>
    </row>
    <row r="11853" spans="2:108" x14ac:dyDescent="0.3">
      <c r="B11853"/>
      <c r="C11853"/>
      <c r="E11853"/>
      <c r="F11853"/>
      <c r="G11853"/>
      <c r="H11853"/>
      <c r="I11853"/>
      <c r="K11853"/>
      <c r="N11853"/>
      <c r="U11853"/>
      <c r="V11853"/>
      <c r="X11853"/>
      <c r="DD11853"/>
    </row>
    <row r="11854" spans="2:108" x14ac:dyDescent="0.3">
      <c r="B11854"/>
      <c r="C11854"/>
      <c r="E11854"/>
      <c r="F11854"/>
      <c r="G11854"/>
      <c r="H11854"/>
      <c r="I11854"/>
      <c r="K11854"/>
      <c r="N11854"/>
      <c r="U11854"/>
      <c r="V11854"/>
      <c r="X11854"/>
      <c r="DD11854"/>
    </row>
    <row r="11855" spans="2:108" x14ac:dyDescent="0.3">
      <c r="B11855"/>
      <c r="C11855"/>
      <c r="E11855"/>
      <c r="F11855"/>
      <c r="G11855"/>
      <c r="H11855"/>
      <c r="I11855"/>
      <c r="K11855"/>
      <c r="N11855"/>
      <c r="O11855"/>
      <c r="P11855"/>
      <c r="U11855"/>
      <c r="V11855"/>
      <c r="X11855"/>
      <c r="DD11855"/>
    </row>
    <row r="11856" spans="2:108" x14ac:dyDescent="0.3">
      <c r="B11856"/>
      <c r="C11856"/>
      <c r="E11856"/>
      <c r="F11856"/>
      <c r="G11856"/>
      <c r="H11856"/>
      <c r="I11856"/>
      <c r="K11856"/>
      <c r="N11856"/>
      <c r="U11856"/>
      <c r="V11856"/>
      <c r="X11856"/>
      <c r="DD11856"/>
    </row>
    <row r="11857" spans="2:108" x14ac:dyDescent="0.3">
      <c r="B11857"/>
      <c r="C11857"/>
      <c r="E11857"/>
      <c r="F11857"/>
      <c r="G11857"/>
      <c r="H11857"/>
      <c r="I11857"/>
      <c r="K11857"/>
      <c r="N11857"/>
      <c r="U11857"/>
      <c r="V11857"/>
      <c r="X11857"/>
    </row>
    <row r="11858" spans="2:108" x14ac:dyDescent="0.3">
      <c r="B11858"/>
      <c r="C11858"/>
      <c r="E11858"/>
      <c r="F11858"/>
      <c r="G11858"/>
      <c r="H11858"/>
      <c r="I11858"/>
      <c r="K11858"/>
      <c r="N11858"/>
      <c r="U11858"/>
      <c r="V11858"/>
      <c r="X11858"/>
    </row>
    <row r="11859" spans="2:108" x14ac:dyDescent="0.3">
      <c r="B11859"/>
      <c r="C11859"/>
      <c r="E11859"/>
      <c r="F11859"/>
      <c r="G11859"/>
      <c r="H11859"/>
      <c r="I11859"/>
      <c r="K11859"/>
      <c r="N11859"/>
      <c r="U11859"/>
      <c r="V11859"/>
      <c r="X11859"/>
    </row>
    <row r="11860" spans="2:108" x14ac:dyDescent="0.3">
      <c r="B11860"/>
      <c r="C11860"/>
      <c r="E11860"/>
      <c r="F11860"/>
      <c r="G11860"/>
      <c r="H11860"/>
      <c r="I11860"/>
      <c r="K11860"/>
      <c r="N11860"/>
      <c r="U11860"/>
      <c r="V11860"/>
      <c r="X11860"/>
      <c r="DD11860"/>
    </row>
    <row r="11861" spans="2:108" x14ac:dyDescent="0.3">
      <c r="B11861"/>
      <c r="C11861"/>
      <c r="E11861"/>
      <c r="F11861"/>
      <c r="G11861"/>
      <c r="H11861"/>
      <c r="I11861"/>
      <c r="K11861"/>
      <c r="N11861"/>
      <c r="U11861"/>
      <c r="V11861"/>
      <c r="X11861"/>
      <c r="AM11861"/>
      <c r="AO11861"/>
      <c r="AT11861"/>
      <c r="AV11861"/>
      <c r="AX11861"/>
      <c r="AY11861"/>
      <c r="AZ11861"/>
      <c r="BD11861"/>
      <c r="BE11861"/>
      <c r="BF11861"/>
      <c r="BG11861"/>
      <c r="DD11861"/>
    </row>
    <row r="11862" spans="2:108" x14ac:dyDescent="0.3">
      <c r="B11862"/>
      <c r="C11862"/>
      <c r="E11862"/>
      <c r="F11862"/>
      <c r="G11862"/>
      <c r="H11862"/>
      <c r="I11862"/>
      <c r="K11862"/>
      <c r="N11862"/>
      <c r="U11862"/>
      <c r="V11862"/>
      <c r="X11862"/>
    </row>
    <row r="11863" spans="2:108" x14ac:dyDescent="0.3">
      <c r="B11863"/>
      <c r="C11863"/>
      <c r="E11863"/>
      <c r="F11863"/>
      <c r="G11863"/>
      <c r="H11863"/>
      <c r="I11863"/>
      <c r="K11863"/>
      <c r="N11863"/>
      <c r="O11863"/>
      <c r="P11863"/>
      <c r="U11863"/>
      <c r="V11863"/>
      <c r="X11863"/>
      <c r="DD11863"/>
    </row>
    <row r="11864" spans="2:108" x14ac:dyDescent="0.3">
      <c r="B11864"/>
      <c r="C11864"/>
      <c r="E11864"/>
      <c r="F11864"/>
      <c r="G11864"/>
      <c r="H11864"/>
      <c r="I11864"/>
      <c r="K11864"/>
      <c r="N11864"/>
      <c r="O11864"/>
      <c r="P11864"/>
      <c r="U11864"/>
      <c r="V11864"/>
      <c r="X11864"/>
      <c r="DD11864"/>
    </row>
    <row r="11865" spans="2:108" x14ac:dyDescent="0.3">
      <c r="B11865"/>
      <c r="C11865"/>
      <c r="E11865"/>
      <c r="F11865"/>
      <c r="G11865"/>
      <c r="H11865"/>
      <c r="I11865"/>
      <c r="K11865"/>
      <c r="N11865"/>
      <c r="O11865"/>
      <c r="P11865"/>
      <c r="U11865"/>
      <c r="V11865"/>
      <c r="X11865"/>
      <c r="DD11865"/>
    </row>
    <row r="11866" spans="2:108" x14ac:dyDescent="0.3">
      <c r="B11866"/>
      <c r="C11866"/>
      <c r="E11866"/>
      <c r="F11866"/>
      <c r="G11866"/>
      <c r="H11866"/>
      <c r="I11866"/>
      <c r="K11866"/>
      <c r="N11866"/>
      <c r="O11866"/>
      <c r="P11866"/>
      <c r="U11866"/>
      <c r="V11866"/>
      <c r="X11866"/>
      <c r="DD11866"/>
    </row>
    <row r="11867" spans="2:108" x14ac:dyDescent="0.3">
      <c r="B11867"/>
      <c r="C11867"/>
      <c r="E11867"/>
      <c r="F11867"/>
      <c r="G11867"/>
      <c r="H11867"/>
      <c r="I11867"/>
      <c r="K11867"/>
      <c r="N11867"/>
      <c r="O11867"/>
      <c r="P11867"/>
      <c r="U11867"/>
      <c r="V11867"/>
      <c r="X11867"/>
      <c r="DD11867"/>
    </row>
    <row r="11868" spans="2:108" x14ac:dyDescent="0.3">
      <c r="B11868"/>
      <c r="C11868"/>
      <c r="E11868"/>
      <c r="F11868"/>
      <c r="G11868"/>
      <c r="H11868"/>
      <c r="I11868"/>
      <c r="K11868"/>
      <c r="N11868"/>
      <c r="O11868"/>
      <c r="P11868"/>
      <c r="U11868"/>
      <c r="V11868"/>
      <c r="X11868"/>
      <c r="DD11868"/>
    </row>
    <row r="11869" spans="2:108" x14ac:dyDescent="0.3">
      <c r="B11869"/>
      <c r="C11869"/>
      <c r="E11869"/>
      <c r="F11869"/>
      <c r="G11869"/>
      <c r="H11869"/>
      <c r="I11869"/>
      <c r="K11869"/>
      <c r="N11869"/>
      <c r="O11869"/>
      <c r="P11869"/>
      <c r="U11869"/>
      <c r="V11869"/>
      <c r="X11869"/>
      <c r="DD11869"/>
    </row>
    <row r="11870" spans="2:108" x14ac:dyDescent="0.3">
      <c r="B11870"/>
      <c r="C11870"/>
      <c r="E11870"/>
      <c r="F11870"/>
      <c r="G11870"/>
      <c r="H11870"/>
      <c r="I11870"/>
      <c r="K11870"/>
      <c r="N11870"/>
      <c r="U11870"/>
      <c r="V11870"/>
      <c r="X11870"/>
    </row>
    <row r="11871" spans="2:108" x14ac:dyDescent="0.3">
      <c r="B11871"/>
      <c r="C11871"/>
      <c r="E11871"/>
      <c r="F11871"/>
      <c r="G11871"/>
      <c r="H11871"/>
      <c r="I11871"/>
      <c r="K11871"/>
      <c r="N11871"/>
      <c r="U11871"/>
      <c r="V11871"/>
      <c r="X11871"/>
      <c r="DD11871"/>
    </row>
    <row r="11872" spans="2:108" x14ac:dyDescent="0.3">
      <c r="B11872"/>
      <c r="C11872"/>
      <c r="E11872"/>
      <c r="F11872"/>
      <c r="G11872"/>
      <c r="H11872"/>
      <c r="I11872"/>
      <c r="K11872"/>
      <c r="N11872"/>
      <c r="U11872"/>
      <c r="V11872"/>
      <c r="X11872"/>
      <c r="DD11872"/>
    </row>
    <row r="11873" spans="2:108" x14ac:dyDescent="0.3">
      <c r="B11873"/>
      <c r="C11873"/>
      <c r="E11873"/>
      <c r="F11873"/>
      <c r="G11873"/>
      <c r="H11873"/>
      <c r="I11873"/>
      <c r="K11873"/>
      <c r="N11873"/>
      <c r="U11873"/>
      <c r="V11873"/>
      <c r="X11873"/>
    </row>
    <row r="11874" spans="2:108" x14ac:dyDescent="0.3">
      <c r="B11874"/>
      <c r="C11874"/>
      <c r="E11874"/>
      <c r="F11874"/>
      <c r="G11874"/>
      <c r="H11874"/>
      <c r="I11874"/>
      <c r="K11874"/>
      <c r="N11874"/>
      <c r="U11874"/>
      <c r="V11874"/>
      <c r="X11874"/>
    </row>
    <row r="11875" spans="2:108" x14ac:dyDescent="0.3">
      <c r="B11875"/>
      <c r="C11875"/>
      <c r="E11875"/>
      <c r="F11875"/>
      <c r="G11875"/>
      <c r="H11875"/>
      <c r="I11875"/>
      <c r="K11875"/>
      <c r="N11875"/>
      <c r="U11875"/>
      <c r="V11875"/>
      <c r="X11875"/>
      <c r="Y11875"/>
      <c r="DD11875"/>
    </row>
    <row r="11876" spans="2:108" x14ac:dyDescent="0.3">
      <c r="B11876"/>
      <c r="C11876"/>
      <c r="E11876"/>
      <c r="F11876"/>
      <c r="G11876"/>
      <c r="H11876"/>
      <c r="I11876"/>
      <c r="K11876"/>
      <c r="N11876"/>
      <c r="U11876"/>
      <c r="V11876"/>
      <c r="X11876"/>
    </row>
    <row r="11877" spans="2:108" x14ac:dyDescent="0.3">
      <c r="B11877"/>
      <c r="C11877"/>
      <c r="E11877"/>
      <c r="F11877"/>
      <c r="G11877"/>
      <c r="H11877"/>
      <c r="I11877"/>
      <c r="K11877"/>
      <c r="N11877"/>
      <c r="U11877"/>
      <c r="V11877"/>
      <c r="X11877"/>
    </row>
    <row r="11878" spans="2:108" x14ac:dyDescent="0.3">
      <c r="B11878"/>
      <c r="C11878"/>
      <c r="E11878"/>
      <c r="F11878"/>
      <c r="G11878"/>
      <c r="H11878"/>
      <c r="I11878"/>
      <c r="K11878"/>
      <c r="N11878"/>
      <c r="U11878"/>
      <c r="V11878"/>
      <c r="X11878"/>
      <c r="DD11878"/>
    </row>
    <row r="11879" spans="2:108" x14ac:dyDescent="0.3">
      <c r="B11879"/>
      <c r="C11879"/>
      <c r="E11879"/>
      <c r="F11879"/>
      <c r="G11879"/>
      <c r="H11879"/>
      <c r="I11879"/>
      <c r="K11879"/>
      <c r="N11879"/>
      <c r="O11879"/>
      <c r="P11879"/>
      <c r="Q11879"/>
      <c r="U11879"/>
      <c r="V11879"/>
      <c r="X11879"/>
      <c r="Y11879"/>
    </row>
    <row r="11880" spans="2:108" x14ac:dyDescent="0.3">
      <c r="B11880"/>
      <c r="C11880"/>
      <c r="E11880"/>
      <c r="F11880"/>
      <c r="G11880"/>
      <c r="H11880"/>
      <c r="I11880"/>
      <c r="K11880"/>
      <c r="N11880"/>
      <c r="U11880"/>
      <c r="V11880"/>
      <c r="X11880"/>
    </row>
    <row r="11881" spans="2:108" x14ac:dyDescent="0.3">
      <c r="B11881"/>
      <c r="C11881"/>
      <c r="E11881"/>
      <c r="F11881"/>
      <c r="G11881"/>
      <c r="H11881"/>
      <c r="I11881"/>
      <c r="K11881"/>
      <c r="N11881"/>
      <c r="U11881"/>
      <c r="V11881"/>
      <c r="X11881"/>
    </row>
    <row r="11882" spans="2:108" x14ac:dyDescent="0.3">
      <c r="B11882"/>
      <c r="C11882"/>
      <c r="E11882"/>
      <c r="F11882"/>
      <c r="G11882"/>
      <c r="H11882"/>
      <c r="I11882"/>
      <c r="K11882"/>
      <c r="N11882"/>
      <c r="U11882"/>
      <c r="V11882"/>
      <c r="X11882"/>
    </row>
    <row r="11883" spans="2:108" x14ac:dyDescent="0.3">
      <c r="B11883"/>
      <c r="C11883"/>
      <c r="E11883"/>
      <c r="F11883"/>
      <c r="G11883"/>
      <c r="H11883"/>
      <c r="I11883"/>
      <c r="K11883"/>
      <c r="N11883"/>
      <c r="U11883"/>
      <c r="V11883"/>
      <c r="X11883"/>
      <c r="DD11883"/>
    </row>
    <row r="11884" spans="2:108" x14ac:dyDescent="0.3">
      <c r="B11884"/>
      <c r="C11884"/>
      <c r="E11884"/>
      <c r="F11884"/>
      <c r="G11884"/>
      <c r="H11884"/>
      <c r="I11884"/>
      <c r="K11884"/>
      <c r="N11884"/>
      <c r="U11884"/>
      <c r="V11884"/>
      <c r="X11884"/>
    </row>
    <row r="11885" spans="2:108" x14ac:dyDescent="0.3">
      <c r="B11885"/>
      <c r="C11885"/>
      <c r="E11885"/>
      <c r="F11885"/>
      <c r="G11885"/>
      <c r="H11885"/>
      <c r="I11885"/>
      <c r="K11885"/>
      <c r="N11885"/>
      <c r="U11885"/>
      <c r="V11885"/>
      <c r="X11885"/>
    </row>
    <row r="11886" spans="2:108" x14ac:dyDescent="0.3">
      <c r="B11886"/>
      <c r="C11886"/>
      <c r="E11886"/>
      <c r="F11886"/>
      <c r="G11886"/>
      <c r="H11886"/>
      <c r="I11886"/>
      <c r="K11886"/>
      <c r="N11886"/>
      <c r="O11886"/>
      <c r="P11886"/>
      <c r="U11886"/>
      <c r="V11886"/>
      <c r="X11886"/>
      <c r="DD11886"/>
    </row>
    <row r="11887" spans="2:108" x14ac:dyDescent="0.3">
      <c r="B11887"/>
      <c r="C11887"/>
      <c r="E11887"/>
      <c r="F11887"/>
      <c r="G11887"/>
      <c r="H11887"/>
      <c r="I11887"/>
      <c r="K11887"/>
      <c r="N11887"/>
      <c r="O11887"/>
      <c r="P11887"/>
      <c r="U11887"/>
      <c r="V11887"/>
      <c r="X11887"/>
      <c r="DD11887"/>
    </row>
    <row r="11888" spans="2:108" x14ac:dyDescent="0.3">
      <c r="B11888"/>
      <c r="C11888"/>
      <c r="E11888"/>
      <c r="F11888"/>
      <c r="G11888"/>
      <c r="H11888"/>
      <c r="I11888"/>
      <c r="K11888"/>
      <c r="N11888"/>
      <c r="U11888"/>
      <c r="V11888"/>
      <c r="X11888"/>
    </row>
    <row r="11889" spans="2:108" x14ac:dyDescent="0.3">
      <c r="B11889"/>
      <c r="C11889"/>
      <c r="E11889"/>
      <c r="F11889"/>
      <c r="G11889"/>
      <c r="H11889"/>
      <c r="I11889"/>
      <c r="K11889"/>
      <c r="N11889"/>
      <c r="O11889"/>
      <c r="P11889"/>
      <c r="U11889"/>
      <c r="V11889"/>
      <c r="X11889"/>
      <c r="DD11889"/>
    </row>
    <row r="11890" spans="2:108" x14ac:dyDescent="0.3">
      <c r="B11890"/>
      <c r="C11890"/>
      <c r="E11890"/>
      <c r="F11890"/>
      <c r="G11890"/>
      <c r="H11890"/>
      <c r="I11890"/>
      <c r="K11890"/>
      <c r="N11890"/>
      <c r="U11890"/>
      <c r="V11890"/>
      <c r="X11890"/>
      <c r="DD11890"/>
    </row>
    <row r="11891" spans="2:108" x14ac:dyDescent="0.3">
      <c r="B11891"/>
      <c r="C11891"/>
      <c r="E11891"/>
      <c r="F11891"/>
      <c r="G11891"/>
      <c r="H11891"/>
      <c r="I11891"/>
      <c r="K11891"/>
      <c r="N11891"/>
      <c r="O11891"/>
      <c r="P11891"/>
      <c r="U11891"/>
      <c r="V11891"/>
      <c r="X11891"/>
      <c r="DD11891"/>
    </row>
    <row r="11892" spans="2:108" x14ac:dyDescent="0.3">
      <c r="B11892"/>
      <c r="C11892"/>
      <c r="E11892"/>
      <c r="F11892"/>
      <c r="G11892"/>
      <c r="H11892"/>
      <c r="I11892"/>
      <c r="K11892"/>
      <c r="N11892"/>
      <c r="U11892"/>
      <c r="V11892"/>
      <c r="X11892"/>
      <c r="Y11892"/>
      <c r="DD11892"/>
    </row>
    <row r="11893" spans="2:108" x14ac:dyDescent="0.3">
      <c r="B11893"/>
      <c r="C11893"/>
      <c r="E11893"/>
      <c r="F11893"/>
      <c r="G11893"/>
      <c r="H11893"/>
      <c r="I11893"/>
      <c r="K11893"/>
      <c r="N11893"/>
      <c r="U11893"/>
      <c r="V11893"/>
      <c r="X11893"/>
    </row>
    <row r="11894" spans="2:108" x14ac:dyDescent="0.3">
      <c r="B11894"/>
      <c r="C11894"/>
      <c r="E11894"/>
      <c r="F11894"/>
      <c r="G11894"/>
      <c r="H11894"/>
      <c r="I11894"/>
      <c r="K11894"/>
      <c r="N11894"/>
      <c r="U11894"/>
      <c r="V11894"/>
      <c r="X11894"/>
    </row>
    <row r="11895" spans="2:108" x14ac:dyDescent="0.3">
      <c r="B11895"/>
      <c r="C11895"/>
      <c r="E11895"/>
      <c r="F11895"/>
      <c r="G11895"/>
      <c r="H11895"/>
      <c r="I11895"/>
      <c r="K11895"/>
      <c r="N11895"/>
      <c r="U11895"/>
      <c r="V11895"/>
      <c r="X11895"/>
      <c r="Y11895"/>
      <c r="DD11895"/>
    </row>
    <row r="11896" spans="2:108" x14ac:dyDescent="0.3">
      <c r="B11896"/>
      <c r="C11896"/>
      <c r="E11896"/>
      <c r="F11896"/>
      <c r="G11896"/>
      <c r="H11896"/>
      <c r="I11896"/>
      <c r="K11896"/>
      <c r="N11896"/>
      <c r="U11896"/>
      <c r="V11896"/>
      <c r="X11896"/>
      <c r="DD11896"/>
    </row>
    <row r="11897" spans="2:108" x14ac:dyDescent="0.3">
      <c r="B11897"/>
      <c r="C11897"/>
      <c r="E11897"/>
      <c r="F11897"/>
      <c r="G11897"/>
      <c r="H11897"/>
      <c r="I11897"/>
      <c r="K11897"/>
      <c r="N11897"/>
      <c r="U11897"/>
      <c r="V11897"/>
      <c r="X11897"/>
    </row>
    <row r="11898" spans="2:108" x14ac:dyDescent="0.3">
      <c r="B11898"/>
      <c r="C11898"/>
      <c r="E11898"/>
      <c r="F11898"/>
      <c r="G11898"/>
      <c r="H11898"/>
      <c r="I11898"/>
      <c r="K11898"/>
      <c r="N11898"/>
      <c r="U11898"/>
      <c r="V11898"/>
      <c r="X11898"/>
    </row>
    <row r="11899" spans="2:108" x14ac:dyDescent="0.3">
      <c r="B11899"/>
      <c r="C11899"/>
      <c r="E11899"/>
      <c r="F11899"/>
      <c r="G11899"/>
      <c r="H11899"/>
      <c r="I11899"/>
      <c r="K11899"/>
      <c r="N11899"/>
      <c r="U11899"/>
      <c r="V11899"/>
      <c r="X11899"/>
      <c r="DD11899"/>
    </row>
    <row r="11900" spans="2:108" x14ac:dyDescent="0.3">
      <c r="B11900"/>
      <c r="C11900"/>
      <c r="E11900"/>
      <c r="F11900"/>
      <c r="G11900"/>
      <c r="H11900"/>
      <c r="I11900"/>
      <c r="K11900"/>
      <c r="N11900"/>
      <c r="U11900"/>
      <c r="V11900"/>
      <c r="X11900"/>
    </row>
    <row r="11901" spans="2:108" x14ac:dyDescent="0.3">
      <c r="B11901"/>
      <c r="C11901"/>
      <c r="E11901"/>
      <c r="F11901"/>
      <c r="G11901"/>
      <c r="H11901"/>
      <c r="I11901"/>
      <c r="K11901"/>
      <c r="N11901"/>
      <c r="O11901"/>
      <c r="P11901"/>
      <c r="U11901"/>
      <c r="V11901"/>
      <c r="X11901"/>
      <c r="DD11901"/>
    </row>
    <row r="11902" spans="2:108" x14ac:dyDescent="0.3">
      <c r="B11902"/>
      <c r="C11902"/>
      <c r="E11902"/>
      <c r="F11902"/>
      <c r="G11902"/>
      <c r="H11902"/>
      <c r="I11902"/>
      <c r="K11902"/>
      <c r="N11902"/>
      <c r="U11902"/>
      <c r="V11902"/>
      <c r="X11902"/>
    </row>
    <row r="11903" spans="2:108" x14ac:dyDescent="0.3">
      <c r="B11903"/>
      <c r="C11903"/>
      <c r="E11903"/>
      <c r="F11903"/>
      <c r="G11903"/>
      <c r="H11903"/>
      <c r="I11903"/>
      <c r="K11903"/>
      <c r="N11903"/>
      <c r="O11903"/>
      <c r="P11903"/>
      <c r="U11903"/>
      <c r="V11903"/>
      <c r="X11903"/>
      <c r="DD11903"/>
    </row>
    <row r="11904" spans="2:108" x14ac:dyDescent="0.3">
      <c r="B11904"/>
      <c r="C11904"/>
      <c r="E11904"/>
      <c r="F11904"/>
      <c r="G11904"/>
      <c r="H11904"/>
      <c r="I11904"/>
      <c r="K11904"/>
      <c r="N11904"/>
      <c r="U11904"/>
      <c r="V11904"/>
      <c r="X11904"/>
      <c r="DD11904"/>
    </row>
    <row r="11905" spans="2:108" x14ac:dyDescent="0.3">
      <c r="B11905"/>
      <c r="C11905"/>
      <c r="E11905"/>
      <c r="F11905"/>
      <c r="G11905"/>
      <c r="H11905"/>
      <c r="I11905"/>
      <c r="K11905"/>
      <c r="N11905"/>
      <c r="U11905"/>
      <c r="V11905"/>
      <c r="X11905"/>
    </row>
    <row r="11906" spans="2:108" x14ac:dyDescent="0.3">
      <c r="B11906"/>
      <c r="C11906"/>
      <c r="E11906"/>
      <c r="F11906"/>
      <c r="G11906"/>
      <c r="H11906"/>
      <c r="I11906"/>
      <c r="K11906"/>
      <c r="N11906"/>
      <c r="U11906"/>
      <c r="V11906"/>
      <c r="X11906"/>
    </row>
    <row r="11907" spans="2:108" x14ac:dyDescent="0.3">
      <c r="B11907"/>
      <c r="C11907"/>
      <c r="E11907"/>
      <c r="F11907"/>
      <c r="G11907"/>
      <c r="H11907"/>
      <c r="I11907"/>
      <c r="K11907"/>
      <c r="N11907"/>
      <c r="U11907"/>
      <c r="V11907"/>
      <c r="X11907"/>
      <c r="Y11907"/>
      <c r="DD11907"/>
    </row>
    <row r="11908" spans="2:108" x14ac:dyDescent="0.3">
      <c r="B11908"/>
      <c r="C11908"/>
      <c r="E11908"/>
      <c r="F11908"/>
      <c r="G11908"/>
      <c r="H11908"/>
      <c r="I11908"/>
      <c r="K11908"/>
      <c r="N11908"/>
      <c r="U11908"/>
      <c r="V11908"/>
      <c r="X11908"/>
      <c r="DD11908"/>
    </row>
    <row r="11909" spans="2:108" x14ac:dyDescent="0.3">
      <c r="B11909"/>
      <c r="C11909"/>
      <c r="E11909"/>
      <c r="F11909"/>
      <c r="G11909"/>
      <c r="H11909"/>
      <c r="I11909"/>
      <c r="K11909"/>
      <c r="N11909"/>
      <c r="U11909"/>
      <c r="V11909"/>
      <c r="X11909"/>
      <c r="DD11909"/>
    </row>
    <row r="11910" spans="2:108" x14ac:dyDescent="0.3">
      <c r="B11910"/>
      <c r="C11910"/>
      <c r="E11910"/>
      <c r="F11910"/>
      <c r="G11910"/>
      <c r="H11910"/>
      <c r="I11910"/>
      <c r="K11910"/>
      <c r="N11910"/>
      <c r="U11910"/>
      <c r="V11910"/>
      <c r="X11910"/>
      <c r="DD11910"/>
    </row>
    <row r="11911" spans="2:108" x14ac:dyDescent="0.3">
      <c r="B11911"/>
      <c r="C11911"/>
      <c r="E11911"/>
      <c r="F11911"/>
      <c r="G11911"/>
      <c r="H11911"/>
      <c r="I11911"/>
      <c r="K11911"/>
      <c r="N11911"/>
      <c r="U11911"/>
      <c r="V11911"/>
      <c r="X11911"/>
    </row>
    <row r="11912" spans="2:108" x14ac:dyDescent="0.3">
      <c r="B11912"/>
      <c r="C11912"/>
      <c r="E11912"/>
      <c r="F11912"/>
      <c r="G11912"/>
      <c r="H11912"/>
      <c r="I11912"/>
      <c r="K11912"/>
      <c r="N11912"/>
      <c r="U11912"/>
      <c r="V11912"/>
      <c r="X11912"/>
    </row>
    <row r="11913" spans="2:108" x14ac:dyDescent="0.3">
      <c r="B11913"/>
      <c r="C11913"/>
      <c r="E11913"/>
      <c r="F11913"/>
      <c r="G11913"/>
      <c r="H11913"/>
      <c r="I11913"/>
      <c r="K11913"/>
      <c r="N11913"/>
      <c r="U11913"/>
      <c r="V11913"/>
      <c r="X11913"/>
      <c r="DD11913"/>
    </row>
    <row r="11914" spans="2:108" x14ac:dyDescent="0.3">
      <c r="B11914"/>
      <c r="C11914"/>
      <c r="E11914"/>
      <c r="F11914"/>
      <c r="G11914"/>
      <c r="H11914"/>
      <c r="I11914"/>
      <c r="K11914"/>
      <c r="N11914"/>
      <c r="U11914"/>
      <c r="V11914"/>
      <c r="X11914"/>
      <c r="DD11914"/>
    </row>
    <row r="11915" spans="2:108" x14ac:dyDescent="0.3">
      <c r="B11915"/>
      <c r="C11915"/>
      <c r="E11915"/>
      <c r="F11915"/>
      <c r="G11915"/>
      <c r="I11915"/>
      <c r="K11915"/>
      <c r="M11915"/>
      <c r="N11915"/>
      <c r="U11915"/>
      <c r="V11915"/>
      <c r="X11915"/>
      <c r="Y11915"/>
    </row>
    <row r="11916" spans="2:108" x14ac:dyDescent="0.3">
      <c r="B11916"/>
      <c r="C11916"/>
      <c r="E11916"/>
      <c r="F11916"/>
      <c r="G11916"/>
      <c r="H11916"/>
      <c r="I11916"/>
      <c r="K11916"/>
      <c r="N11916"/>
      <c r="U11916"/>
      <c r="V11916"/>
      <c r="X11916"/>
    </row>
    <row r="11917" spans="2:108" x14ac:dyDescent="0.3">
      <c r="B11917"/>
      <c r="C11917"/>
      <c r="E11917"/>
      <c r="F11917"/>
      <c r="G11917"/>
      <c r="H11917"/>
      <c r="I11917"/>
      <c r="K11917"/>
      <c r="N11917"/>
      <c r="U11917"/>
      <c r="V11917"/>
      <c r="X11917"/>
      <c r="DD11917"/>
    </row>
    <row r="11918" spans="2:108" x14ac:dyDescent="0.3">
      <c r="B11918"/>
      <c r="C11918"/>
      <c r="E11918"/>
      <c r="F11918"/>
      <c r="G11918"/>
      <c r="H11918"/>
      <c r="I11918"/>
      <c r="K11918"/>
      <c r="N11918"/>
      <c r="O11918"/>
      <c r="P11918"/>
      <c r="U11918"/>
      <c r="V11918"/>
      <c r="X11918"/>
      <c r="DD11918"/>
    </row>
    <row r="11919" spans="2:108" x14ac:dyDescent="0.3">
      <c r="B11919"/>
      <c r="C11919"/>
      <c r="E11919"/>
      <c r="F11919"/>
      <c r="G11919"/>
      <c r="H11919"/>
      <c r="I11919"/>
      <c r="K11919"/>
      <c r="N11919"/>
      <c r="O11919"/>
      <c r="P11919"/>
      <c r="U11919"/>
      <c r="V11919"/>
      <c r="X11919"/>
      <c r="DD11919"/>
    </row>
    <row r="11920" spans="2:108" x14ac:dyDescent="0.3">
      <c r="B11920"/>
      <c r="C11920"/>
      <c r="E11920"/>
      <c r="F11920"/>
      <c r="G11920"/>
      <c r="H11920"/>
      <c r="I11920"/>
      <c r="K11920"/>
      <c r="N11920"/>
      <c r="U11920"/>
      <c r="V11920"/>
      <c r="X11920"/>
    </row>
    <row r="11921" spans="2:108" x14ac:dyDescent="0.3">
      <c r="B11921"/>
      <c r="C11921"/>
      <c r="E11921"/>
      <c r="F11921"/>
      <c r="G11921"/>
      <c r="H11921"/>
      <c r="I11921"/>
      <c r="K11921"/>
      <c r="N11921"/>
      <c r="U11921"/>
      <c r="V11921"/>
      <c r="X11921"/>
      <c r="AK11921"/>
      <c r="DD11921"/>
    </row>
    <row r="11922" spans="2:108" x14ac:dyDescent="0.3">
      <c r="B11922"/>
      <c r="C11922"/>
      <c r="E11922"/>
      <c r="F11922"/>
      <c r="G11922"/>
      <c r="H11922"/>
      <c r="I11922"/>
      <c r="K11922"/>
      <c r="N11922"/>
      <c r="U11922"/>
      <c r="V11922"/>
      <c r="X11922"/>
      <c r="AK11922"/>
      <c r="DD11922"/>
    </row>
    <row r="11923" spans="2:108" x14ac:dyDescent="0.3">
      <c r="B11923"/>
      <c r="C11923"/>
      <c r="E11923"/>
      <c r="F11923"/>
      <c r="G11923"/>
      <c r="H11923"/>
      <c r="I11923"/>
      <c r="K11923"/>
      <c r="N11923"/>
      <c r="U11923"/>
      <c r="V11923"/>
      <c r="X11923"/>
    </row>
    <row r="11924" spans="2:108" x14ac:dyDescent="0.3">
      <c r="B11924"/>
      <c r="C11924"/>
      <c r="E11924"/>
      <c r="F11924"/>
      <c r="G11924"/>
      <c r="H11924"/>
      <c r="I11924"/>
      <c r="K11924"/>
      <c r="N11924"/>
      <c r="U11924"/>
      <c r="V11924"/>
      <c r="X11924"/>
    </row>
    <row r="11925" spans="2:108" x14ac:dyDescent="0.3">
      <c r="B11925"/>
      <c r="C11925"/>
      <c r="E11925"/>
      <c r="F11925"/>
      <c r="G11925"/>
      <c r="H11925"/>
      <c r="I11925"/>
      <c r="K11925"/>
      <c r="N11925"/>
      <c r="U11925"/>
      <c r="V11925"/>
      <c r="X11925"/>
    </row>
    <row r="11926" spans="2:108" x14ac:dyDescent="0.3">
      <c r="B11926"/>
      <c r="C11926"/>
      <c r="E11926"/>
      <c r="F11926"/>
      <c r="G11926"/>
      <c r="H11926"/>
      <c r="I11926"/>
      <c r="K11926"/>
      <c r="N11926"/>
      <c r="U11926"/>
      <c r="V11926"/>
      <c r="X11926"/>
      <c r="AK11926"/>
      <c r="DD11926"/>
    </row>
    <row r="11927" spans="2:108" x14ac:dyDescent="0.3">
      <c r="B11927"/>
      <c r="C11927"/>
      <c r="E11927"/>
      <c r="F11927"/>
      <c r="G11927"/>
      <c r="H11927"/>
      <c r="I11927"/>
      <c r="K11927"/>
      <c r="N11927"/>
      <c r="U11927"/>
      <c r="V11927"/>
      <c r="X11927"/>
      <c r="AK11927"/>
      <c r="DD11927"/>
    </row>
    <row r="11928" spans="2:108" x14ac:dyDescent="0.3">
      <c r="B11928"/>
      <c r="C11928"/>
      <c r="E11928"/>
      <c r="F11928"/>
      <c r="G11928"/>
      <c r="H11928"/>
      <c r="I11928"/>
      <c r="K11928"/>
      <c r="N11928"/>
      <c r="U11928"/>
      <c r="V11928"/>
      <c r="X11928"/>
      <c r="AK11928"/>
      <c r="DD11928"/>
    </row>
    <row r="11929" spans="2:108" x14ac:dyDescent="0.3">
      <c r="B11929"/>
      <c r="C11929"/>
      <c r="E11929"/>
      <c r="F11929"/>
      <c r="G11929"/>
      <c r="H11929"/>
      <c r="I11929"/>
      <c r="K11929"/>
      <c r="N11929"/>
      <c r="U11929"/>
      <c r="V11929"/>
      <c r="X11929"/>
      <c r="AK11929"/>
      <c r="DD11929"/>
    </row>
    <row r="11930" spans="2:108" x14ac:dyDescent="0.3">
      <c r="B11930"/>
      <c r="C11930"/>
      <c r="E11930"/>
      <c r="F11930"/>
      <c r="G11930"/>
      <c r="H11930"/>
      <c r="I11930"/>
      <c r="K11930"/>
      <c r="N11930"/>
      <c r="U11930"/>
      <c r="V11930"/>
      <c r="X11930"/>
    </row>
    <row r="11931" spans="2:108" x14ac:dyDescent="0.3">
      <c r="B11931"/>
      <c r="C11931"/>
      <c r="E11931"/>
      <c r="F11931"/>
      <c r="G11931"/>
      <c r="H11931"/>
      <c r="I11931"/>
      <c r="K11931"/>
      <c r="N11931"/>
      <c r="U11931"/>
      <c r="V11931"/>
      <c r="X11931"/>
    </row>
    <row r="11932" spans="2:108" x14ac:dyDescent="0.3">
      <c r="B11932"/>
      <c r="C11932"/>
      <c r="E11932"/>
      <c r="F11932"/>
      <c r="G11932"/>
      <c r="H11932"/>
      <c r="I11932"/>
      <c r="K11932"/>
      <c r="N11932"/>
      <c r="U11932"/>
      <c r="V11932"/>
      <c r="X11932"/>
      <c r="Y11932"/>
    </row>
    <row r="11933" spans="2:108" x14ac:dyDescent="0.3">
      <c r="B11933"/>
      <c r="C11933"/>
      <c r="E11933"/>
      <c r="F11933"/>
      <c r="G11933"/>
      <c r="H11933"/>
      <c r="I11933"/>
      <c r="K11933"/>
      <c r="N11933"/>
      <c r="O11933"/>
      <c r="P11933"/>
      <c r="U11933"/>
      <c r="V11933"/>
      <c r="X11933"/>
      <c r="DD11933"/>
    </row>
    <row r="11934" spans="2:108" x14ac:dyDescent="0.3">
      <c r="B11934"/>
      <c r="C11934"/>
      <c r="E11934"/>
      <c r="F11934"/>
      <c r="G11934"/>
      <c r="H11934"/>
      <c r="I11934"/>
      <c r="K11934"/>
      <c r="N11934"/>
      <c r="U11934"/>
      <c r="V11934"/>
      <c r="X11934"/>
      <c r="DD11934"/>
    </row>
    <row r="11935" spans="2:108" x14ac:dyDescent="0.3">
      <c r="B11935"/>
      <c r="C11935"/>
      <c r="E11935"/>
      <c r="F11935"/>
      <c r="G11935"/>
      <c r="H11935"/>
      <c r="I11935"/>
      <c r="K11935"/>
      <c r="N11935"/>
      <c r="U11935"/>
      <c r="V11935"/>
      <c r="X11935"/>
      <c r="Y11935"/>
    </row>
    <row r="11936" spans="2:108" x14ac:dyDescent="0.3">
      <c r="B11936"/>
      <c r="C11936"/>
      <c r="E11936"/>
      <c r="F11936"/>
      <c r="G11936"/>
      <c r="H11936"/>
      <c r="I11936"/>
      <c r="K11936"/>
      <c r="N11936"/>
      <c r="U11936"/>
      <c r="V11936"/>
      <c r="X11936"/>
      <c r="DD11936"/>
    </row>
    <row r="11937" spans="2:108" x14ac:dyDescent="0.3">
      <c r="B11937"/>
      <c r="C11937"/>
      <c r="E11937"/>
      <c r="F11937"/>
      <c r="G11937"/>
      <c r="H11937"/>
      <c r="I11937"/>
      <c r="K11937"/>
      <c r="N11937"/>
      <c r="U11937"/>
      <c r="V11937"/>
      <c r="X11937"/>
      <c r="Y11937"/>
      <c r="DD11937"/>
    </row>
    <row r="11938" spans="2:108" x14ac:dyDescent="0.3">
      <c r="B11938"/>
      <c r="C11938"/>
      <c r="E11938"/>
      <c r="F11938"/>
      <c r="G11938"/>
      <c r="H11938"/>
      <c r="I11938"/>
      <c r="K11938"/>
      <c r="N11938"/>
      <c r="O11938"/>
      <c r="P11938"/>
      <c r="U11938"/>
      <c r="V11938"/>
      <c r="X11938"/>
      <c r="DD11938"/>
    </row>
    <row r="11939" spans="2:108" x14ac:dyDescent="0.3">
      <c r="B11939"/>
      <c r="C11939"/>
      <c r="E11939"/>
      <c r="F11939"/>
      <c r="G11939"/>
      <c r="H11939"/>
      <c r="I11939"/>
      <c r="K11939"/>
      <c r="N11939"/>
      <c r="U11939"/>
      <c r="V11939"/>
      <c r="X11939"/>
    </row>
    <row r="11940" spans="2:108" x14ac:dyDescent="0.3">
      <c r="B11940"/>
      <c r="C11940"/>
      <c r="E11940"/>
      <c r="F11940"/>
      <c r="G11940"/>
      <c r="H11940"/>
      <c r="I11940"/>
      <c r="K11940"/>
      <c r="N11940"/>
      <c r="U11940"/>
      <c r="V11940"/>
      <c r="X11940"/>
      <c r="Y11940"/>
    </row>
    <row r="11941" spans="2:108" x14ac:dyDescent="0.3">
      <c r="B11941"/>
      <c r="C11941"/>
      <c r="E11941"/>
      <c r="F11941"/>
      <c r="G11941"/>
      <c r="H11941"/>
      <c r="I11941"/>
      <c r="K11941"/>
      <c r="N11941"/>
      <c r="U11941"/>
      <c r="V11941"/>
      <c r="X11941"/>
      <c r="DD11941"/>
    </row>
    <row r="11942" spans="2:108" x14ac:dyDescent="0.3">
      <c r="B11942"/>
      <c r="C11942"/>
      <c r="E11942"/>
      <c r="F11942"/>
      <c r="G11942"/>
      <c r="H11942"/>
      <c r="I11942"/>
      <c r="K11942"/>
      <c r="N11942"/>
      <c r="O11942"/>
      <c r="P11942"/>
      <c r="U11942"/>
      <c r="V11942"/>
      <c r="X11942"/>
      <c r="DD11942"/>
    </row>
    <row r="11943" spans="2:108" x14ac:dyDescent="0.3">
      <c r="B11943"/>
      <c r="C11943"/>
      <c r="E11943"/>
      <c r="F11943"/>
      <c r="G11943"/>
      <c r="H11943"/>
      <c r="I11943"/>
      <c r="K11943"/>
      <c r="N11943"/>
      <c r="U11943"/>
      <c r="V11943"/>
      <c r="X11943"/>
      <c r="DD11943"/>
    </row>
    <row r="11944" spans="2:108" x14ac:dyDescent="0.3">
      <c r="B11944"/>
      <c r="C11944"/>
      <c r="E11944"/>
      <c r="F11944"/>
      <c r="G11944"/>
      <c r="H11944"/>
      <c r="I11944"/>
      <c r="K11944"/>
      <c r="N11944"/>
      <c r="O11944"/>
      <c r="P11944"/>
      <c r="U11944"/>
      <c r="V11944"/>
      <c r="X11944"/>
      <c r="DD11944"/>
    </row>
    <row r="11945" spans="2:108" x14ac:dyDescent="0.3">
      <c r="B11945"/>
      <c r="C11945"/>
      <c r="E11945"/>
      <c r="F11945"/>
      <c r="G11945"/>
      <c r="H11945"/>
      <c r="I11945"/>
      <c r="K11945"/>
      <c r="N11945"/>
      <c r="U11945"/>
      <c r="V11945"/>
      <c r="X11945"/>
      <c r="DD11945"/>
    </row>
    <row r="11946" spans="2:108" x14ac:dyDescent="0.3">
      <c r="B11946"/>
      <c r="C11946"/>
      <c r="E11946"/>
      <c r="F11946"/>
      <c r="G11946"/>
      <c r="H11946"/>
      <c r="I11946"/>
      <c r="K11946"/>
      <c r="N11946"/>
      <c r="O11946"/>
      <c r="P11946"/>
      <c r="U11946"/>
      <c r="V11946"/>
      <c r="X11946"/>
      <c r="DD11946"/>
    </row>
    <row r="11947" spans="2:108" x14ac:dyDescent="0.3">
      <c r="B11947"/>
      <c r="C11947"/>
      <c r="E11947"/>
      <c r="F11947"/>
      <c r="G11947"/>
      <c r="H11947"/>
      <c r="I11947"/>
      <c r="K11947"/>
      <c r="N11947"/>
      <c r="U11947"/>
      <c r="V11947"/>
      <c r="X11947"/>
    </row>
    <row r="11948" spans="2:108" x14ac:dyDescent="0.3">
      <c r="B11948"/>
      <c r="C11948"/>
      <c r="E11948"/>
      <c r="F11948"/>
      <c r="G11948"/>
      <c r="H11948"/>
      <c r="I11948"/>
      <c r="K11948"/>
      <c r="N11948"/>
      <c r="U11948"/>
      <c r="V11948"/>
      <c r="X11948"/>
      <c r="Y11948"/>
    </row>
    <row r="11949" spans="2:108" x14ac:dyDescent="0.3">
      <c r="B11949"/>
      <c r="C11949"/>
      <c r="E11949"/>
      <c r="F11949"/>
      <c r="G11949"/>
      <c r="H11949"/>
      <c r="I11949"/>
      <c r="K11949"/>
      <c r="N11949"/>
      <c r="O11949"/>
      <c r="P11949"/>
      <c r="Q11949"/>
      <c r="U11949"/>
      <c r="V11949"/>
      <c r="X11949"/>
      <c r="Y11949"/>
      <c r="DD11949"/>
    </row>
    <row r="11950" spans="2:108" x14ac:dyDescent="0.3">
      <c r="B11950"/>
      <c r="C11950"/>
      <c r="E11950"/>
      <c r="F11950"/>
      <c r="G11950"/>
      <c r="H11950"/>
      <c r="I11950"/>
      <c r="K11950"/>
      <c r="N11950"/>
      <c r="U11950"/>
      <c r="V11950"/>
      <c r="X11950"/>
      <c r="DD11950"/>
    </row>
    <row r="11951" spans="2:108" x14ac:dyDescent="0.3">
      <c r="B11951"/>
      <c r="C11951"/>
      <c r="E11951"/>
      <c r="F11951"/>
      <c r="G11951"/>
      <c r="H11951"/>
      <c r="I11951"/>
      <c r="K11951"/>
      <c r="N11951"/>
      <c r="U11951"/>
      <c r="V11951"/>
      <c r="X11951"/>
      <c r="Y11951"/>
    </row>
    <row r="11952" spans="2:108" x14ac:dyDescent="0.3">
      <c r="B11952"/>
      <c r="C11952"/>
      <c r="E11952"/>
      <c r="F11952"/>
      <c r="G11952"/>
      <c r="H11952"/>
      <c r="I11952"/>
      <c r="K11952"/>
      <c r="N11952"/>
      <c r="U11952"/>
      <c r="V11952"/>
      <c r="X11952"/>
      <c r="AK11952"/>
      <c r="DD11952"/>
    </row>
    <row r="11953" spans="2:108" x14ac:dyDescent="0.3">
      <c r="B11953"/>
      <c r="C11953"/>
      <c r="E11953"/>
      <c r="F11953"/>
      <c r="G11953"/>
      <c r="H11953"/>
      <c r="I11953"/>
      <c r="K11953"/>
      <c r="N11953"/>
      <c r="U11953"/>
      <c r="V11953"/>
      <c r="X11953"/>
    </row>
    <row r="11954" spans="2:108" x14ac:dyDescent="0.3">
      <c r="B11954"/>
      <c r="C11954"/>
      <c r="E11954"/>
      <c r="F11954"/>
      <c r="G11954"/>
      <c r="H11954"/>
      <c r="I11954"/>
      <c r="K11954"/>
      <c r="N11954"/>
      <c r="U11954"/>
      <c r="V11954"/>
      <c r="X11954"/>
      <c r="AK11954"/>
      <c r="DD11954"/>
    </row>
    <row r="11955" spans="2:108" x14ac:dyDescent="0.3">
      <c r="B11955"/>
      <c r="C11955"/>
      <c r="E11955"/>
      <c r="F11955"/>
      <c r="G11955"/>
      <c r="H11955"/>
      <c r="I11955"/>
      <c r="K11955"/>
      <c r="N11955"/>
      <c r="U11955"/>
      <c r="V11955"/>
      <c r="X11955"/>
      <c r="AK11955"/>
      <c r="DD11955"/>
    </row>
    <row r="11956" spans="2:108" x14ac:dyDescent="0.3">
      <c r="B11956"/>
      <c r="C11956"/>
      <c r="E11956"/>
      <c r="F11956"/>
      <c r="G11956"/>
      <c r="H11956"/>
      <c r="I11956"/>
      <c r="K11956"/>
      <c r="N11956"/>
      <c r="U11956"/>
      <c r="V11956"/>
      <c r="X11956"/>
      <c r="DD11956"/>
    </row>
    <row r="11957" spans="2:108" x14ac:dyDescent="0.3">
      <c r="B11957"/>
      <c r="C11957"/>
      <c r="E11957"/>
      <c r="F11957"/>
      <c r="G11957"/>
      <c r="H11957"/>
      <c r="I11957"/>
      <c r="K11957"/>
      <c r="N11957"/>
      <c r="U11957"/>
      <c r="V11957"/>
      <c r="X11957"/>
      <c r="AK11957"/>
      <c r="DD11957"/>
    </row>
    <row r="11958" spans="2:108" x14ac:dyDescent="0.3">
      <c r="B11958"/>
      <c r="C11958"/>
      <c r="E11958"/>
      <c r="F11958"/>
      <c r="G11958"/>
      <c r="H11958"/>
      <c r="I11958"/>
      <c r="K11958"/>
      <c r="N11958"/>
      <c r="U11958"/>
      <c r="V11958"/>
      <c r="X11958"/>
      <c r="AK11958"/>
      <c r="DD11958"/>
    </row>
    <row r="11959" spans="2:108" x14ac:dyDescent="0.3">
      <c r="B11959"/>
      <c r="C11959"/>
      <c r="E11959"/>
      <c r="F11959"/>
      <c r="G11959"/>
      <c r="H11959"/>
      <c r="I11959"/>
      <c r="K11959"/>
      <c r="N11959"/>
      <c r="U11959"/>
      <c r="V11959"/>
      <c r="X11959"/>
      <c r="DD11959"/>
    </row>
    <row r="11960" spans="2:108" x14ac:dyDescent="0.3">
      <c r="B11960"/>
      <c r="C11960"/>
      <c r="E11960"/>
      <c r="F11960"/>
      <c r="G11960"/>
      <c r="H11960"/>
      <c r="I11960"/>
      <c r="K11960"/>
      <c r="N11960"/>
      <c r="U11960"/>
      <c r="V11960"/>
      <c r="X11960"/>
      <c r="AK11960"/>
      <c r="DD11960"/>
    </row>
    <row r="11961" spans="2:108" x14ac:dyDescent="0.3">
      <c r="B11961"/>
      <c r="C11961"/>
      <c r="E11961"/>
      <c r="F11961"/>
      <c r="G11961"/>
      <c r="H11961"/>
      <c r="I11961"/>
      <c r="K11961"/>
      <c r="N11961"/>
      <c r="U11961"/>
      <c r="V11961"/>
      <c r="X11961"/>
      <c r="AK11961"/>
      <c r="DD11961"/>
    </row>
    <row r="11962" spans="2:108" x14ac:dyDescent="0.3">
      <c r="B11962"/>
      <c r="C11962"/>
      <c r="E11962"/>
      <c r="F11962"/>
      <c r="G11962"/>
      <c r="H11962"/>
      <c r="I11962"/>
      <c r="K11962"/>
      <c r="N11962"/>
      <c r="U11962"/>
      <c r="V11962"/>
      <c r="X11962"/>
    </row>
    <row r="11963" spans="2:108" x14ac:dyDescent="0.3">
      <c r="B11963"/>
      <c r="C11963"/>
      <c r="E11963"/>
      <c r="F11963"/>
      <c r="G11963"/>
      <c r="H11963"/>
      <c r="I11963"/>
      <c r="K11963"/>
      <c r="N11963"/>
      <c r="U11963"/>
      <c r="V11963"/>
      <c r="X11963"/>
      <c r="Y11963"/>
      <c r="DD11963"/>
    </row>
    <row r="11964" spans="2:108" x14ac:dyDescent="0.3">
      <c r="B11964"/>
      <c r="C11964"/>
      <c r="E11964"/>
      <c r="F11964"/>
      <c r="G11964"/>
      <c r="H11964"/>
      <c r="I11964"/>
      <c r="K11964"/>
      <c r="N11964"/>
      <c r="U11964"/>
      <c r="V11964"/>
      <c r="X11964"/>
      <c r="DD11964"/>
    </row>
    <row r="11965" spans="2:108" x14ac:dyDescent="0.3">
      <c r="B11965"/>
      <c r="C11965"/>
      <c r="E11965"/>
      <c r="F11965"/>
      <c r="G11965"/>
      <c r="H11965"/>
      <c r="I11965"/>
      <c r="K11965"/>
      <c r="N11965"/>
      <c r="U11965"/>
      <c r="V11965"/>
      <c r="X11965"/>
      <c r="AK11965"/>
      <c r="DD11965"/>
    </row>
    <row r="11966" spans="2:108" x14ac:dyDescent="0.3">
      <c r="B11966"/>
      <c r="C11966"/>
      <c r="E11966"/>
      <c r="F11966"/>
      <c r="G11966"/>
      <c r="H11966"/>
      <c r="I11966"/>
      <c r="K11966"/>
      <c r="N11966"/>
      <c r="U11966"/>
      <c r="V11966"/>
      <c r="X11966"/>
    </row>
    <row r="11967" spans="2:108" x14ac:dyDescent="0.3">
      <c r="B11967"/>
      <c r="C11967"/>
      <c r="E11967"/>
      <c r="F11967"/>
      <c r="G11967"/>
      <c r="H11967"/>
      <c r="I11967"/>
      <c r="K11967"/>
      <c r="N11967"/>
      <c r="U11967"/>
      <c r="V11967"/>
      <c r="X11967"/>
    </row>
    <row r="11968" spans="2:108" x14ac:dyDescent="0.3">
      <c r="B11968"/>
      <c r="C11968"/>
      <c r="E11968"/>
      <c r="F11968"/>
      <c r="G11968"/>
      <c r="H11968"/>
      <c r="I11968"/>
      <c r="K11968"/>
      <c r="N11968"/>
      <c r="U11968"/>
      <c r="V11968"/>
      <c r="X11968"/>
      <c r="DD11968"/>
    </row>
    <row r="11969" spans="2:108" x14ac:dyDescent="0.3">
      <c r="B11969"/>
      <c r="C11969"/>
      <c r="E11969"/>
      <c r="F11969"/>
      <c r="G11969"/>
      <c r="H11969"/>
      <c r="I11969"/>
      <c r="K11969"/>
      <c r="N11969"/>
      <c r="U11969"/>
      <c r="V11969"/>
      <c r="X11969"/>
    </row>
    <row r="11970" spans="2:108" x14ac:dyDescent="0.3">
      <c r="B11970"/>
      <c r="C11970"/>
      <c r="E11970"/>
      <c r="F11970"/>
      <c r="G11970"/>
      <c r="H11970"/>
      <c r="I11970"/>
      <c r="K11970"/>
      <c r="N11970"/>
      <c r="U11970"/>
      <c r="V11970"/>
      <c r="X11970"/>
    </row>
    <row r="11971" spans="2:108" x14ac:dyDescent="0.3">
      <c r="B11971"/>
      <c r="C11971"/>
      <c r="E11971"/>
      <c r="F11971"/>
      <c r="G11971"/>
      <c r="H11971"/>
      <c r="I11971"/>
      <c r="K11971"/>
      <c r="N11971"/>
      <c r="U11971"/>
      <c r="V11971"/>
      <c r="X11971"/>
      <c r="DD11971"/>
    </row>
    <row r="11972" spans="2:108" x14ac:dyDescent="0.3">
      <c r="B11972"/>
      <c r="C11972"/>
      <c r="E11972"/>
      <c r="F11972"/>
      <c r="G11972"/>
      <c r="H11972"/>
      <c r="I11972"/>
      <c r="K11972"/>
      <c r="N11972"/>
      <c r="U11972"/>
      <c r="V11972"/>
      <c r="X11972"/>
      <c r="Y11972"/>
    </row>
    <row r="11973" spans="2:108" x14ac:dyDescent="0.3">
      <c r="B11973"/>
      <c r="C11973"/>
      <c r="E11973"/>
      <c r="F11973"/>
      <c r="G11973"/>
      <c r="H11973"/>
      <c r="I11973"/>
      <c r="K11973"/>
      <c r="N11973"/>
      <c r="U11973"/>
      <c r="V11973"/>
      <c r="X11973"/>
      <c r="Y11973"/>
    </row>
    <row r="11974" spans="2:108" x14ac:dyDescent="0.3">
      <c r="B11974"/>
      <c r="C11974"/>
      <c r="E11974"/>
      <c r="F11974"/>
      <c r="G11974"/>
      <c r="H11974"/>
      <c r="I11974"/>
      <c r="K11974"/>
      <c r="N11974"/>
      <c r="U11974"/>
      <c r="V11974"/>
      <c r="X11974"/>
      <c r="DD11974"/>
    </row>
    <row r="11975" spans="2:108" x14ac:dyDescent="0.3">
      <c r="B11975"/>
      <c r="C11975"/>
      <c r="E11975"/>
      <c r="F11975"/>
      <c r="G11975"/>
      <c r="H11975"/>
      <c r="I11975"/>
      <c r="K11975"/>
      <c r="N11975"/>
      <c r="U11975"/>
      <c r="V11975"/>
      <c r="X11975"/>
      <c r="DD11975"/>
    </row>
    <row r="11976" spans="2:108" x14ac:dyDescent="0.3">
      <c r="B11976"/>
      <c r="C11976"/>
      <c r="E11976"/>
      <c r="F11976"/>
      <c r="G11976"/>
      <c r="H11976"/>
      <c r="I11976"/>
      <c r="K11976"/>
      <c r="N11976"/>
      <c r="U11976"/>
      <c r="V11976"/>
      <c r="X11976"/>
    </row>
    <row r="11977" spans="2:108" x14ac:dyDescent="0.3">
      <c r="B11977"/>
      <c r="C11977"/>
      <c r="E11977"/>
      <c r="F11977"/>
      <c r="G11977"/>
      <c r="H11977"/>
      <c r="I11977"/>
      <c r="K11977"/>
      <c r="N11977"/>
      <c r="U11977"/>
      <c r="V11977"/>
      <c r="X11977"/>
      <c r="DD11977"/>
    </row>
    <row r="11978" spans="2:108" x14ac:dyDescent="0.3">
      <c r="B11978"/>
      <c r="C11978"/>
      <c r="E11978"/>
      <c r="F11978"/>
      <c r="G11978"/>
      <c r="H11978"/>
      <c r="I11978"/>
      <c r="K11978"/>
      <c r="N11978"/>
      <c r="U11978"/>
      <c r="V11978"/>
      <c r="X11978"/>
    </row>
    <row r="11979" spans="2:108" x14ac:dyDescent="0.3">
      <c r="B11979"/>
      <c r="C11979"/>
      <c r="E11979"/>
      <c r="F11979"/>
      <c r="G11979"/>
      <c r="H11979"/>
      <c r="I11979"/>
      <c r="K11979"/>
      <c r="N11979"/>
      <c r="U11979"/>
      <c r="V11979"/>
      <c r="X11979"/>
    </row>
    <row r="11980" spans="2:108" x14ac:dyDescent="0.3">
      <c r="B11980"/>
      <c r="C11980"/>
      <c r="E11980"/>
      <c r="F11980"/>
      <c r="G11980"/>
      <c r="H11980"/>
      <c r="I11980"/>
      <c r="K11980"/>
      <c r="N11980"/>
      <c r="O11980"/>
      <c r="P11980"/>
      <c r="U11980"/>
      <c r="V11980"/>
      <c r="X11980"/>
      <c r="DD11980"/>
    </row>
    <row r="11981" spans="2:108" x14ac:dyDescent="0.3">
      <c r="B11981"/>
      <c r="C11981"/>
      <c r="E11981"/>
      <c r="F11981"/>
      <c r="G11981"/>
      <c r="H11981"/>
      <c r="I11981"/>
      <c r="K11981"/>
      <c r="N11981"/>
      <c r="U11981"/>
      <c r="V11981"/>
      <c r="X11981"/>
      <c r="DD11981"/>
    </row>
    <row r="11982" spans="2:108" x14ac:dyDescent="0.3">
      <c r="B11982"/>
      <c r="C11982"/>
      <c r="E11982"/>
      <c r="F11982"/>
      <c r="G11982"/>
      <c r="H11982"/>
      <c r="I11982"/>
      <c r="K11982"/>
      <c r="N11982"/>
      <c r="U11982"/>
      <c r="V11982"/>
      <c r="X11982"/>
    </row>
    <row r="11983" spans="2:108" x14ac:dyDescent="0.3">
      <c r="B11983"/>
      <c r="C11983"/>
      <c r="E11983"/>
      <c r="F11983"/>
      <c r="G11983"/>
      <c r="H11983"/>
      <c r="I11983"/>
      <c r="K11983"/>
      <c r="N11983"/>
      <c r="U11983"/>
      <c r="V11983"/>
      <c r="X11983"/>
      <c r="DD11983"/>
    </row>
    <row r="11984" spans="2:108" x14ac:dyDescent="0.3">
      <c r="B11984"/>
      <c r="C11984"/>
      <c r="E11984"/>
      <c r="F11984"/>
      <c r="G11984"/>
      <c r="H11984"/>
      <c r="I11984"/>
      <c r="K11984"/>
      <c r="N11984"/>
      <c r="U11984"/>
      <c r="V11984"/>
      <c r="X11984"/>
      <c r="Y11984"/>
    </row>
    <row r="11985" spans="2:108" x14ac:dyDescent="0.3">
      <c r="B11985"/>
      <c r="C11985"/>
      <c r="E11985"/>
      <c r="F11985"/>
      <c r="G11985"/>
      <c r="H11985"/>
      <c r="I11985"/>
      <c r="K11985"/>
      <c r="N11985"/>
      <c r="O11985"/>
      <c r="P11985"/>
      <c r="U11985"/>
      <c r="V11985"/>
      <c r="X11985"/>
      <c r="DD11985"/>
    </row>
    <row r="11986" spans="2:108" x14ac:dyDescent="0.3">
      <c r="B11986"/>
      <c r="C11986"/>
      <c r="E11986"/>
      <c r="F11986"/>
      <c r="G11986"/>
      <c r="H11986"/>
      <c r="I11986"/>
      <c r="K11986"/>
      <c r="N11986"/>
      <c r="O11986"/>
      <c r="P11986"/>
      <c r="Q11986"/>
      <c r="U11986"/>
      <c r="V11986"/>
      <c r="X11986"/>
      <c r="Y11986"/>
      <c r="DD11986"/>
    </row>
    <row r="11987" spans="2:108" x14ac:dyDescent="0.3">
      <c r="B11987"/>
      <c r="C11987"/>
      <c r="E11987"/>
      <c r="F11987"/>
      <c r="G11987"/>
      <c r="H11987"/>
      <c r="I11987"/>
      <c r="K11987"/>
      <c r="N11987"/>
      <c r="U11987"/>
      <c r="V11987"/>
      <c r="X11987"/>
      <c r="Y11987"/>
    </row>
    <row r="11988" spans="2:108" x14ac:dyDescent="0.3">
      <c r="B11988"/>
      <c r="C11988"/>
      <c r="E11988"/>
      <c r="F11988"/>
      <c r="G11988"/>
      <c r="H11988"/>
      <c r="I11988"/>
      <c r="K11988"/>
      <c r="N11988"/>
      <c r="U11988"/>
      <c r="V11988"/>
      <c r="X11988"/>
      <c r="Y11988"/>
      <c r="DD11988"/>
    </row>
    <row r="11989" spans="2:108" x14ac:dyDescent="0.3">
      <c r="B11989"/>
      <c r="C11989"/>
      <c r="E11989"/>
      <c r="F11989"/>
      <c r="G11989"/>
      <c r="H11989"/>
      <c r="I11989"/>
      <c r="K11989"/>
      <c r="N11989"/>
      <c r="U11989"/>
      <c r="V11989"/>
      <c r="X11989"/>
    </row>
    <row r="11990" spans="2:108" x14ac:dyDescent="0.3">
      <c r="B11990"/>
      <c r="C11990"/>
      <c r="E11990"/>
      <c r="F11990"/>
      <c r="G11990"/>
      <c r="H11990"/>
      <c r="I11990"/>
      <c r="K11990"/>
      <c r="N11990"/>
      <c r="U11990"/>
      <c r="V11990"/>
      <c r="X11990"/>
      <c r="Y11990"/>
      <c r="DD11990"/>
    </row>
    <row r="11991" spans="2:108" x14ac:dyDescent="0.3">
      <c r="B11991"/>
      <c r="C11991"/>
      <c r="E11991"/>
      <c r="F11991"/>
      <c r="G11991"/>
      <c r="H11991"/>
      <c r="I11991"/>
      <c r="K11991"/>
      <c r="N11991"/>
      <c r="U11991"/>
      <c r="V11991"/>
      <c r="X11991"/>
      <c r="Y11991"/>
      <c r="DD11991"/>
    </row>
    <row r="11992" spans="2:108" x14ac:dyDescent="0.3">
      <c r="B11992"/>
      <c r="C11992"/>
      <c r="E11992"/>
      <c r="F11992"/>
      <c r="G11992"/>
      <c r="H11992"/>
      <c r="I11992"/>
      <c r="K11992"/>
      <c r="N11992"/>
      <c r="U11992"/>
      <c r="V11992"/>
      <c r="X11992"/>
    </row>
    <row r="11993" spans="2:108" x14ac:dyDescent="0.3">
      <c r="B11993"/>
      <c r="C11993"/>
      <c r="E11993"/>
      <c r="F11993"/>
      <c r="G11993"/>
      <c r="H11993"/>
      <c r="I11993"/>
      <c r="K11993"/>
      <c r="N11993"/>
      <c r="O11993"/>
      <c r="P11993"/>
      <c r="U11993"/>
      <c r="V11993"/>
      <c r="X11993"/>
      <c r="DD11993"/>
    </row>
    <row r="11994" spans="2:108" x14ac:dyDescent="0.3">
      <c r="B11994"/>
      <c r="C11994"/>
      <c r="E11994"/>
      <c r="F11994"/>
      <c r="G11994"/>
      <c r="H11994"/>
      <c r="I11994"/>
      <c r="K11994"/>
      <c r="N11994"/>
      <c r="U11994"/>
      <c r="V11994"/>
      <c r="X11994"/>
      <c r="Y11994"/>
    </row>
    <row r="11995" spans="2:108" x14ac:dyDescent="0.3">
      <c r="B11995"/>
      <c r="C11995"/>
      <c r="E11995"/>
      <c r="F11995"/>
      <c r="G11995"/>
      <c r="H11995"/>
      <c r="I11995"/>
      <c r="K11995"/>
      <c r="N11995"/>
      <c r="U11995"/>
      <c r="V11995"/>
      <c r="X11995"/>
      <c r="DD11995"/>
    </row>
    <row r="11996" spans="2:108" x14ac:dyDescent="0.3">
      <c r="B11996"/>
      <c r="C11996"/>
      <c r="E11996"/>
      <c r="F11996"/>
      <c r="G11996"/>
      <c r="H11996"/>
      <c r="I11996"/>
      <c r="K11996"/>
      <c r="N11996"/>
      <c r="U11996"/>
      <c r="V11996"/>
      <c r="X11996"/>
    </row>
    <row r="11997" spans="2:108" x14ac:dyDescent="0.3">
      <c r="B11997"/>
      <c r="C11997"/>
      <c r="E11997"/>
      <c r="F11997"/>
      <c r="G11997"/>
      <c r="H11997"/>
      <c r="I11997"/>
      <c r="K11997"/>
      <c r="N11997"/>
      <c r="U11997"/>
      <c r="V11997"/>
      <c r="X11997"/>
    </row>
    <row r="11998" spans="2:108" x14ac:dyDescent="0.3">
      <c r="B11998"/>
      <c r="C11998"/>
      <c r="E11998"/>
      <c r="F11998"/>
      <c r="G11998"/>
      <c r="I11998"/>
      <c r="K11998"/>
      <c r="N11998"/>
      <c r="O11998"/>
      <c r="P11998"/>
      <c r="U11998"/>
      <c r="V11998"/>
      <c r="X11998"/>
      <c r="DD11998"/>
    </row>
    <row r="11999" spans="2:108" x14ac:dyDescent="0.3">
      <c r="B11999"/>
      <c r="C11999"/>
      <c r="E11999"/>
      <c r="F11999"/>
      <c r="G11999"/>
      <c r="H11999"/>
      <c r="I11999"/>
      <c r="K11999"/>
      <c r="N11999"/>
      <c r="U11999"/>
      <c r="V11999"/>
      <c r="X11999"/>
      <c r="DD11999"/>
    </row>
    <row r="12000" spans="2:108" x14ac:dyDescent="0.3">
      <c r="B12000"/>
      <c r="C12000"/>
      <c r="E12000"/>
      <c r="F12000"/>
      <c r="G12000"/>
      <c r="H12000"/>
      <c r="I12000"/>
      <c r="K12000"/>
      <c r="N12000"/>
      <c r="U12000"/>
      <c r="V12000"/>
      <c r="X12000"/>
      <c r="DD12000"/>
    </row>
    <row r="12001" spans="2:108" x14ac:dyDescent="0.3">
      <c r="B12001"/>
      <c r="C12001"/>
      <c r="E12001"/>
      <c r="F12001"/>
      <c r="G12001"/>
      <c r="H12001"/>
      <c r="I12001"/>
      <c r="K12001"/>
      <c r="N12001"/>
      <c r="U12001"/>
      <c r="V12001"/>
      <c r="X12001"/>
    </row>
    <row r="12002" spans="2:108" x14ac:dyDescent="0.3">
      <c r="B12002"/>
      <c r="C12002"/>
      <c r="E12002"/>
      <c r="F12002"/>
      <c r="G12002"/>
      <c r="H12002"/>
      <c r="I12002"/>
      <c r="K12002"/>
      <c r="N12002"/>
      <c r="U12002"/>
      <c r="V12002"/>
      <c r="X12002"/>
    </row>
    <row r="12003" spans="2:108" x14ac:dyDescent="0.3">
      <c r="B12003"/>
      <c r="C12003"/>
      <c r="E12003"/>
      <c r="F12003"/>
      <c r="G12003"/>
      <c r="H12003"/>
      <c r="I12003"/>
      <c r="K12003"/>
      <c r="N12003"/>
      <c r="O12003"/>
      <c r="P12003"/>
      <c r="U12003"/>
      <c r="V12003"/>
      <c r="X12003"/>
    </row>
    <row r="12004" spans="2:108" x14ac:dyDescent="0.3">
      <c r="B12004"/>
      <c r="C12004"/>
      <c r="E12004"/>
      <c r="F12004"/>
      <c r="G12004"/>
      <c r="H12004"/>
      <c r="I12004"/>
      <c r="K12004"/>
      <c r="N12004"/>
      <c r="U12004"/>
      <c r="V12004"/>
      <c r="X12004"/>
      <c r="DD12004"/>
    </row>
    <row r="12005" spans="2:108" x14ac:dyDescent="0.3">
      <c r="B12005"/>
      <c r="C12005"/>
      <c r="E12005"/>
      <c r="F12005"/>
      <c r="G12005"/>
      <c r="H12005"/>
      <c r="I12005"/>
      <c r="K12005"/>
      <c r="N12005"/>
      <c r="O12005"/>
      <c r="P12005"/>
      <c r="U12005"/>
      <c r="V12005"/>
      <c r="X12005"/>
      <c r="DD12005"/>
    </row>
    <row r="12006" spans="2:108" x14ac:dyDescent="0.3">
      <c r="B12006"/>
      <c r="C12006"/>
      <c r="E12006"/>
      <c r="F12006"/>
      <c r="G12006"/>
      <c r="H12006"/>
      <c r="I12006"/>
      <c r="K12006"/>
      <c r="N12006"/>
      <c r="U12006"/>
      <c r="V12006"/>
      <c r="X12006"/>
    </row>
    <row r="12007" spans="2:108" x14ac:dyDescent="0.3">
      <c r="B12007"/>
      <c r="C12007"/>
      <c r="E12007"/>
      <c r="F12007"/>
      <c r="G12007"/>
      <c r="H12007"/>
      <c r="I12007"/>
      <c r="K12007"/>
      <c r="N12007"/>
      <c r="U12007"/>
      <c r="V12007"/>
      <c r="X12007"/>
      <c r="DD12007"/>
    </row>
    <row r="12008" spans="2:108" x14ac:dyDescent="0.3">
      <c r="B12008"/>
      <c r="C12008"/>
      <c r="E12008"/>
      <c r="F12008"/>
      <c r="G12008"/>
      <c r="H12008"/>
      <c r="I12008"/>
      <c r="K12008"/>
      <c r="N12008"/>
      <c r="U12008"/>
      <c r="V12008"/>
      <c r="X12008"/>
    </row>
    <row r="12009" spans="2:108" x14ac:dyDescent="0.3">
      <c r="B12009"/>
      <c r="C12009"/>
      <c r="E12009"/>
      <c r="F12009"/>
      <c r="G12009"/>
      <c r="H12009"/>
      <c r="I12009"/>
      <c r="K12009"/>
      <c r="N12009"/>
      <c r="O12009"/>
      <c r="P12009"/>
      <c r="U12009"/>
      <c r="V12009"/>
      <c r="X12009"/>
      <c r="DD12009"/>
    </row>
    <row r="12010" spans="2:108" x14ac:dyDescent="0.3">
      <c r="B12010"/>
      <c r="C12010"/>
      <c r="E12010"/>
      <c r="F12010"/>
      <c r="G12010"/>
      <c r="H12010"/>
      <c r="I12010"/>
      <c r="K12010"/>
      <c r="N12010"/>
      <c r="O12010"/>
      <c r="P12010"/>
      <c r="U12010"/>
      <c r="V12010"/>
      <c r="X12010"/>
      <c r="DD12010"/>
    </row>
    <row r="12011" spans="2:108" x14ac:dyDescent="0.3">
      <c r="B12011"/>
      <c r="C12011"/>
      <c r="E12011"/>
      <c r="F12011"/>
      <c r="G12011"/>
      <c r="H12011"/>
      <c r="I12011"/>
      <c r="K12011"/>
      <c r="N12011"/>
      <c r="U12011"/>
      <c r="V12011"/>
      <c r="X12011"/>
    </row>
    <row r="12012" spans="2:108" x14ac:dyDescent="0.3">
      <c r="B12012"/>
      <c r="C12012"/>
      <c r="E12012"/>
      <c r="F12012"/>
      <c r="G12012"/>
      <c r="H12012"/>
      <c r="I12012"/>
      <c r="K12012"/>
      <c r="N12012"/>
      <c r="U12012"/>
      <c r="V12012"/>
      <c r="X12012"/>
    </row>
    <row r="12013" spans="2:108" x14ac:dyDescent="0.3">
      <c r="B12013"/>
      <c r="C12013"/>
      <c r="E12013"/>
      <c r="F12013"/>
      <c r="G12013"/>
      <c r="H12013"/>
      <c r="I12013"/>
      <c r="K12013"/>
      <c r="N12013"/>
      <c r="U12013"/>
      <c r="V12013"/>
      <c r="X12013"/>
    </row>
    <row r="12014" spans="2:108" x14ac:dyDescent="0.3">
      <c r="B12014"/>
      <c r="C12014"/>
      <c r="E12014"/>
      <c r="F12014"/>
      <c r="G12014"/>
      <c r="H12014"/>
      <c r="I12014"/>
      <c r="K12014"/>
      <c r="N12014"/>
      <c r="U12014"/>
      <c r="V12014"/>
      <c r="X12014"/>
      <c r="AI12014"/>
      <c r="DD12014"/>
    </row>
    <row r="12015" spans="2:108" x14ac:dyDescent="0.3">
      <c r="B12015"/>
      <c r="C12015"/>
      <c r="E12015"/>
      <c r="F12015"/>
      <c r="G12015"/>
      <c r="H12015"/>
      <c r="I12015"/>
      <c r="K12015"/>
      <c r="N12015"/>
      <c r="U12015"/>
      <c r="V12015"/>
      <c r="X12015"/>
    </row>
    <row r="12016" spans="2:108" x14ac:dyDescent="0.3">
      <c r="B12016"/>
      <c r="C12016"/>
      <c r="E12016"/>
      <c r="F12016"/>
      <c r="G12016"/>
      <c r="H12016"/>
      <c r="I12016"/>
      <c r="K12016"/>
      <c r="N12016"/>
      <c r="U12016"/>
      <c r="V12016"/>
      <c r="X12016"/>
      <c r="DD12016"/>
    </row>
    <row r="12017" spans="2:108" x14ac:dyDescent="0.3">
      <c r="B12017"/>
      <c r="C12017"/>
      <c r="E12017"/>
      <c r="F12017"/>
      <c r="G12017"/>
      <c r="H12017"/>
      <c r="I12017"/>
      <c r="K12017"/>
      <c r="N12017"/>
      <c r="U12017"/>
      <c r="V12017"/>
      <c r="X12017"/>
    </row>
    <row r="12018" spans="2:108" x14ac:dyDescent="0.3">
      <c r="B12018"/>
      <c r="C12018"/>
      <c r="E12018"/>
      <c r="F12018"/>
      <c r="G12018"/>
      <c r="H12018"/>
      <c r="I12018"/>
      <c r="K12018"/>
      <c r="N12018"/>
      <c r="U12018"/>
      <c r="V12018"/>
      <c r="X12018"/>
      <c r="DD12018"/>
    </row>
    <row r="12019" spans="2:108" x14ac:dyDescent="0.3">
      <c r="B12019"/>
      <c r="C12019"/>
      <c r="E12019"/>
      <c r="F12019"/>
      <c r="G12019"/>
      <c r="H12019"/>
      <c r="I12019"/>
      <c r="K12019"/>
      <c r="N12019"/>
      <c r="U12019"/>
      <c r="V12019"/>
      <c r="X12019"/>
    </row>
    <row r="12020" spans="2:108" x14ac:dyDescent="0.3">
      <c r="B12020"/>
      <c r="C12020"/>
      <c r="E12020"/>
      <c r="F12020"/>
      <c r="G12020"/>
      <c r="H12020"/>
      <c r="I12020"/>
      <c r="K12020"/>
      <c r="N12020"/>
      <c r="U12020"/>
      <c r="V12020"/>
      <c r="X12020"/>
      <c r="DD12020"/>
    </row>
    <row r="12021" spans="2:108" x14ac:dyDescent="0.3">
      <c r="B12021"/>
      <c r="C12021"/>
      <c r="E12021"/>
      <c r="F12021"/>
      <c r="G12021"/>
      <c r="H12021"/>
      <c r="I12021"/>
      <c r="K12021"/>
      <c r="N12021"/>
      <c r="U12021"/>
      <c r="V12021"/>
      <c r="X12021"/>
    </row>
    <row r="12022" spans="2:108" x14ac:dyDescent="0.3">
      <c r="B12022"/>
      <c r="C12022"/>
      <c r="E12022"/>
      <c r="F12022"/>
      <c r="G12022"/>
      <c r="H12022"/>
      <c r="I12022"/>
      <c r="K12022"/>
      <c r="N12022"/>
      <c r="U12022"/>
      <c r="V12022"/>
      <c r="X12022"/>
    </row>
    <row r="12023" spans="2:108" x14ac:dyDescent="0.3">
      <c r="B12023"/>
      <c r="C12023"/>
      <c r="E12023"/>
      <c r="F12023"/>
      <c r="G12023"/>
      <c r="H12023"/>
      <c r="I12023"/>
      <c r="K12023"/>
      <c r="N12023"/>
      <c r="U12023"/>
      <c r="V12023"/>
      <c r="X12023"/>
      <c r="DD12023"/>
    </row>
    <row r="12024" spans="2:108" x14ac:dyDescent="0.3">
      <c r="B12024"/>
      <c r="C12024"/>
      <c r="E12024"/>
      <c r="F12024"/>
      <c r="G12024"/>
      <c r="H12024"/>
      <c r="I12024"/>
      <c r="K12024"/>
      <c r="N12024"/>
      <c r="O12024"/>
      <c r="P12024"/>
      <c r="U12024"/>
      <c r="V12024"/>
      <c r="X12024"/>
      <c r="DD12024"/>
    </row>
    <row r="12025" spans="2:108" x14ac:dyDescent="0.3">
      <c r="B12025"/>
      <c r="C12025"/>
      <c r="E12025"/>
      <c r="F12025"/>
      <c r="G12025"/>
      <c r="H12025"/>
      <c r="I12025"/>
      <c r="K12025"/>
      <c r="N12025"/>
      <c r="U12025"/>
      <c r="V12025"/>
      <c r="X12025"/>
      <c r="AI12025"/>
      <c r="DD12025"/>
    </row>
    <row r="12026" spans="2:108" x14ac:dyDescent="0.3">
      <c r="B12026"/>
      <c r="C12026"/>
      <c r="E12026"/>
      <c r="F12026"/>
      <c r="G12026"/>
      <c r="H12026"/>
      <c r="I12026"/>
      <c r="K12026"/>
      <c r="N12026"/>
      <c r="U12026"/>
      <c r="V12026"/>
      <c r="X12026"/>
      <c r="DD12026"/>
    </row>
    <row r="12027" spans="2:108" x14ac:dyDescent="0.3">
      <c r="B12027"/>
      <c r="C12027"/>
      <c r="E12027"/>
      <c r="F12027"/>
      <c r="G12027"/>
      <c r="H12027"/>
      <c r="I12027"/>
      <c r="K12027"/>
      <c r="N12027"/>
      <c r="O12027"/>
      <c r="P12027"/>
      <c r="U12027"/>
      <c r="V12027"/>
      <c r="X12027"/>
      <c r="DD12027"/>
    </row>
    <row r="12028" spans="2:108" x14ac:dyDescent="0.3">
      <c r="B12028"/>
      <c r="C12028"/>
      <c r="E12028"/>
      <c r="F12028"/>
      <c r="G12028"/>
      <c r="H12028"/>
      <c r="I12028"/>
      <c r="K12028"/>
      <c r="N12028"/>
      <c r="U12028"/>
      <c r="V12028"/>
      <c r="X12028"/>
    </row>
    <row r="12029" spans="2:108" x14ac:dyDescent="0.3">
      <c r="B12029"/>
      <c r="C12029"/>
      <c r="E12029"/>
      <c r="F12029"/>
      <c r="G12029"/>
      <c r="H12029"/>
      <c r="I12029"/>
      <c r="K12029"/>
      <c r="N12029"/>
      <c r="U12029"/>
      <c r="V12029"/>
      <c r="X12029"/>
    </row>
    <row r="12030" spans="2:108" x14ac:dyDescent="0.3">
      <c r="B12030"/>
      <c r="C12030"/>
      <c r="E12030"/>
      <c r="F12030"/>
      <c r="G12030"/>
      <c r="H12030"/>
      <c r="I12030"/>
      <c r="K12030"/>
      <c r="N12030"/>
      <c r="U12030"/>
      <c r="V12030"/>
      <c r="X12030"/>
    </row>
    <row r="12031" spans="2:108" x14ac:dyDescent="0.3">
      <c r="B12031"/>
      <c r="C12031"/>
      <c r="E12031"/>
      <c r="F12031"/>
      <c r="G12031"/>
      <c r="H12031"/>
      <c r="I12031"/>
      <c r="K12031"/>
      <c r="N12031"/>
      <c r="U12031"/>
      <c r="V12031"/>
      <c r="X12031"/>
    </row>
    <row r="12032" spans="2:108" x14ac:dyDescent="0.3">
      <c r="B12032"/>
      <c r="C12032"/>
      <c r="E12032"/>
      <c r="F12032"/>
      <c r="G12032"/>
      <c r="H12032"/>
      <c r="I12032"/>
      <c r="K12032"/>
      <c r="N12032"/>
      <c r="U12032"/>
      <c r="V12032"/>
      <c r="X12032"/>
    </row>
    <row r="12033" spans="2:108" x14ac:dyDescent="0.3">
      <c r="B12033"/>
      <c r="C12033"/>
      <c r="E12033"/>
      <c r="F12033"/>
      <c r="G12033"/>
      <c r="H12033"/>
      <c r="I12033"/>
      <c r="K12033"/>
      <c r="N12033"/>
      <c r="O12033"/>
      <c r="P12033"/>
      <c r="U12033"/>
      <c r="V12033"/>
      <c r="X12033"/>
      <c r="DD12033"/>
    </row>
    <row r="12034" spans="2:108" x14ac:dyDescent="0.3">
      <c r="B12034"/>
      <c r="C12034"/>
      <c r="E12034"/>
      <c r="F12034"/>
      <c r="G12034"/>
      <c r="H12034"/>
      <c r="I12034"/>
      <c r="K12034"/>
      <c r="N12034"/>
      <c r="U12034"/>
      <c r="V12034"/>
      <c r="X12034"/>
      <c r="DD12034"/>
    </row>
    <row r="12035" spans="2:108" x14ac:dyDescent="0.3">
      <c r="B12035"/>
      <c r="C12035"/>
      <c r="E12035"/>
      <c r="F12035"/>
      <c r="G12035"/>
      <c r="H12035"/>
      <c r="I12035"/>
      <c r="K12035"/>
      <c r="N12035"/>
      <c r="U12035"/>
      <c r="V12035"/>
      <c r="X12035"/>
    </row>
    <row r="12036" spans="2:108" x14ac:dyDescent="0.3">
      <c r="B12036"/>
      <c r="C12036"/>
      <c r="E12036"/>
      <c r="F12036"/>
      <c r="G12036"/>
      <c r="H12036"/>
      <c r="I12036"/>
      <c r="K12036"/>
      <c r="N12036"/>
      <c r="U12036"/>
      <c r="V12036"/>
      <c r="X12036"/>
    </row>
    <row r="12037" spans="2:108" x14ac:dyDescent="0.3">
      <c r="B12037"/>
      <c r="C12037"/>
      <c r="E12037"/>
      <c r="F12037"/>
      <c r="G12037"/>
      <c r="H12037"/>
      <c r="I12037"/>
      <c r="K12037"/>
      <c r="N12037"/>
      <c r="U12037"/>
      <c r="V12037"/>
      <c r="X12037"/>
    </row>
    <row r="12038" spans="2:108" x14ac:dyDescent="0.3">
      <c r="B12038"/>
      <c r="C12038"/>
      <c r="E12038"/>
      <c r="F12038"/>
      <c r="G12038"/>
      <c r="H12038"/>
      <c r="I12038"/>
      <c r="K12038"/>
      <c r="N12038"/>
      <c r="U12038"/>
      <c r="V12038"/>
      <c r="X12038"/>
      <c r="DD12038"/>
    </row>
    <row r="12039" spans="2:108" x14ac:dyDescent="0.3">
      <c r="B12039"/>
      <c r="C12039"/>
      <c r="E12039"/>
      <c r="F12039"/>
      <c r="G12039"/>
      <c r="H12039"/>
      <c r="I12039"/>
      <c r="K12039"/>
      <c r="N12039"/>
      <c r="O12039"/>
      <c r="P12039"/>
      <c r="U12039"/>
      <c r="V12039"/>
      <c r="X12039"/>
      <c r="DD12039"/>
    </row>
    <row r="12040" spans="2:108" x14ac:dyDescent="0.3">
      <c r="B12040"/>
      <c r="C12040"/>
      <c r="E12040"/>
      <c r="F12040"/>
      <c r="G12040"/>
      <c r="H12040"/>
      <c r="I12040"/>
      <c r="K12040"/>
      <c r="N12040"/>
      <c r="U12040"/>
      <c r="V12040"/>
      <c r="X12040"/>
      <c r="DD12040"/>
    </row>
    <row r="12041" spans="2:108" x14ac:dyDescent="0.3">
      <c r="B12041"/>
      <c r="C12041"/>
      <c r="E12041"/>
      <c r="F12041"/>
      <c r="G12041"/>
      <c r="H12041"/>
      <c r="I12041"/>
      <c r="K12041"/>
      <c r="N12041"/>
      <c r="U12041"/>
      <c r="V12041"/>
      <c r="X12041"/>
    </row>
    <row r="12042" spans="2:108" x14ac:dyDescent="0.3">
      <c r="B12042"/>
      <c r="C12042"/>
      <c r="E12042"/>
      <c r="F12042"/>
      <c r="G12042"/>
      <c r="H12042"/>
      <c r="I12042"/>
      <c r="K12042"/>
      <c r="N12042"/>
      <c r="U12042"/>
      <c r="V12042"/>
      <c r="X12042"/>
    </row>
    <row r="12043" spans="2:108" x14ac:dyDescent="0.3">
      <c r="B12043"/>
      <c r="C12043"/>
      <c r="E12043"/>
      <c r="F12043"/>
      <c r="G12043"/>
      <c r="H12043"/>
      <c r="I12043"/>
      <c r="K12043"/>
      <c r="N12043"/>
      <c r="U12043"/>
      <c r="V12043"/>
      <c r="X12043"/>
    </row>
    <row r="12044" spans="2:108" x14ac:dyDescent="0.3">
      <c r="B12044"/>
      <c r="C12044"/>
      <c r="E12044"/>
      <c r="F12044"/>
      <c r="G12044"/>
      <c r="H12044"/>
      <c r="I12044"/>
      <c r="K12044"/>
      <c r="N12044"/>
      <c r="U12044"/>
      <c r="V12044"/>
      <c r="X12044"/>
    </row>
    <row r="12045" spans="2:108" x14ac:dyDescent="0.3">
      <c r="B12045"/>
      <c r="C12045"/>
      <c r="E12045"/>
      <c r="F12045"/>
      <c r="G12045"/>
      <c r="H12045"/>
      <c r="I12045"/>
      <c r="K12045"/>
      <c r="N12045"/>
      <c r="U12045"/>
      <c r="V12045"/>
      <c r="X12045"/>
      <c r="DD12045"/>
    </row>
    <row r="12046" spans="2:108" x14ac:dyDescent="0.3">
      <c r="B12046"/>
      <c r="C12046"/>
      <c r="E12046"/>
      <c r="F12046"/>
      <c r="G12046"/>
      <c r="H12046"/>
      <c r="I12046"/>
      <c r="K12046"/>
      <c r="N12046"/>
      <c r="U12046"/>
      <c r="V12046"/>
      <c r="X12046"/>
    </row>
    <row r="12047" spans="2:108" x14ac:dyDescent="0.3">
      <c r="B12047"/>
      <c r="C12047"/>
      <c r="E12047"/>
      <c r="F12047"/>
      <c r="G12047"/>
      <c r="H12047"/>
      <c r="I12047"/>
      <c r="K12047"/>
      <c r="N12047"/>
      <c r="U12047"/>
      <c r="V12047"/>
      <c r="X12047"/>
      <c r="DD12047"/>
    </row>
    <row r="12048" spans="2:108" x14ac:dyDescent="0.3">
      <c r="B12048"/>
      <c r="C12048"/>
      <c r="E12048"/>
      <c r="F12048"/>
      <c r="G12048"/>
      <c r="H12048"/>
      <c r="I12048"/>
      <c r="K12048"/>
      <c r="N12048"/>
      <c r="U12048"/>
      <c r="V12048"/>
      <c r="X12048"/>
      <c r="DD12048"/>
    </row>
    <row r="12049" spans="2:108" x14ac:dyDescent="0.3">
      <c r="B12049"/>
      <c r="C12049"/>
      <c r="E12049"/>
      <c r="F12049"/>
      <c r="G12049"/>
      <c r="H12049"/>
      <c r="I12049"/>
      <c r="K12049"/>
      <c r="N12049"/>
      <c r="U12049"/>
      <c r="V12049"/>
      <c r="X12049"/>
    </row>
    <row r="12050" spans="2:108" x14ac:dyDescent="0.3">
      <c r="B12050"/>
      <c r="C12050"/>
      <c r="E12050"/>
      <c r="F12050"/>
      <c r="G12050"/>
      <c r="H12050"/>
      <c r="I12050"/>
      <c r="K12050"/>
      <c r="N12050"/>
      <c r="U12050"/>
      <c r="V12050"/>
      <c r="X12050"/>
      <c r="DD12050"/>
    </row>
    <row r="12051" spans="2:108" x14ac:dyDescent="0.3">
      <c r="B12051"/>
      <c r="C12051"/>
      <c r="E12051"/>
      <c r="F12051"/>
      <c r="G12051"/>
      <c r="H12051"/>
      <c r="I12051"/>
      <c r="K12051"/>
      <c r="N12051"/>
      <c r="U12051"/>
      <c r="V12051"/>
      <c r="X12051"/>
      <c r="DD12051"/>
    </row>
    <row r="12052" spans="2:108" x14ac:dyDescent="0.3">
      <c r="B12052"/>
      <c r="C12052"/>
      <c r="E12052"/>
      <c r="F12052"/>
      <c r="G12052"/>
      <c r="H12052"/>
      <c r="I12052"/>
      <c r="K12052"/>
      <c r="N12052"/>
      <c r="U12052"/>
      <c r="V12052"/>
      <c r="X12052"/>
      <c r="DD12052"/>
    </row>
    <row r="12053" spans="2:108" x14ac:dyDescent="0.3">
      <c r="B12053"/>
      <c r="C12053"/>
      <c r="E12053"/>
      <c r="F12053"/>
      <c r="G12053"/>
      <c r="H12053"/>
      <c r="I12053"/>
      <c r="K12053"/>
      <c r="N12053"/>
      <c r="U12053"/>
      <c r="V12053"/>
      <c r="X12053"/>
      <c r="DD12053"/>
    </row>
    <row r="12054" spans="2:108" x14ac:dyDescent="0.3">
      <c r="B12054"/>
      <c r="C12054"/>
      <c r="E12054"/>
      <c r="F12054"/>
      <c r="G12054"/>
      <c r="H12054"/>
      <c r="I12054"/>
      <c r="K12054"/>
      <c r="N12054"/>
      <c r="U12054"/>
      <c r="V12054"/>
      <c r="X12054"/>
      <c r="DD12054"/>
    </row>
    <row r="12055" spans="2:108" x14ac:dyDescent="0.3">
      <c r="B12055"/>
      <c r="C12055"/>
      <c r="E12055"/>
      <c r="F12055"/>
      <c r="G12055"/>
      <c r="H12055"/>
      <c r="I12055"/>
      <c r="K12055"/>
      <c r="N12055"/>
      <c r="U12055"/>
      <c r="V12055"/>
      <c r="X12055"/>
      <c r="DD12055"/>
    </row>
    <row r="12056" spans="2:108" x14ac:dyDescent="0.3">
      <c r="B12056"/>
      <c r="C12056"/>
      <c r="E12056"/>
      <c r="F12056"/>
      <c r="G12056"/>
      <c r="H12056"/>
      <c r="I12056"/>
      <c r="K12056"/>
      <c r="N12056"/>
      <c r="U12056"/>
      <c r="V12056"/>
      <c r="X12056"/>
    </row>
    <row r="12057" spans="2:108" x14ac:dyDescent="0.3">
      <c r="B12057"/>
      <c r="C12057"/>
      <c r="E12057"/>
      <c r="F12057"/>
      <c r="G12057"/>
      <c r="H12057"/>
      <c r="I12057"/>
      <c r="K12057"/>
      <c r="N12057"/>
      <c r="U12057"/>
      <c r="V12057"/>
      <c r="X12057"/>
    </row>
    <row r="12058" spans="2:108" x14ac:dyDescent="0.3">
      <c r="B12058"/>
      <c r="C12058"/>
      <c r="E12058"/>
      <c r="F12058"/>
      <c r="G12058"/>
      <c r="H12058"/>
      <c r="I12058"/>
      <c r="K12058"/>
      <c r="N12058"/>
      <c r="O12058"/>
      <c r="P12058"/>
      <c r="U12058"/>
      <c r="V12058"/>
      <c r="X12058"/>
      <c r="DD12058"/>
    </row>
    <row r="12059" spans="2:108" x14ac:dyDescent="0.3">
      <c r="B12059"/>
      <c r="C12059"/>
      <c r="E12059"/>
      <c r="F12059"/>
      <c r="G12059"/>
      <c r="H12059"/>
      <c r="I12059"/>
      <c r="K12059"/>
      <c r="N12059"/>
      <c r="U12059"/>
      <c r="V12059"/>
      <c r="X12059"/>
      <c r="DD12059"/>
    </row>
    <row r="12060" spans="2:108" x14ac:dyDescent="0.3">
      <c r="B12060"/>
      <c r="C12060"/>
      <c r="E12060"/>
      <c r="F12060"/>
      <c r="G12060"/>
      <c r="H12060"/>
      <c r="I12060"/>
      <c r="K12060"/>
      <c r="N12060"/>
      <c r="U12060"/>
      <c r="V12060"/>
      <c r="X12060"/>
      <c r="DD12060"/>
    </row>
    <row r="12061" spans="2:108" x14ac:dyDescent="0.3">
      <c r="B12061"/>
      <c r="C12061"/>
      <c r="E12061"/>
      <c r="F12061"/>
      <c r="G12061"/>
      <c r="H12061"/>
      <c r="I12061"/>
      <c r="K12061"/>
      <c r="N12061"/>
      <c r="U12061"/>
      <c r="V12061"/>
      <c r="X12061"/>
      <c r="DD12061"/>
    </row>
    <row r="12062" spans="2:108" x14ac:dyDescent="0.3">
      <c r="B12062"/>
      <c r="C12062"/>
      <c r="E12062"/>
      <c r="F12062"/>
      <c r="G12062"/>
      <c r="H12062"/>
      <c r="I12062"/>
      <c r="K12062"/>
      <c r="N12062"/>
      <c r="U12062"/>
      <c r="V12062"/>
      <c r="X12062"/>
    </row>
    <row r="12063" spans="2:108" x14ac:dyDescent="0.3">
      <c r="B12063"/>
      <c r="C12063"/>
      <c r="E12063"/>
      <c r="F12063"/>
      <c r="G12063"/>
      <c r="H12063"/>
      <c r="I12063"/>
      <c r="K12063"/>
      <c r="N12063"/>
      <c r="U12063"/>
      <c r="V12063"/>
      <c r="X12063"/>
    </row>
    <row r="12064" spans="2:108" x14ac:dyDescent="0.3">
      <c r="B12064"/>
      <c r="C12064"/>
      <c r="E12064"/>
      <c r="F12064"/>
      <c r="G12064"/>
      <c r="H12064"/>
      <c r="I12064"/>
      <c r="K12064"/>
      <c r="N12064"/>
      <c r="U12064"/>
      <c r="V12064"/>
      <c r="X12064"/>
    </row>
    <row r="12065" spans="2:108" x14ac:dyDescent="0.3">
      <c r="B12065"/>
      <c r="C12065"/>
      <c r="E12065"/>
      <c r="F12065"/>
      <c r="G12065"/>
      <c r="H12065"/>
      <c r="I12065"/>
      <c r="K12065"/>
      <c r="N12065"/>
      <c r="U12065"/>
      <c r="V12065"/>
      <c r="X12065"/>
    </row>
    <row r="12066" spans="2:108" x14ac:dyDescent="0.3">
      <c r="B12066"/>
      <c r="C12066"/>
      <c r="E12066"/>
      <c r="F12066"/>
      <c r="G12066"/>
      <c r="H12066"/>
      <c r="I12066"/>
      <c r="K12066"/>
      <c r="N12066"/>
      <c r="O12066"/>
      <c r="P12066"/>
      <c r="U12066"/>
      <c r="V12066"/>
      <c r="X12066"/>
      <c r="DD12066"/>
    </row>
    <row r="12067" spans="2:108" x14ac:dyDescent="0.3">
      <c r="B12067"/>
      <c r="C12067"/>
      <c r="E12067"/>
      <c r="F12067"/>
      <c r="G12067"/>
      <c r="H12067"/>
      <c r="I12067"/>
      <c r="K12067"/>
      <c r="N12067"/>
      <c r="U12067"/>
      <c r="V12067"/>
      <c r="X12067"/>
    </row>
    <row r="12068" spans="2:108" x14ac:dyDescent="0.3">
      <c r="B12068"/>
      <c r="C12068"/>
      <c r="E12068"/>
      <c r="F12068"/>
      <c r="G12068"/>
      <c r="H12068"/>
      <c r="I12068"/>
      <c r="K12068"/>
      <c r="N12068"/>
      <c r="U12068"/>
      <c r="V12068"/>
      <c r="X12068"/>
    </row>
    <row r="12069" spans="2:108" x14ac:dyDescent="0.3">
      <c r="B12069"/>
      <c r="C12069"/>
      <c r="E12069"/>
      <c r="F12069"/>
      <c r="G12069"/>
      <c r="H12069"/>
      <c r="I12069"/>
      <c r="K12069"/>
      <c r="N12069"/>
      <c r="U12069"/>
      <c r="V12069"/>
      <c r="X12069"/>
      <c r="DD12069"/>
    </row>
    <row r="12070" spans="2:108" x14ac:dyDescent="0.3">
      <c r="B12070"/>
      <c r="C12070"/>
      <c r="E12070"/>
      <c r="F12070"/>
      <c r="G12070"/>
      <c r="H12070"/>
      <c r="I12070"/>
      <c r="K12070"/>
      <c r="N12070"/>
      <c r="U12070"/>
      <c r="V12070"/>
      <c r="X12070"/>
      <c r="DD12070"/>
    </row>
    <row r="12071" spans="2:108" x14ac:dyDescent="0.3">
      <c r="B12071"/>
      <c r="C12071"/>
      <c r="E12071"/>
      <c r="F12071"/>
      <c r="G12071"/>
      <c r="H12071"/>
      <c r="I12071"/>
      <c r="K12071"/>
      <c r="N12071"/>
      <c r="O12071"/>
      <c r="P12071"/>
      <c r="U12071"/>
      <c r="V12071"/>
      <c r="X12071"/>
      <c r="DD12071"/>
    </row>
    <row r="12072" spans="2:108" x14ac:dyDescent="0.3">
      <c r="B12072"/>
      <c r="C12072"/>
      <c r="E12072"/>
      <c r="F12072"/>
      <c r="G12072"/>
      <c r="H12072"/>
      <c r="I12072"/>
      <c r="K12072"/>
      <c r="N12072"/>
      <c r="U12072"/>
      <c r="V12072"/>
      <c r="X12072"/>
    </row>
    <row r="12073" spans="2:108" x14ac:dyDescent="0.3">
      <c r="B12073"/>
      <c r="C12073"/>
      <c r="E12073"/>
      <c r="F12073"/>
      <c r="G12073"/>
      <c r="H12073"/>
      <c r="I12073"/>
      <c r="K12073"/>
      <c r="N12073"/>
      <c r="O12073"/>
      <c r="P12073"/>
      <c r="U12073"/>
      <c r="V12073"/>
      <c r="X12073"/>
      <c r="DD12073"/>
    </row>
    <row r="12074" spans="2:108" x14ac:dyDescent="0.3">
      <c r="B12074"/>
      <c r="C12074"/>
      <c r="E12074"/>
      <c r="F12074"/>
      <c r="G12074"/>
      <c r="H12074"/>
      <c r="I12074"/>
      <c r="K12074"/>
      <c r="N12074"/>
      <c r="U12074"/>
      <c r="V12074"/>
      <c r="X12074"/>
    </row>
    <row r="12075" spans="2:108" x14ac:dyDescent="0.3">
      <c r="B12075"/>
      <c r="C12075"/>
      <c r="E12075"/>
      <c r="F12075"/>
      <c r="G12075"/>
      <c r="H12075"/>
      <c r="I12075"/>
      <c r="K12075"/>
      <c r="N12075"/>
      <c r="U12075"/>
      <c r="V12075"/>
      <c r="X12075"/>
      <c r="DD12075"/>
    </row>
    <row r="12076" spans="2:108" x14ac:dyDescent="0.3">
      <c r="B12076"/>
      <c r="C12076"/>
      <c r="E12076"/>
      <c r="F12076"/>
      <c r="G12076"/>
      <c r="H12076"/>
      <c r="I12076"/>
      <c r="K12076"/>
      <c r="N12076"/>
      <c r="O12076"/>
      <c r="P12076"/>
      <c r="U12076"/>
      <c r="V12076"/>
      <c r="X12076"/>
      <c r="DD12076"/>
    </row>
    <row r="12077" spans="2:108" x14ac:dyDescent="0.3">
      <c r="B12077"/>
      <c r="C12077"/>
      <c r="E12077"/>
      <c r="F12077"/>
      <c r="G12077"/>
      <c r="H12077"/>
      <c r="I12077"/>
      <c r="K12077"/>
      <c r="N12077"/>
      <c r="O12077"/>
      <c r="P12077"/>
      <c r="U12077"/>
      <c r="V12077"/>
      <c r="X12077"/>
      <c r="DD12077"/>
    </row>
    <row r="12078" spans="2:108" x14ac:dyDescent="0.3">
      <c r="B12078"/>
      <c r="C12078"/>
      <c r="E12078"/>
      <c r="F12078"/>
      <c r="G12078"/>
      <c r="H12078"/>
      <c r="I12078"/>
      <c r="K12078"/>
      <c r="N12078"/>
      <c r="O12078"/>
      <c r="P12078"/>
      <c r="U12078"/>
      <c r="V12078"/>
      <c r="X12078"/>
      <c r="DD12078"/>
    </row>
    <row r="12079" spans="2:108" x14ac:dyDescent="0.3">
      <c r="B12079"/>
      <c r="C12079"/>
      <c r="E12079"/>
      <c r="F12079"/>
      <c r="G12079"/>
      <c r="H12079"/>
      <c r="I12079"/>
      <c r="K12079"/>
      <c r="N12079"/>
      <c r="U12079"/>
      <c r="V12079"/>
      <c r="X12079"/>
      <c r="DD12079"/>
    </row>
    <row r="12080" spans="2:108" x14ac:dyDescent="0.3">
      <c r="B12080"/>
      <c r="C12080"/>
      <c r="E12080"/>
      <c r="F12080"/>
      <c r="G12080"/>
      <c r="H12080"/>
      <c r="I12080"/>
      <c r="K12080"/>
      <c r="N12080"/>
      <c r="U12080"/>
      <c r="V12080"/>
      <c r="X12080"/>
    </row>
    <row r="12081" spans="2:108" x14ac:dyDescent="0.3">
      <c r="B12081"/>
      <c r="C12081"/>
      <c r="E12081"/>
      <c r="F12081"/>
      <c r="G12081"/>
      <c r="H12081"/>
      <c r="I12081"/>
      <c r="K12081"/>
      <c r="N12081"/>
      <c r="U12081"/>
      <c r="V12081"/>
      <c r="X12081"/>
    </row>
    <row r="12082" spans="2:108" x14ac:dyDescent="0.3">
      <c r="B12082"/>
      <c r="C12082"/>
      <c r="E12082"/>
      <c r="F12082"/>
      <c r="G12082"/>
      <c r="H12082"/>
      <c r="I12082"/>
      <c r="K12082"/>
      <c r="N12082"/>
      <c r="U12082"/>
      <c r="V12082"/>
      <c r="X12082"/>
    </row>
    <row r="12083" spans="2:108" x14ac:dyDescent="0.3">
      <c r="B12083"/>
      <c r="C12083"/>
      <c r="E12083"/>
      <c r="F12083"/>
      <c r="G12083"/>
      <c r="H12083"/>
      <c r="I12083"/>
      <c r="K12083"/>
      <c r="N12083"/>
      <c r="O12083"/>
      <c r="P12083"/>
      <c r="U12083"/>
      <c r="V12083"/>
      <c r="X12083"/>
      <c r="DD12083"/>
    </row>
    <row r="12084" spans="2:108" x14ac:dyDescent="0.3">
      <c r="B12084"/>
      <c r="C12084"/>
      <c r="E12084"/>
      <c r="F12084"/>
      <c r="G12084"/>
      <c r="H12084"/>
      <c r="I12084"/>
      <c r="K12084"/>
      <c r="N12084"/>
      <c r="O12084"/>
      <c r="P12084"/>
      <c r="U12084"/>
      <c r="V12084"/>
      <c r="X12084"/>
      <c r="DD12084"/>
    </row>
    <row r="12085" spans="2:108" x14ac:dyDescent="0.3">
      <c r="B12085"/>
      <c r="C12085"/>
      <c r="E12085"/>
      <c r="F12085"/>
      <c r="G12085"/>
      <c r="H12085"/>
      <c r="I12085"/>
      <c r="K12085"/>
      <c r="N12085"/>
      <c r="U12085"/>
      <c r="V12085"/>
      <c r="X12085"/>
    </row>
    <row r="12086" spans="2:108" x14ac:dyDescent="0.3">
      <c r="B12086"/>
      <c r="C12086"/>
      <c r="E12086"/>
      <c r="F12086"/>
      <c r="G12086"/>
      <c r="H12086"/>
      <c r="I12086"/>
      <c r="K12086"/>
      <c r="N12086"/>
      <c r="U12086"/>
      <c r="V12086"/>
      <c r="X12086"/>
    </row>
    <row r="12087" spans="2:108" x14ac:dyDescent="0.3">
      <c r="B12087"/>
      <c r="C12087"/>
      <c r="E12087"/>
      <c r="F12087"/>
      <c r="G12087"/>
      <c r="H12087"/>
      <c r="I12087"/>
      <c r="K12087"/>
      <c r="N12087"/>
      <c r="U12087"/>
      <c r="V12087"/>
      <c r="X12087"/>
    </row>
    <row r="12088" spans="2:108" x14ac:dyDescent="0.3">
      <c r="B12088"/>
      <c r="C12088"/>
      <c r="E12088"/>
      <c r="F12088"/>
      <c r="G12088"/>
      <c r="H12088"/>
      <c r="I12088"/>
      <c r="K12088"/>
      <c r="N12088"/>
      <c r="U12088"/>
      <c r="V12088"/>
      <c r="X12088"/>
    </row>
    <row r="12089" spans="2:108" x14ac:dyDescent="0.3">
      <c r="B12089"/>
      <c r="C12089"/>
      <c r="E12089"/>
      <c r="F12089"/>
      <c r="G12089"/>
      <c r="H12089"/>
      <c r="I12089"/>
      <c r="K12089"/>
      <c r="N12089"/>
      <c r="U12089"/>
      <c r="V12089"/>
      <c r="X12089"/>
    </row>
    <row r="12090" spans="2:108" x14ac:dyDescent="0.3">
      <c r="B12090"/>
      <c r="C12090"/>
      <c r="E12090"/>
      <c r="F12090"/>
      <c r="G12090"/>
      <c r="H12090"/>
      <c r="I12090"/>
      <c r="K12090"/>
      <c r="N12090"/>
      <c r="U12090"/>
      <c r="V12090"/>
      <c r="X12090"/>
    </row>
    <row r="12091" spans="2:108" x14ac:dyDescent="0.3">
      <c r="B12091"/>
      <c r="C12091"/>
      <c r="E12091"/>
      <c r="F12091"/>
      <c r="G12091"/>
      <c r="H12091"/>
      <c r="I12091"/>
      <c r="K12091"/>
      <c r="N12091"/>
      <c r="U12091"/>
      <c r="V12091"/>
      <c r="X12091"/>
      <c r="DD12091"/>
    </row>
    <row r="12092" spans="2:108" x14ac:dyDescent="0.3">
      <c r="B12092"/>
      <c r="C12092"/>
      <c r="E12092"/>
      <c r="F12092"/>
      <c r="G12092"/>
      <c r="H12092"/>
      <c r="I12092"/>
      <c r="K12092"/>
      <c r="N12092"/>
      <c r="U12092"/>
      <c r="V12092"/>
      <c r="X12092"/>
      <c r="DD12092"/>
    </row>
    <row r="12093" spans="2:108" x14ac:dyDescent="0.3">
      <c r="B12093"/>
      <c r="C12093"/>
      <c r="E12093"/>
      <c r="F12093"/>
      <c r="G12093"/>
      <c r="H12093"/>
      <c r="I12093"/>
      <c r="K12093"/>
      <c r="N12093"/>
      <c r="U12093"/>
      <c r="V12093"/>
      <c r="X12093"/>
    </row>
    <row r="12094" spans="2:108" x14ac:dyDescent="0.3">
      <c r="B12094"/>
      <c r="C12094"/>
      <c r="E12094"/>
      <c r="F12094"/>
      <c r="G12094"/>
      <c r="H12094"/>
      <c r="I12094"/>
      <c r="K12094"/>
      <c r="N12094"/>
      <c r="U12094"/>
      <c r="V12094"/>
      <c r="X12094"/>
    </row>
    <row r="12095" spans="2:108" x14ac:dyDescent="0.3">
      <c r="B12095"/>
      <c r="C12095"/>
      <c r="E12095"/>
      <c r="F12095"/>
      <c r="G12095"/>
      <c r="H12095"/>
      <c r="I12095"/>
      <c r="K12095"/>
      <c r="N12095"/>
      <c r="O12095"/>
      <c r="P12095"/>
      <c r="U12095"/>
      <c r="V12095"/>
      <c r="X12095"/>
      <c r="DD12095"/>
    </row>
    <row r="12096" spans="2:108" x14ac:dyDescent="0.3">
      <c r="B12096"/>
      <c r="C12096"/>
      <c r="E12096"/>
      <c r="F12096"/>
      <c r="G12096"/>
      <c r="H12096"/>
      <c r="I12096"/>
      <c r="K12096"/>
      <c r="N12096"/>
      <c r="U12096"/>
      <c r="V12096"/>
      <c r="X12096"/>
      <c r="DD12096"/>
    </row>
    <row r="12097" spans="2:108" x14ac:dyDescent="0.3">
      <c r="B12097"/>
      <c r="C12097"/>
      <c r="E12097"/>
      <c r="F12097"/>
      <c r="G12097"/>
      <c r="H12097"/>
      <c r="I12097"/>
      <c r="K12097"/>
      <c r="N12097"/>
      <c r="U12097"/>
      <c r="V12097"/>
      <c r="X12097"/>
    </row>
    <row r="12098" spans="2:108" x14ac:dyDescent="0.3">
      <c r="B12098"/>
      <c r="C12098"/>
      <c r="E12098"/>
      <c r="F12098"/>
      <c r="G12098"/>
      <c r="H12098"/>
      <c r="I12098"/>
      <c r="K12098"/>
      <c r="N12098"/>
      <c r="U12098"/>
      <c r="V12098"/>
      <c r="X12098"/>
      <c r="Y12098"/>
    </row>
    <row r="12099" spans="2:108" x14ac:dyDescent="0.3">
      <c r="B12099"/>
      <c r="C12099"/>
      <c r="E12099"/>
      <c r="F12099"/>
      <c r="G12099"/>
      <c r="H12099"/>
      <c r="I12099"/>
      <c r="K12099"/>
      <c r="N12099"/>
      <c r="O12099"/>
      <c r="P12099"/>
      <c r="U12099"/>
      <c r="V12099"/>
      <c r="X12099"/>
      <c r="DD12099"/>
    </row>
    <row r="12100" spans="2:108" x14ac:dyDescent="0.3">
      <c r="B12100"/>
      <c r="C12100"/>
      <c r="E12100"/>
      <c r="F12100"/>
      <c r="G12100"/>
      <c r="H12100"/>
      <c r="I12100"/>
      <c r="K12100"/>
      <c r="N12100"/>
      <c r="O12100"/>
      <c r="P12100"/>
      <c r="U12100"/>
      <c r="V12100"/>
      <c r="X12100"/>
      <c r="DD12100"/>
    </row>
    <row r="12101" spans="2:108" x14ac:dyDescent="0.3">
      <c r="B12101"/>
      <c r="C12101"/>
      <c r="E12101"/>
      <c r="F12101"/>
      <c r="G12101"/>
      <c r="H12101"/>
      <c r="I12101"/>
      <c r="K12101"/>
      <c r="N12101"/>
      <c r="U12101"/>
      <c r="V12101"/>
      <c r="X12101"/>
      <c r="AM12101"/>
      <c r="AO12101"/>
      <c r="AT12101"/>
      <c r="AV12101"/>
      <c r="AX12101"/>
      <c r="BA12101"/>
      <c r="DD12101"/>
    </row>
    <row r="12102" spans="2:108" x14ac:dyDescent="0.3">
      <c r="B12102"/>
      <c r="C12102"/>
      <c r="E12102"/>
      <c r="F12102"/>
      <c r="G12102"/>
      <c r="H12102"/>
      <c r="I12102"/>
      <c r="K12102"/>
      <c r="N12102"/>
      <c r="U12102"/>
      <c r="V12102"/>
      <c r="X12102"/>
    </row>
    <row r="12103" spans="2:108" x14ac:dyDescent="0.3">
      <c r="B12103"/>
      <c r="C12103"/>
      <c r="E12103"/>
      <c r="F12103"/>
      <c r="G12103"/>
      <c r="H12103"/>
      <c r="I12103"/>
      <c r="K12103"/>
      <c r="N12103"/>
      <c r="O12103"/>
      <c r="P12103"/>
      <c r="U12103"/>
      <c r="V12103"/>
      <c r="X12103"/>
      <c r="DD12103"/>
    </row>
    <row r="12104" spans="2:108" x14ac:dyDescent="0.3">
      <c r="B12104"/>
      <c r="C12104"/>
      <c r="E12104"/>
      <c r="F12104"/>
      <c r="G12104"/>
      <c r="H12104"/>
      <c r="I12104"/>
      <c r="K12104"/>
      <c r="N12104"/>
      <c r="U12104"/>
      <c r="V12104"/>
      <c r="X12104"/>
      <c r="AI12104"/>
      <c r="DD12104"/>
    </row>
    <row r="12105" spans="2:108" x14ac:dyDescent="0.3">
      <c r="B12105"/>
      <c r="C12105"/>
      <c r="E12105"/>
      <c r="F12105"/>
      <c r="G12105"/>
      <c r="H12105"/>
      <c r="I12105"/>
      <c r="K12105"/>
      <c r="N12105"/>
      <c r="U12105"/>
      <c r="V12105"/>
      <c r="X12105"/>
      <c r="Y12105"/>
    </row>
    <row r="12106" spans="2:108" x14ac:dyDescent="0.3">
      <c r="B12106"/>
      <c r="C12106"/>
      <c r="E12106"/>
      <c r="F12106"/>
      <c r="G12106"/>
      <c r="H12106"/>
      <c r="I12106"/>
      <c r="K12106"/>
      <c r="N12106"/>
      <c r="U12106"/>
      <c r="V12106"/>
      <c r="X12106"/>
      <c r="DD12106"/>
    </row>
    <row r="12107" spans="2:108" x14ac:dyDescent="0.3">
      <c r="B12107"/>
      <c r="C12107"/>
      <c r="E12107"/>
      <c r="F12107"/>
      <c r="G12107"/>
      <c r="H12107"/>
      <c r="I12107"/>
      <c r="K12107"/>
      <c r="N12107"/>
      <c r="U12107"/>
      <c r="V12107"/>
      <c r="X12107"/>
      <c r="DD12107"/>
    </row>
    <row r="12108" spans="2:108" x14ac:dyDescent="0.3">
      <c r="B12108"/>
      <c r="C12108"/>
      <c r="E12108"/>
      <c r="F12108"/>
      <c r="G12108"/>
      <c r="H12108"/>
      <c r="I12108"/>
      <c r="K12108"/>
      <c r="N12108"/>
      <c r="U12108"/>
      <c r="V12108"/>
      <c r="X12108"/>
      <c r="DD12108"/>
    </row>
    <row r="12109" spans="2:108" x14ac:dyDescent="0.3">
      <c r="B12109"/>
      <c r="C12109"/>
      <c r="E12109"/>
      <c r="F12109"/>
      <c r="G12109"/>
      <c r="H12109"/>
      <c r="I12109"/>
      <c r="K12109"/>
      <c r="N12109"/>
      <c r="U12109"/>
      <c r="V12109"/>
      <c r="X12109"/>
      <c r="DD12109"/>
    </row>
    <row r="12110" spans="2:108" x14ac:dyDescent="0.3">
      <c r="B12110"/>
      <c r="C12110"/>
      <c r="E12110"/>
      <c r="F12110"/>
      <c r="G12110"/>
      <c r="H12110"/>
      <c r="I12110"/>
      <c r="K12110"/>
      <c r="N12110"/>
      <c r="U12110"/>
      <c r="V12110"/>
      <c r="X12110"/>
      <c r="Y12110"/>
    </row>
    <row r="12111" spans="2:108" x14ac:dyDescent="0.3">
      <c r="B12111"/>
      <c r="C12111"/>
      <c r="E12111"/>
      <c r="F12111"/>
      <c r="G12111"/>
      <c r="H12111"/>
      <c r="I12111"/>
      <c r="K12111"/>
      <c r="N12111"/>
      <c r="U12111"/>
      <c r="V12111"/>
      <c r="X12111"/>
    </row>
    <row r="12112" spans="2:108" x14ac:dyDescent="0.3">
      <c r="B12112"/>
      <c r="C12112"/>
      <c r="E12112"/>
      <c r="F12112"/>
      <c r="G12112"/>
      <c r="H12112"/>
      <c r="I12112"/>
      <c r="K12112"/>
      <c r="N12112"/>
      <c r="O12112"/>
      <c r="P12112"/>
      <c r="U12112"/>
      <c r="V12112"/>
      <c r="X12112"/>
      <c r="DD12112"/>
    </row>
    <row r="12113" spans="2:108" x14ac:dyDescent="0.3">
      <c r="B12113"/>
      <c r="C12113"/>
      <c r="E12113"/>
      <c r="F12113"/>
      <c r="G12113"/>
      <c r="H12113"/>
      <c r="I12113"/>
      <c r="K12113"/>
      <c r="N12113"/>
      <c r="U12113"/>
      <c r="V12113"/>
      <c r="X12113"/>
      <c r="DD12113"/>
    </row>
    <row r="12114" spans="2:108" x14ac:dyDescent="0.3">
      <c r="B12114"/>
      <c r="C12114"/>
      <c r="E12114"/>
      <c r="F12114"/>
      <c r="G12114"/>
      <c r="H12114"/>
      <c r="I12114"/>
      <c r="K12114"/>
      <c r="N12114"/>
      <c r="U12114"/>
      <c r="V12114"/>
      <c r="X12114"/>
      <c r="Y12114"/>
    </row>
    <row r="12115" spans="2:108" x14ac:dyDescent="0.3">
      <c r="B12115"/>
      <c r="C12115"/>
      <c r="E12115"/>
      <c r="F12115"/>
      <c r="G12115"/>
      <c r="H12115"/>
      <c r="I12115"/>
      <c r="K12115"/>
      <c r="N12115"/>
      <c r="U12115"/>
      <c r="V12115"/>
      <c r="X12115"/>
      <c r="Y12115"/>
    </row>
    <row r="12116" spans="2:108" x14ac:dyDescent="0.3">
      <c r="B12116"/>
      <c r="C12116"/>
      <c r="E12116"/>
      <c r="F12116"/>
      <c r="G12116"/>
      <c r="H12116"/>
      <c r="I12116"/>
      <c r="K12116"/>
      <c r="N12116"/>
      <c r="U12116"/>
      <c r="V12116"/>
      <c r="X12116"/>
    </row>
    <row r="12117" spans="2:108" x14ac:dyDescent="0.3">
      <c r="B12117"/>
      <c r="C12117"/>
      <c r="E12117"/>
      <c r="F12117"/>
      <c r="G12117"/>
      <c r="H12117"/>
      <c r="I12117"/>
      <c r="J12117"/>
      <c r="K12117"/>
      <c r="N12117"/>
      <c r="U12117"/>
      <c r="V12117"/>
      <c r="X12117"/>
      <c r="DD12117"/>
    </row>
    <row r="12118" spans="2:108" x14ac:dyDescent="0.3">
      <c r="B12118"/>
      <c r="C12118"/>
      <c r="E12118"/>
      <c r="F12118"/>
      <c r="G12118"/>
      <c r="H12118"/>
      <c r="I12118"/>
      <c r="K12118"/>
      <c r="N12118"/>
      <c r="U12118"/>
      <c r="V12118"/>
      <c r="X12118"/>
    </row>
    <row r="12119" spans="2:108" x14ac:dyDescent="0.3">
      <c r="B12119"/>
      <c r="C12119"/>
      <c r="E12119"/>
      <c r="F12119"/>
      <c r="G12119"/>
      <c r="H12119"/>
      <c r="I12119"/>
      <c r="K12119"/>
      <c r="N12119"/>
      <c r="U12119"/>
      <c r="V12119"/>
      <c r="X12119"/>
    </row>
    <row r="12120" spans="2:108" x14ac:dyDescent="0.3">
      <c r="B12120"/>
      <c r="C12120"/>
      <c r="E12120"/>
      <c r="F12120"/>
      <c r="G12120"/>
      <c r="H12120"/>
      <c r="I12120"/>
      <c r="K12120"/>
      <c r="N12120"/>
      <c r="U12120"/>
      <c r="V12120"/>
      <c r="X12120"/>
    </row>
    <row r="12121" spans="2:108" x14ac:dyDescent="0.3">
      <c r="B12121"/>
      <c r="C12121"/>
      <c r="E12121"/>
      <c r="F12121"/>
      <c r="G12121"/>
      <c r="H12121"/>
      <c r="I12121"/>
      <c r="K12121"/>
      <c r="N12121"/>
      <c r="U12121"/>
      <c r="V12121"/>
      <c r="X12121"/>
      <c r="Y12121"/>
    </row>
    <row r="12122" spans="2:108" x14ac:dyDescent="0.3">
      <c r="B12122"/>
      <c r="C12122"/>
      <c r="E12122"/>
      <c r="F12122"/>
      <c r="G12122"/>
      <c r="H12122"/>
      <c r="I12122"/>
      <c r="K12122"/>
      <c r="N12122"/>
      <c r="U12122"/>
      <c r="V12122"/>
      <c r="X12122"/>
      <c r="Y12122"/>
    </row>
    <row r="12123" spans="2:108" x14ac:dyDescent="0.3">
      <c r="B12123"/>
      <c r="C12123"/>
      <c r="E12123"/>
      <c r="F12123"/>
      <c r="G12123"/>
      <c r="H12123"/>
      <c r="I12123"/>
      <c r="J12123"/>
      <c r="K12123"/>
      <c r="N12123"/>
      <c r="U12123"/>
      <c r="V12123"/>
      <c r="X12123"/>
      <c r="DD12123"/>
    </row>
    <row r="12124" spans="2:108" x14ac:dyDescent="0.3">
      <c r="B12124"/>
      <c r="C12124"/>
      <c r="E12124"/>
      <c r="F12124"/>
      <c r="G12124"/>
      <c r="H12124"/>
      <c r="I12124"/>
      <c r="K12124"/>
      <c r="N12124"/>
      <c r="O12124"/>
      <c r="P12124"/>
      <c r="Q12124"/>
      <c r="U12124"/>
      <c r="V12124"/>
      <c r="X12124"/>
      <c r="Y12124"/>
      <c r="DD12124"/>
    </row>
    <row r="12125" spans="2:108" x14ac:dyDescent="0.3">
      <c r="B12125"/>
      <c r="C12125"/>
      <c r="E12125"/>
      <c r="F12125"/>
      <c r="G12125"/>
      <c r="H12125"/>
      <c r="I12125"/>
      <c r="K12125"/>
      <c r="N12125"/>
      <c r="U12125"/>
      <c r="V12125"/>
      <c r="X12125"/>
      <c r="DD12125"/>
    </row>
    <row r="12126" spans="2:108" x14ac:dyDescent="0.3">
      <c r="B12126"/>
      <c r="C12126"/>
      <c r="E12126"/>
      <c r="F12126"/>
      <c r="G12126"/>
      <c r="H12126"/>
      <c r="I12126"/>
      <c r="K12126"/>
      <c r="N12126"/>
      <c r="U12126"/>
      <c r="V12126"/>
      <c r="X12126"/>
    </row>
    <row r="12127" spans="2:108" x14ac:dyDescent="0.3">
      <c r="B12127"/>
      <c r="C12127"/>
      <c r="E12127"/>
      <c r="F12127"/>
      <c r="G12127"/>
      <c r="H12127"/>
      <c r="I12127"/>
      <c r="K12127"/>
      <c r="N12127"/>
      <c r="U12127"/>
      <c r="V12127"/>
      <c r="X12127"/>
      <c r="Y12127"/>
    </row>
    <row r="12128" spans="2:108" x14ac:dyDescent="0.3">
      <c r="B12128"/>
      <c r="C12128"/>
      <c r="E12128"/>
      <c r="F12128"/>
      <c r="G12128"/>
      <c r="H12128"/>
      <c r="I12128"/>
      <c r="K12128"/>
      <c r="N12128"/>
      <c r="U12128"/>
      <c r="V12128"/>
      <c r="X12128"/>
    </row>
    <row r="12129" spans="2:108" x14ac:dyDescent="0.3">
      <c r="B12129"/>
      <c r="C12129"/>
      <c r="E12129"/>
      <c r="F12129"/>
      <c r="G12129"/>
      <c r="H12129"/>
      <c r="I12129"/>
      <c r="K12129"/>
      <c r="N12129"/>
      <c r="U12129"/>
      <c r="V12129"/>
      <c r="X12129"/>
      <c r="DD12129"/>
    </row>
    <row r="12130" spans="2:108" x14ac:dyDescent="0.3">
      <c r="B12130"/>
      <c r="C12130"/>
      <c r="E12130"/>
      <c r="F12130"/>
      <c r="G12130"/>
      <c r="H12130"/>
      <c r="I12130"/>
      <c r="K12130"/>
      <c r="N12130"/>
      <c r="U12130"/>
      <c r="V12130"/>
      <c r="X12130"/>
      <c r="Y12130"/>
    </row>
    <row r="12131" spans="2:108" x14ac:dyDescent="0.3">
      <c r="B12131"/>
      <c r="C12131"/>
      <c r="E12131"/>
      <c r="F12131"/>
      <c r="G12131"/>
      <c r="H12131"/>
      <c r="I12131"/>
      <c r="K12131"/>
      <c r="N12131"/>
      <c r="U12131"/>
      <c r="V12131"/>
      <c r="X12131"/>
      <c r="DD12131"/>
    </row>
    <row r="12132" spans="2:108" x14ac:dyDescent="0.3">
      <c r="B12132"/>
      <c r="C12132"/>
      <c r="E12132"/>
      <c r="F12132"/>
      <c r="G12132"/>
      <c r="H12132"/>
      <c r="I12132"/>
      <c r="K12132"/>
      <c r="N12132"/>
      <c r="U12132"/>
      <c r="V12132"/>
      <c r="X12132"/>
    </row>
    <row r="12133" spans="2:108" x14ac:dyDescent="0.3">
      <c r="B12133"/>
      <c r="C12133"/>
      <c r="E12133"/>
      <c r="F12133"/>
      <c r="G12133"/>
      <c r="H12133"/>
      <c r="I12133"/>
      <c r="K12133"/>
      <c r="N12133"/>
      <c r="U12133"/>
      <c r="V12133"/>
      <c r="X12133"/>
    </row>
    <row r="12134" spans="2:108" x14ac:dyDescent="0.3">
      <c r="B12134"/>
      <c r="C12134"/>
      <c r="E12134"/>
      <c r="F12134"/>
      <c r="G12134"/>
      <c r="H12134"/>
      <c r="I12134"/>
      <c r="K12134"/>
      <c r="N12134"/>
      <c r="U12134"/>
      <c r="V12134"/>
      <c r="X12134"/>
    </row>
    <row r="12135" spans="2:108" x14ac:dyDescent="0.3">
      <c r="B12135"/>
      <c r="C12135"/>
      <c r="E12135"/>
      <c r="F12135"/>
      <c r="G12135"/>
      <c r="H12135"/>
      <c r="I12135"/>
      <c r="K12135"/>
      <c r="N12135"/>
      <c r="O12135"/>
      <c r="P12135"/>
      <c r="U12135"/>
      <c r="V12135"/>
      <c r="X12135"/>
      <c r="DD12135"/>
    </row>
    <row r="12136" spans="2:108" x14ac:dyDescent="0.3">
      <c r="B12136"/>
      <c r="C12136"/>
      <c r="E12136"/>
      <c r="F12136"/>
      <c r="G12136"/>
      <c r="H12136"/>
      <c r="I12136"/>
      <c r="K12136"/>
      <c r="N12136"/>
      <c r="U12136"/>
      <c r="V12136"/>
      <c r="X12136"/>
      <c r="DD12136"/>
    </row>
    <row r="12137" spans="2:108" x14ac:dyDescent="0.3">
      <c r="B12137"/>
      <c r="C12137"/>
      <c r="E12137"/>
      <c r="F12137"/>
      <c r="G12137"/>
      <c r="H12137"/>
      <c r="I12137"/>
      <c r="K12137"/>
      <c r="N12137"/>
      <c r="U12137"/>
      <c r="V12137"/>
      <c r="X12137"/>
    </row>
    <row r="12138" spans="2:108" x14ac:dyDescent="0.3">
      <c r="B12138"/>
      <c r="C12138"/>
      <c r="E12138"/>
      <c r="F12138"/>
      <c r="G12138"/>
      <c r="H12138"/>
      <c r="I12138"/>
      <c r="K12138"/>
      <c r="N12138"/>
      <c r="U12138"/>
      <c r="V12138"/>
      <c r="X12138"/>
    </row>
    <row r="12139" spans="2:108" x14ac:dyDescent="0.3">
      <c r="B12139"/>
      <c r="C12139"/>
      <c r="E12139"/>
      <c r="F12139"/>
      <c r="G12139"/>
      <c r="H12139"/>
      <c r="I12139"/>
      <c r="K12139"/>
      <c r="N12139"/>
      <c r="U12139"/>
      <c r="V12139"/>
      <c r="X12139"/>
    </row>
    <row r="12140" spans="2:108" x14ac:dyDescent="0.3">
      <c r="B12140"/>
      <c r="C12140"/>
      <c r="E12140"/>
      <c r="F12140"/>
      <c r="G12140"/>
      <c r="H12140"/>
      <c r="I12140"/>
      <c r="K12140"/>
      <c r="N12140"/>
      <c r="U12140"/>
      <c r="V12140"/>
      <c r="X12140"/>
    </row>
    <row r="12141" spans="2:108" x14ac:dyDescent="0.3">
      <c r="B12141"/>
      <c r="C12141"/>
      <c r="E12141"/>
      <c r="F12141"/>
      <c r="G12141"/>
      <c r="H12141"/>
      <c r="I12141"/>
      <c r="K12141"/>
      <c r="N12141"/>
      <c r="U12141"/>
      <c r="V12141"/>
      <c r="X12141"/>
      <c r="DD12141"/>
    </row>
    <row r="12142" spans="2:108" x14ac:dyDescent="0.3">
      <c r="B12142"/>
      <c r="C12142"/>
      <c r="E12142"/>
      <c r="F12142"/>
      <c r="G12142"/>
      <c r="H12142"/>
      <c r="I12142"/>
      <c r="K12142"/>
      <c r="N12142"/>
      <c r="U12142"/>
      <c r="V12142"/>
      <c r="X12142"/>
    </row>
    <row r="12143" spans="2:108" x14ac:dyDescent="0.3">
      <c r="B12143"/>
      <c r="C12143"/>
      <c r="E12143"/>
      <c r="F12143"/>
      <c r="G12143"/>
      <c r="H12143"/>
      <c r="I12143"/>
      <c r="K12143"/>
      <c r="N12143"/>
      <c r="U12143"/>
      <c r="V12143"/>
      <c r="X12143"/>
      <c r="DD12143"/>
    </row>
    <row r="12144" spans="2:108" x14ac:dyDescent="0.3">
      <c r="B12144"/>
      <c r="C12144"/>
      <c r="E12144"/>
      <c r="F12144"/>
      <c r="G12144"/>
      <c r="H12144"/>
      <c r="I12144"/>
      <c r="K12144"/>
      <c r="N12144"/>
      <c r="U12144"/>
      <c r="V12144"/>
      <c r="X12144"/>
    </row>
    <row r="12145" spans="2:108" x14ac:dyDescent="0.3">
      <c r="B12145"/>
      <c r="C12145"/>
      <c r="E12145"/>
      <c r="F12145"/>
      <c r="G12145"/>
      <c r="H12145"/>
      <c r="I12145"/>
      <c r="K12145"/>
      <c r="N12145"/>
      <c r="O12145"/>
      <c r="P12145"/>
      <c r="Q12145"/>
      <c r="U12145"/>
      <c r="V12145"/>
      <c r="X12145"/>
      <c r="Y12145"/>
      <c r="AI12145"/>
    </row>
    <row r="12146" spans="2:108" x14ac:dyDescent="0.3">
      <c r="B12146"/>
      <c r="C12146"/>
      <c r="E12146"/>
      <c r="F12146"/>
      <c r="G12146"/>
      <c r="H12146"/>
      <c r="I12146"/>
      <c r="K12146"/>
      <c r="N12146"/>
      <c r="U12146"/>
      <c r="V12146"/>
      <c r="X12146"/>
      <c r="AI12146"/>
      <c r="DD12146"/>
    </row>
    <row r="12147" spans="2:108" x14ac:dyDescent="0.3">
      <c r="B12147"/>
      <c r="C12147"/>
      <c r="E12147"/>
      <c r="F12147"/>
      <c r="G12147"/>
      <c r="H12147"/>
      <c r="I12147"/>
      <c r="K12147"/>
      <c r="N12147"/>
      <c r="U12147"/>
      <c r="V12147"/>
      <c r="X12147"/>
      <c r="Y12147"/>
    </row>
    <row r="12148" spans="2:108" x14ac:dyDescent="0.3">
      <c r="B12148"/>
      <c r="C12148"/>
      <c r="E12148"/>
      <c r="F12148"/>
      <c r="G12148"/>
      <c r="H12148"/>
      <c r="I12148"/>
      <c r="K12148"/>
      <c r="N12148"/>
      <c r="U12148"/>
      <c r="V12148"/>
      <c r="X12148"/>
    </row>
    <row r="12149" spans="2:108" x14ac:dyDescent="0.3">
      <c r="B12149"/>
      <c r="C12149"/>
      <c r="E12149"/>
      <c r="F12149"/>
      <c r="G12149"/>
      <c r="H12149"/>
      <c r="I12149"/>
      <c r="K12149"/>
      <c r="N12149"/>
      <c r="U12149"/>
      <c r="V12149"/>
      <c r="X12149"/>
    </row>
    <row r="12150" spans="2:108" x14ac:dyDescent="0.3">
      <c r="B12150"/>
      <c r="C12150"/>
      <c r="E12150"/>
      <c r="F12150"/>
      <c r="G12150"/>
      <c r="H12150"/>
      <c r="I12150"/>
      <c r="K12150"/>
      <c r="N12150"/>
      <c r="U12150"/>
      <c r="V12150"/>
      <c r="X12150"/>
    </row>
    <row r="12151" spans="2:108" x14ac:dyDescent="0.3">
      <c r="B12151"/>
      <c r="C12151"/>
      <c r="E12151"/>
      <c r="F12151"/>
      <c r="G12151"/>
      <c r="H12151"/>
      <c r="I12151"/>
      <c r="K12151"/>
      <c r="N12151"/>
      <c r="U12151"/>
      <c r="V12151"/>
      <c r="X12151"/>
      <c r="Y12151"/>
      <c r="DD12151"/>
    </row>
    <row r="12152" spans="2:108" x14ac:dyDescent="0.3">
      <c r="B12152"/>
      <c r="C12152"/>
      <c r="E12152"/>
      <c r="F12152"/>
      <c r="G12152"/>
      <c r="H12152"/>
      <c r="I12152"/>
      <c r="K12152"/>
      <c r="N12152"/>
      <c r="U12152"/>
      <c r="V12152"/>
      <c r="X12152"/>
      <c r="DD12152"/>
    </row>
    <row r="12153" spans="2:108" x14ac:dyDescent="0.3">
      <c r="B12153"/>
      <c r="C12153"/>
      <c r="E12153"/>
      <c r="F12153"/>
      <c r="G12153"/>
      <c r="H12153"/>
      <c r="I12153"/>
      <c r="K12153"/>
      <c r="N12153"/>
      <c r="O12153"/>
      <c r="P12153"/>
      <c r="U12153"/>
      <c r="V12153"/>
      <c r="X12153"/>
      <c r="DD12153"/>
    </row>
    <row r="12154" spans="2:108" x14ac:dyDescent="0.3">
      <c r="B12154"/>
      <c r="C12154"/>
      <c r="E12154"/>
      <c r="F12154"/>
      <c r="G12154"/>
      <c r="H12154"/>
      <c r="I12154"/>
      <c r="K12154"/>
      <c r="N12154"/>
      <c r="U12154"/>
      <c r="V12154"/>
      <c r="X12154"/>
      <c r="Y12154"/>
      <c r="DD12154"/>
    </row>
    <row r="12155" spans="2:108" x14ac:dyDescent="0.3">
      <c r="B12155"/>
      <c r="C12155"/>
      <c r="E12155"/>
      <c r="F12155"/>
      <c r="G12155"/>
      <c r="H12155"/>
      <c r="I12155"/>
      <c r="K12155"/>
      <c r="N12155"/>
      <c r="U12155"/>
      <c r="V12155"/>
      <c r="X12155"/>
      <c r="Y12155"/>
      <c r="DD12155"/>
    </row>
    <row r="12156" spans="2:108" x14ac:dyDescent="0.3">
      <c r="B12156"/>
      <c r="C12156"/>
      <c r="E12156"/>
      <c r="F12156"/>
      <c r="G12156"/>
      <c r="H12156"/>
      <c r="I12156"/>
      <c r="K12156"/>
      <c r="N12156"/>
      <c r="U12156"/>
      <c r="V12156"/>
      <c r="X12156"/>
    </row>
    <row r="12157" spans="2:108" x14ac:dyDescent="0.3">
      <c r="B12157"/>
      <c r="C12157"/>
      <c r="E12157"/>
      <c r="F12157"/>
      <c r="G12157"/>
      <c r="H12157"/>
      <c r="I12157"/>
      <c r="K12157"/>
      <c r="N12157"/>
      <c r="U12157"/>
      <c r="V12157"/>
      <c r="X12157"/>
    </row>
    <row r="12158" spans="2:108" x14ac:dyDescent="0.3">
      <c r="B12158"/>
      <c r="C12158"/>
      <c r="E12158"/>
      <c r="F12158"/>
      <c r="G12158"/>
      <c r="H12158"/>
      <c r="I12158"/>
      <c r="K12158"/>
      <c r="N12158"/>
      <c r="U12158"/>
      <c r="V12158"/>
      <c r="X12158"/>
      <c r="DD12158"/>
    </row>
    <row r="12159" spans="2:108" x14ac:dyDescent="0.3">
      <c r="B12159"/>
      <c r="C12159"/>
      <c r="E12159"/>
      <c r="F12159"/>
      <c r="G12159"/>
      <c r="H12159"/>
      <c r="I12159"/>
      <c r="K12159"/>
      <c r="N12159"/>
      <c r="O12159"/>
      <c r="P12159"/>
      <c r="U12159"/>
      <c r="V12159"/>
      <c r="X12159"/>
      <c r="DD12159"/>
    </row>
    <row r="12160" spans="2:108" x14ac:dyDescent="0.3">
      <c r="B12160"/>
      <c r="C12160"/>
      <c r="E12160"/>
      <c r="F12160"/>
      <c r="G12160"/>
      <c r="H12160"/>
      <c r="I12160"/>
      <c r="K12160"/>
      <c r="N12160"/>
      <c r="U12160"/>
      <c r="V12160"/>
      <c r="X12160"/>
    </row>
    <row r="12161" spans="2:108" x14ac:dyDescent="0.3">
      <c r="B12161"/>
      <c r="C12161"/>
      <c r="E12161"/>
      <c r="F12161"/>
      <c r="G12161"/>
      <c r="H12161"/>
      <c r="I12161"/>
      <c r="K12161"/>
      <c r="N12161"/>
      <c r="U12161"/>
      <c r="V12161"/>
      <c r="X12161"/>
      <c r="Y12161"/>
    </row>
    <row r="12162" spans="2:108" x14ac:dyDescent="0.3">
      <c r="B12162"/>
      <c r="C12162"/>
      <c r="E12162"/>
      <c r="F12162"/>
      <c r="G12162"/>
      <c r="H12162"/>
      <c r="I12162"/>
      <c r="K12162"/>
      <c r="N12162"/>
      <c r="U12162"/>
      <c r="V12162"/>
      <c r="X12162"/>
      <c r="DD12162"/>
    </row>
    <row r="12163" spans="2:108" x14ac:dyDescent="0.3">
      <c r="B12163"/>
      <c r="C12163"/>
      <c r="E12163"/>
      <c r="F12163"/>
      <c r="G12163"/>
      <c r="H12163"/>
      <c r="I12163"/>
      <c r="K12163"/>
      <c r="N12163"/>
      <c r="O12163"/>
      <c r="P12163"/>
      <c r="U12163"/>
      <c r="V12163"/>
      <c r="X12163"/>
      <c r="DD12163"/>
    </row>
    <row r="12164" spans="2:108" x14ac:dyDescent="0.3">
      <c r="B12164"/>
      <c r="C12164"/>
      <c r="E12164"/>
      <c r="F12164"/>
      <c r="G12164"/>
      <c r="H12164"/>
      <c r="I12164"/>
      <c r="K12164"/>
      <c r="N12164"/>
      <c r="O12164"/>
      <c r="P12164"/>
      <c r="Q12164"/>
      <c r="U12164"/>
      <c r="V12164"/>
      <c r="X12164"/>
      <c r="DD12164"/>
    </row>
    <row r="12165" spans="2:108" x14ac:dyDescent="0.3">
      <c r="B12165"/>
      <c r="C12165"/>
      <c r="E12165"/>
      <c r="F12165"/>
      <c r="G12165"/>
      <c r="H12165"/>
      <c r="I12165"/>
      <c r="K12165"/>
      <c r="N12165"/>
      <c r="O12165"/>
      <c r="P12165"/>
      <c r="U12165"/>
      <c r="V12165"/>
      <c r="X12165"/>
      <c r="DD12165"/>
    </row>
    <row r="12166" spans="2:108" x14ac:dyDescent="0.3">
      <c r="B12166"/>
      <c r="C12166"/>
      <c r="E12166"/>
      <c r="F12166"/>
      <c r="G12166"/>
      <c r="H12166"/>
      <c r="I12166"/>
      <c r="K12166"/>
      <c r="N12166"/>
      <c r="U12166"/>
      <c r="V12166"/>
      <c r="X12166"/>
      <c r="DD12166"/>
    </row>
    <row r="12167" spans="2:108" x14ac:dyDescent="0.3">
      <c r="B12167"/>
      <c r="C12167"/>
      <c r="E12167"/>
      <c r="F12167"/>
      <c r="G12167"/>
      <c r="H12167"/>
      <c r="I12167"/>
      <c r="K12167"/>
      <c r="N12167"/>
      <c r="U12167"/>
      <c r="V12167"/>
      <c r="X12167"/>
      <c r="Y12167"/>
      <c r="AP12167"/>
      <c r="AR12167"/>
      <c r="AV12167"/>
      <c r="AX12167"/>
      <c r="BS12167"/>
      <c r="BV12167"/>
      <c r="BW12167"/>
      <c r="BX12167"/>
      <c r="BY12167"/>
      <c r="CO12167"/>
    </row>
    <row r="12168" spans="2:108" x14ac:dyDescent="0.3">
      <c r="B12168"/>
      <c r="C12168"/>
      <c r="E12168"/>
      <c r="F12168"/>
      <c r="G12168"/>
      <c r="H12168"/>
      <c r="I12168"/>
      <c r="K12168"/>
      <c r="N12168"/>
      <c r="U12168"/>
      <c r="V12168"/>
      <c r="X12168"/>
      <c r="DD12168"/>
    </row>
    <row r="12169" spans="2:108" x14ac:dyDescent="0.3">
      <c r="B12169"/>
      <c r="C12169"/>
      <c r="E12169"/>
      <c r="F12169"/>
      <c r="G12169"/>
      <c r="H12169"/>
      <c r="I12169"/>
      <c r="K12169"/>
      <c r="N12169"/>
      <c r="U12169"/>
      <c r="V12169"/>
      <c r="X12169"/>
      <c r="Y12169"/>
      <c r="AP12169"/>
      <c r="AR12169"/>
      <c r="AV12169"/>
      <c r="AX12169"/>
      <c r="BS12169"/>
      <c r="BV12169"/>
      <c r="BW12169"/>
      <c r="BX12169"/>
      <c r="BY12169"/>
      <c r="CO12169"/>
    </row>
    <row r="12170" spans="2:108" x14ac:dyDescent="0.3">
      <c r="B12170"/>
      <c r="C12170"/>
      <c r="E12170"/>
      <c r="F12170"/>
      <c r="G12170"/>
      <c r="H12170"/>
      <c r="I12170"/>
      <c r="K12170"/>
      <c r="N12170"/>
      <c r="O12170"/>
      <c r="P12170"/>
      <c r="U12170"/>
      <c r="V12170"/>
      <c r="X12170"/>
      <c r="DD12170"/>
    </row>
    <row r="12171" spans="2:108" x14ac:dyDescent="0.3">
      <c r="B12171"/>
      <c r="C12171"/>
      <c r="E12171"/>
      <c r="F12171"/>
      <c r="G12171"/>
      <c r="H12171"/>
      <c r="I12171"/>
      <c r="K12171"/>
      <c r="N12171"/>
      <c r="U12171"/>
      <c r="V12171"/>
      <c r="X12171"/>
      <c r="DD12171"/>
    </row>
    <row r="12172" spans="2:108" x14ac:dyDescent="0.3">
      <c r="B12172"/>
      <c r="C12172"/>
      <c r="E12172"/>
      <c r="F12172"/>
      <c r="G12172"/>
      <c r="H12172"/>
      <c r="I12172"/>
      <c r="K12172"/>
      <c r="N12172"/>
      <c r="U12172"/>
      <c r="V12172"/>
      <c r="X12172"/>
    </row>
    <row r="12173" spans="2:108" x14ac:dyDescent="0.3">
      <c r="B12173"/>
      <c r="C12173"/>
      <c r="E12173"/>
      <c r="F12173"/>
      <c r="G12173"/>
      <c r="H12173"/>
      <c r="I12173"/>
      <c r="K12173"/>
      <c r="N12173"/>
      <c r="U12173"/>
      <c r="V12173"/>
      <c r="X12173"/>
    </row>
    <row r="12174" spans="2:108" x14ac:dyDescent="0.3">
      <c r="B12174"/>
      <c r="C12174"/>
      <c r="E12174"/>
      <c r="F12174"/>
      <c r="G12174"/>
      <c r="H12174"/>
      <c r="I12174"/>
      <c r="K12174"/>
      <c r="N12174"/>
      <c r="U12174"/>
      <c r="V12174"/>
      <c r="X12174"/>
      <c r="Y12174"/>
    </row>
    <row r="12175" spans="2:108" x14ac:dyDescent="0.3">
      <c r="B12175"/>
      <c r="C12175"/>
      <c r="E12175"/>
      <c r="F12175"/>
      <c r="G12175"/>
      <c r="H12175"/>
      <c r="I12175"/>
      <c r="K12175"/>
      <c r="N12175"/>
      <c r="U12175"/>
      <c r="V12175"/>
      <c r="X12175"/>
    </row>
    <row r="12176" spans="2:108" x14ac:dyDescent="0.3">
      <c r="B12176"/>
      <c r="C12176"/>
      <c r="E12176"/>
      <c r="F12176"/>
      <c r="G12176"/>
      <c r="H12176"/>
      <c r="I12176"/>
      <c r="K12176"/>
      <c r="N12176"/>
      <c r="U12176"/>
      <c r="V12176"/>
      <c r="X12176"/>
      <c r="Y12176"/>
    </row>
    <row r="12177" spans="2:108" x14ac:dyDescent="0.3">
      <c r="B12177"/>
      <c r="C12177"/>
      <c r="E12177"/>
      <c r="F12177"/>
      <c r="G12177"/>
      <c r="H12177"/>
      <c r="I12177"/>
      <c r="K12177"/>
      <c r="N12177"/>
      <c r="U12177"/>
      <c r="V12177"/>
      <c r="X12177"/>
    </row>
    <row r="12178" spans="2:108" x14ac:dyDescent="0.3">
      <c r="B12178"/>
      <c r="C12178"/>
      <c r="E12178"/>
      <c r="F12178"/>
      <c r="G12178"/>
      <c r="H12178"/>
      <c r="I12178"/>
      <c r="K12178"/>
      <c r="N12178"/>
      <c r="U12178"/>
      <c r="V12178"/>
      <c r="X12178"/>
      <c r="Y12178"/>
    </row>
    <row r="12179" spans="2:108" x14ac:dyDescent="0.3">
      <c r="B12179"/>
      <c r="C12179"/>
      <c r="E12179"/>
      <c r="F12179"/>
      <c r="G12179"/>
      <c r="H12179"/>
      <c r="I12179"/>
      <c r="K12179"/>
      <c r="N12179"/>
      <c r="U12179"/>
      <c r="V12179"/>
      <c r="X12179"/>
      <c r="Y12179"/>
    </row>
    <row r="12180" spans="2:108" x14ac:dyDescent="0.3">
      <c r="B12180"/>
      <c r="C12180"/>
      <c r="E12180"/>
      <c r="F12180"/>
      <c r="G12180"/>
      <c r="H12180"/>
      <c r="I12180"/>
      <c r="K12180"/>
      <c r="N12180"/>
      <c r="U12180"/>
      <c r="V12180"/>
      <c r="X12180"/>
      <c r="DD12180"/>
    </row>
    <row r="12181" spans="2:108" x14ac:dyDescent="0.3">
      <c r="B12181"/>
      <c r="C12181"/>
      <c r="E12181"/>
      <c r="F12181"/>
      <c r="G12181"/>
      <c r="H12181"/>
      <c r="I12181"/>
      <c r="K12181"/>
      <c r="N12181"/>
      <c r="U12181"/>
      <c r="V12181"/>
      <c r="X12181"/>
      <c r="DD12181"/>
    </row>
    <row r="12182" spans="2:108" x14ac:dyDescent="0.3">
      <c r="B12182"/>
      <c r="C12182"/>
      <c r="E12182"/>
      <c r="F12182"/>
      <c r="G12182"/>
      <c r="H12182"/>
      <c r="I12182"/>
      <c r="K12182"/>
      <c r="N12182"/>
      <c r="U12182"/>
      <c r="V12182"/>
      <c r="X12182"/>
      <c r="DD12182"/>
    </row>
    <row r="12183" spans="2:108" x14ac:dyDescent="0.3">
      <c r="B12183"/>
      <c r="C12183"/>
      <c r="E12183"/>
      <c r="F12183"/>
      <c r="G12183"/>
      <c r="H12183"/>
      <c r="I12183"/>
      <c r="K12183"/>
      <c r="N12183"/>
      <c r="U12183"/>
      <c r="V12183"/>
      <c r="X12183"/>
    </row>
    <row r="12184" spans="2:108" x14ac:dyDescent="0.3">
      <c r="B12184"/>
      <c r="C12184"/>
      <c r="E12184"/>
      <c r="F12184"/>
      <c r="G12184"/>
      <c r="H12184"/>
      <c r="I12184"/>
      <c r="K12184"/>
      <c r="N12184"/>
      <c r="U12184"/>
      <c r="V12184"/>
      <c r="X12184"/>
      <c r="DD12184"/>
    </row>
    <row r="12185" spans="2:108" x14ac:dyDescent="0.3">
      <c r="B12185"/>
      <c r="C12185"/>
      <c r="E12185"/>
      <c r="F12185"/>
      <c r="G12185"/>
      <c r="H12185"/>
      <c r="I12185"/>
      <c r="K12185"/>
      <c r="N12185"/>
      <c r="U12185"/>
      <c r="V12185"/>
      <c r="X12185"/>
      <c r="Y12185"/>
    </row>
    <row r="12186" spans="2:108" x14ac:dyDescent="0.3">
      <c r="B12186"/>
      <c r="C12186"/>
      <c r="E12186"/>
      <c r="F12186"/>
      <c r="G12186"/>
      <c r="H12186"/>
      <c r="I12186"/>
      <c r="K12186"/>
      <c r="N12186"/>
      <c r="U12186"/>
      <c r="V12186"/>
      <c r="X12186"/>
      <c r="Y12186"/>
    </row>
    <row r="12187" spans="2:108" x14ac:dyDescent="0.3">
      <c r="B12187"/>
      <c r="C12187"/>
      <c r="E12187"/>
      <c r="F12187"/>
      <c r="G12187"/>
      <c r="H12187"/>
      <c r="I12187"/>
      <c r="K12187"/>
      <c r="N12187"/>
      <c r="O12187"/>
      <c r="P12187"/>
      <c r="U12187"/>
      <c r="V12187"/>
      <c r="X12187"/>
      <c r="DD12187"/>
    </row>
    <row r="12188" spans="2:108" x14ac:dyDescent="0.3">
      <c r="B12188"/>
      <c r="C12188"/>
      <c r="E12188"/>
      <c r="F12188"/>
      <c r="G12188"/>
      <c r="H12188"/>
      <c r="I12188"/>
      <c r="K12188"/>
      <c r="N12188"/>
      <c r="U12188"/>
      <c r="V12188"/>
      <c r="X12188"/>
    </row>
    <row r="12189" spans="2:108" x14ac:dyDescent="0.3">
      <c r="B12189"/>
      <c r="C12189"/>
      <c r="E12189"/>
      <c r="F12189"/>
      <c r="G12189"/>
      <c r="H12189"/>
      <c r="I12189"/>
      <c r="K12189"/>
      <c r="N12189"/>
      <c r="U12189"/>
      <c r="V12189"/>
      <c r="X12189"/>
      <c r="Y12189"/>
    </row>
    <row r="12190" spans="2:108" x14ac:dyDescent="0.3">
      <c r="B12190"/>
      <c r="C12190"/>
      <c r="E12190"/>
      <c r="F12190"/>
      <c r="G12190"/>
      <c r="H12190"/>
      <c r="I12190"/>
      <c r="K12190"/>
      <c r="N12190"/>
      <c r="U12190"/>
      <c r="V12190"/>
      <c r="X12190"/>
    </row>
    <row r="12191" spans="2:108" x14ac:dyDescent="0.3">
      <c r="B12191"/>
      <c r="C12191"/>
      <c r="E12191"/>
      <c r="F12191"/>
      <c r="G12191"/>
      <c r="H12191"/>
      <c r="I12191"/>
      <c r="K12191"/>
      <c r="N12191"/>
      <c r="U12191"/>
      <c r="V12191"/>
      <c r="X12191"/>
      <c r="Y12191"/>
    </row>
    <row r="12192" spans="2:108" x14ac:dyDescent="0.3">
      <c r="B12192"/>
      <c r="C12192"/>
      <c r="E12192"/>
      <c r="F12192"/>
      <c r="G12192"/>
      <c r="H12192"/>
      <c r="I12192"/>
      <c r="K12192"/>
      <c r="N12192"/>
      <c r="O12192"/>
      <c r="P12192"/>
      <c r="U12192"/>
      <c r="V12192"/>
      <c r="X12192"/>
      <c r="DD12192"/>
    </row>
    <row r="12193" spans="2:108" x14ac:dyDescent="0.3">
      <c r="B12193"/>
      <c r="C12193"/>
      <c r="E12193"/>
      <c r="F12193"/>
      <c r="G12193"/>
      <c r="H12193"/>
      <c r="I12193"/>
      <c r="K12193"/>
      <c r="N12193"/>
      <c r="U12193"/>
      <c r="V12193"/>
      <c r="X12193"/>
    </row>
    <row r="12194" spans="2:108" x14ac:dyDescent="0.3">
      <c r="B12194"/>
      <c r="C12194"/>
      <c r="E12194"/>
      <c r="F12194"/>
      <c r="G12194"/>
      <c r="I12194"/>
      <c r="K12194"/>
      <c r="N12194"/>
      <c r="O12194"/>
      <c r="P12194"/>
      <c r="U12194"/>
      <c r="V12194"/>
      <c r="X12194"/>
      <c r="DD12194"/>
    </row>
    <row r="12195" spans="2:108" x14ac:dyDescent="0.3">
      <c r="B12195"/>
      <c r="C12195"/>
      <c r="E12195"/>
      <c r="F12195"/>
      <c r="G12195"/>
      <c r="H12195"/>
      <c r="I12195"/>
      <c r="K12195"/>
      <c r="N12195"/>
      <c r="U12195"/>
      <c r="V12195"/>
      <c r="X12195"/>
      <c r="DD12195"/>
    </row>
    <row r="12196" spans="2:108" x14ac:dyDescent="0.3">
      <c r="B12196"/>
      <c r="C12196"/>
      <c r="E12196"/>
      <c r="F12196"/>
      <c r="G12196"/>
      <c r="H12196"/>
      <c r="I12196"/>
      <c r="K12196"/>
      <c r="N12196"/>
      <c r="O12196"/>
      <c r="P12196"/>
      <c r="U12196"/>
      <c r="V12196"/>
      <c r="X12196"/>
      <c r="DD12196"/>
    </row>
    <row r="12197" spans="2:108" x14ac:dyDescent="0.3">
      <c r="B12197"/>
      <c r="C12197"/>
      <c r="E12197"/>
      <c r="F12197"/>
      <c r="G12197"/>
      <c r="H12197"/>
      <c r="I12197"/>
      <c r="K12197"/>
      <c r="N12197"/>
      <c r="U12197"/>
      <c r="V12197"/>
      <c r="X12197"/>
    </row>
    <row r="12198" spans="2:108" x14ac:dyDescent="0.3">
      <c r="B12198"/>
      <c r="C12198"/>
      <c r="E12198"/>
      <c r="F12198"/>
      <c r="G12198"/>
      <c r="H12198"/>
      <c r="I12198"/>
      <c r="K12198"/>
      <c r="N12198"/>
      <c r="U12198"/>
      <c r="V12198"/>
      <c r="X12198"/>
      <c r="DD12198"/>
    </row>
    <row r="12199" spans="2:108" x14ac:dyDescent="0.3">
      <c r="B12199"/>
      <c r="C12199"/>
      <c r="E12199"/>
      <c r="F12199"/>
      <c r="G12199"/>
      <c r="H12199"/>
      <c r="I12199"/>
      <c r="K12199"/>
      <c r="N12199"/>
      <c r="U12199"/>
      <c r="V12199"/>
      <c r="X12199"/>
      <c r="Y12199"/>
    </row>
    <row r="12200" spans="2:108" x14ac:dyDescent="0.3">
      <c r="B12200"/>
      <c r="C12200"/>
      <c r="E12200"/>
      <c r="F12200"/>
      <c r="G12200"/>
      <c r="H12200"/>
      <c r="I12200"/>
      <c r="K12200"/>
      <c r="N12200"/>
      <c r="O12200"/>
      <c r="P12200"/>
      <c r="U12200"/>
      <c r="V12200"/>
      <c r="X12200"/>
      <c r="DD12200"/>
    </row>
    <row r="12201" spans="2:108" x14ac:dyDescent="0.3">
      <c r="B12201"/>
      <c r="C12201"/>
      <c r="E12201"/>
      <c r="F12201"/>
      <c r="G12201"/>
      <c r="H12201"/>
      <c r="I12201"/>
      <c r="K12201"/>
      <c r="N12201"/>
      <c r="U12201"/>
      <c r="V12201"/>
      <c r="X12201"/>
      <c r="DD12201"/>
    </row>
    <row r="12202" spans="2:108" x14ac:dyDescent="0.3">
      <c r="B12202"/>
      <c r="C12202"/>
      <c r="E12202"/>
      <c r="F12202"/>
      <c r="G12202"/>
      <c r="H12202"/>
      <c r="I12202"/>
      <c r="K12202"/>
      <c r="N12202"/>
      <c r="O12202"/>
      <c r="P12202"/>
      <c r="U12202"/>
      <c r="V12202"/>
      <c r="X12202"/>
      <c r="DD12202"/>
    </row>
    <row r="12203" spans="2:108" x14ac:dyDescent="0.3">
      <c r="B12203"/>
      <c r="C12203"/>
      <c r="E12203"/>
      <c r="F12203"/>
      <c r="G12203"/>
      <c r="H12203"/>
      <c r="I12203"/>
      <c r="K12203"/>
      <c r="N12203"/>
      <c r="U12203"/>
      <c r="V12203"/>
      <c r="X12203"/>
    </row>
    <row r="12204" spans="2:108" x14ac:dyDescent="0.3">
      <c r="B12204"/>
      <c r="C12204"/>
      <c r="E12204"/>
      <c r="F12204"/>
      <c r="G12204"/>
      <c r="H12204"/>
      <c r="I12204"/>
      <c r="K12204"/>
      <c r="N12204"/>
      <c r="U12204"/>
      <c r="V12204"/>
      <c r="X12204"/>
      <c r="DD12204"/>
    </row>
    <row r="12205" spans="2:108" x14ac:dyDescent="0.3">
      <c r="B12205"/>
      <c r="C12205"/>
      <c r="E12205"/>
      <c r="F12205"/>
      <c r="G12205"/>
      <c r="H12205"/>
      <c r="I12205"/>
      <c r="K12205"/>
      <c r="N12205"/>
      <c r="U12205"/>
      <c r="V12205"/>
      <c r="X12205"/>
    </row>
    <row r="12206" spans="2:108" x14ac:dyDescent="0.3">
      <c r="B12206"/>
      <c r="C12206"/>
      <c r="E12206"/>
      <c r="F12206"/>
      <c r="G12206"/>
      <c r="H12206"/>
      <c r="I12206"/>
      <c r="K12206"/>
      <c r="N12206"/>
      <c r="U12206"/>
      <c r="V12206"/>
      <c r="X12206"/>
      <c r="DD12206"/>
    </row>
    <row r="12207" spans="2:108" x14ac:dyDescent="0.3">
      <c r="B12207"/>
      <c r="C12207"/>
      <c r="E12207"/>
      <c r="F12207"/>
      <c r="G12207"/>
      <c r="H12207"/>
      <c r="I12207"/>
      <c r="K12207"/>
      <c r="N12207"/>
      <c r="U12207"/>
      <c r="V12207"/>
      <c r="X12207"/>
      <c r="Y12207"/>
    </row>
    <row r="12208" spans="2:108" x14ac:dyDescent="0.3">
      <c r="B12208"/>
      <c r="C12208"/>
      <c r="E12208"/>
      <c r="F12208"/>
      <c r="G12208"/>
      <c r="H12208"/>
      <c r="I12208"/>
      <c r="K12208"/>
      <c r="N12208"/>
      <c r="O12208"/>
      <c r="P12208"/>
      <c r="U12208"/>
      <c r="V12208"/>
      <c r="X12208"/>
      <c r="DD12208"/>
    </row>
    <row r="12209" spans="2:108" x14ac:dyDescent="0.3">
      <c r="B12209"/>
      <c r="C12209"/>
      <c r="E12209"/>
      <c r="F12209"/>
      <c r="G12209"/>
      <c r="H12209"/>
      <c r="I12209"/>
      <c r="K12209"/>
      <c r="N12209"/>
      <c r="U12209"/>
      <c r="V12209"/>
      <c r="X12209"/>
      <c r="DD12209"/>
    </row>
    <row r="12210" spans="2:108" x14ac:dyDescent="0.3">
      <c r="B12210"/>
      <c r="C12210"/>
      <c r="E12210"/>
      <c r="F12210"/>
      <c r="G12210"/>
      <c r="H12210"/>
      <c r="I12210"/>
      <c r="K12210"/>
      <c r="N12210"/>
      <c r="U12210"/>
      <c r="V12210"/>
      <c r="X12210"/>
      <c r="Y12210"/>
    </row>
    <row r="12211" spans="2:108" x14ac:dyDescent="0.3">
      <c r="B12211"/>
      <c r="C12211"/>
      <c r="E12211"/>
      <c r="F12211"/>
      <c r="G12211"/>
      <c r="H12211"/>
      <c r="I12211"/>
      <c r="K12211"/>
      <c r="N12211"/>
      <c r="U12211"/>
      <c r="V12211"/>
      <c r="X12211"/>
      <c r="DD12211"/>
    </row>
    <row r="12212" spans="2:108" x14ac:dyDescent="0.3">
      <c r="B12212"/>
      <c r="C12212"/>
      <c r="E12212"/>
      <c r="F12212"/>
      <c r="G12212"/>
      <c r="H12212"/>
      <c r="I12212"/>
      <c r="K12212"/>
      <c r="N12212"/>
      <c r="U12212"/>
      <c r="V12212"/>
      <c r="X12212"/>
    </row>
    <row r="12213" spans="2:108" x14ac:dyDescent="0.3">
      <c r="B12213"/>
      <c r="C12213"/>
      <c r="E12213"/>
      <c r="F12213"/>
      <c r="G12213"/>
      <c r="H12213"/>
      <c r="I12213"/>
      <c r="K12213"/>
      <c r="N12213"/>
      <c r="O12213"/>
      <c r="P12213"/>
      <c r="U12213"/>
      <c r="V12213"/>
      <c r="X12213"/>
      <c r="DD12213"/>
    </row>
    <row r="12214" spans="2:108" x14ac:dyDescent="0.3">
      <c r="B12214"/>
      <c r="C12214"/>
      <c r="E12214"/>
      <c r="F12214"/>
      <c r="G12214"/>
      <c r="H12214"/>
      <c r="I12214"/>
      <c r="K12214"/>
      <c r="N12214"/>
      <c r="U12214"/>
      <c r="V12214"/>
      <c r="X12214"/>
      <c r="DD12214"/>
    </row>
    <row r="12215" spans="2:108" x14ac:dyDescent="0.3">
      <c r="B12215"/>
      <c r="C12215"/>
      <c r="E12215"/>
      <c r="F12215"/>
      <c r="G12215"/>
      <c r="H12215"/>
      <c r="I12215"/>
      <c r="K12215"/>
      <c r="N12215"/>
      <c r="O12215"/>
      <c r="P12215"/>
      <c r="U12215"/>
      <c r="V12215"/>
      <c r="X12215"/>
      <c r="DD12215"/>
    </row>
    <row r="12216" spans="2:108" x14ac:dyDescent="0.3">
      <c r="B12216"/>
      <c r="C12216"/>
      <c r="E12216"/>
      <c r="F12216"/>
      <c r="G12216"/>
      <c r="H12216"/>
      <c r="I12216"/>
      <c r="K12216"/>
      <c r="N12216"/>
      <c r="U12216"/>
      <c r="V12216"/>
      <c r="X12216"/>
      <c r="Y12216"/>
    </row>
    <row r="12217" spans="2:108" x14ac:dyDescent="0.3">
      <c r="B12217"/>
      <c r="C12217"/>
      <c r="E12217"/>
      <c r="F12217"/>
      <c r="G12217"/>
      <c r="H12217"/>
      <c r="I12217"/>
      <c r="K12217"/>
      <c r="N12217"/>
      <c r="U12217"/>
      <c r="V12217"/>
      <c r="X12217"/>
      <c r="Y12217"/>
    </row>
    <row r="12218" spans="2:108" x14ac:dyDescent="0.3">
      <c r="B12218"/>
      <c r="C12218"/>
      <c r="E12218"/>
      <c r="F12218"/>
      <c r="G12218"/>
      <c r="H12218"/>
      <c r="I12218"/>
      <c r="K12218"/>
      <c r="N12218"/>
      <c r="U12218"/>
      <c r="V12218"/>
      <c r="X12218"/>
      <c r="Y12218"/>
      <c r="DD12218"/>
    </row>
    <row r="12219" spans="2:108" x14ac:dyDescent="0.3">
      <c r="B12219"/>
      <c r="C12219"/>
      <c r="E12219"/>
      <c r="F12219"/>
      <c r="G12219"/>
      <c r="H12219"/>
      <c r="I12219"/>
      <c r="K12219"/>
      <c r="N12219"/>
      <c r="U12219"/>
      <c r="V12219"/>
      <c r="X12219"/>
    </row>
    <row r="12220" spans="2:108" x14ac:dyDescent="0.3">
      <c r="B12220"/>
      <c r="C12220"/>
      <c r="E12220"/>
      <c r="F12220"/>
      <c r="G12220"/>
      <c r="H12220"/>
      <c r="I12220"/>
      <c r="K12220"/>
      <c r="N12220"/>
      <c r="U12220"/>
      <c r="V12220"/>
      <c r="X12220"/>
      <c r="DD12220"/>
    </row>
    <row r="12221" spans="2:108" x14ac:dyDescent="0.3">
      <c r="B12221"/>
      <c r="C12221"/>
      <c r="E12221"/>
      <c r="F12221"/>
      <c r="G12221"/>
      <c r="H12221"/>
      <c r="I12221"/>
      <c r="J12221"/>
      <c r="K12221"/>
      <c r="N12221"/>
      <c r="U12221"/>
      <c r="V12221"/>
      <c r="X12221"/>
      <c r="DD12221"/>
    </row>
    <row r="12222" spans="2:108" x14ac:dyDescent="0.3">
      <c r="B12222"/>
      <c r="C12222"/>
      <c r="E12222"/>
      <c r="F12222"/>
      <c r="G12222"/>
      <c r="H12222"/>
      <c r="I12222"/>
      <c r="K12222"/>
      <c r="N12222"/>
      <c r="O12222"/>
      <c r="P12222"/>
      <c r="U12222"/>
      <c r="V12222"/>
      <c r="X12222"/>
      <c r="DD12222"/>
    </row>
    <row r="12223" spans="2:108" x14ac:dyDescent="0.3">
      <c r="B12223"/>
      <c r="C12223"/>
      <c r="E12223"/>
      <c r="F12223"/>
      <c r="G12223"/>
      <c r="H12223"/>
      <c r="I12223"/>
      <c r="K12223"/>
      <c r="N12223"/>
      <c r="U12223"/>
      <c r="V12223"/>
      <c r="X12223"/>
    </row>
    <row r="12224" spans="2:108" x14ac:dyDescent="0.3">
      <c r="B12224"/>
      <c r="C12224"/>
      <c r="E12224"/>
      <c r="F12224"/>
      <c r="G12224"/>
      <c r="H12224"/>
      <c r="I12224"/>
      <c r="K12224"/>
      <c r="N12224"/>
      <c r="U12224"/>
      <c r="V12224"/>
      <c r="X12224"/>
      <c r="DD12224"/>
    </row>
    <row r="12225" spans="2:108" x14ac:dyDescent="0.3">
      <c r="B12225"/>
      <c r="C12225"/>
      <c r="E12225"/>
      <c r="F12225"/>
      <c r="G12225"/>
      <c r="H12225"/>
      <c r="I12225"/>
      <c r="K12225"/>
      <c r="N12225"/>
      <c r="U12225"/>
      <c r="V12225"/>
      <c r="X12225"/>
    </row>
    <row r="12226" spans="2:108" x14ac:dyDescent="0.3">
      <c r="B12226"/>
      <c r="C12226"/>
      <c r="E12226"/>
      <c r="F12226"/>
      <c r="G12226"/>
      <c r="I12226"/>
      <c r="K12226"/>
      <c r="N12226"/>
      <c r="U12226"/>
      <c r="V12226"/>
      <c r="X12226"/>
      <c r="Y12226"/>
      <c r="DD12226"/>
    </row>
    <row r="12227" spans="2:108" x14ac:dyDescent="0.3">
      <c r="B12227"/>
      <c r="C12227"/>
      <c r="E12227"/>
      <c r="F12227"/>
      <c r="G12227"/>
      <c r="H12227"/>
      <c r="I12227"/>
      <c r="K12227"/>
      <c r="N12227"/>
      <c r="U12227"/>
      <c r="V12227"/>
      <c r="X12227"/>
      <c r="Y12227"/>
      <c r="DD12227"/>
    </row>
    <row r="12228" spans="2:108" x14ac:dyDescent="0.3">
      <c r="B12228"/>
      <c r="C12228"/>
      <c r="E12228"/>
      <c r="F12228"/>
      <c r="G12228"/>
      <c r="H12228"/>
      <c r="I12228"/>
      <c r="K12228"/>
      <c r="N12228"/>
      <c r="U12228"/>
      <c r="V12228"/>
      <c r="X12228"/>
    </row>
    <row r="12229" spans="2:108" x14ac:dyDescent="0.3">
      <c r="B12229"/>
      <c r="C12229"/>
      <c r="E12229"/>
      <c r="F12229"/>
      <c r="G12229"/>
      <c r="H12229"/>
      <c r="I12229"/>
      <c r="K12229"/>
      <c r="N12229"/>
      <c r="U12229"/>
      <c r="V12229"/>
      <c r="X12229"/>
      <c r="Y12229"/>
    </row>
    <row r="12230" spans="2:108" x14ac:dyDescent="0.3">
      <c r="B12230"/>
      <c r="C12230"/>
      <c r="E12230"/>
      <c r="F12230"/>
      <c r="G12230"/>
      <c r="H12230"/>
      <c r="I12230"/>
      <c r="K12230"/>
      <c r="N12230"/>
      <c r="U12230"/>
      <c r="V12230"/>
      <c r="X12230"/>
    </row>
    <row r="12231" spans="2:108" x14ac:dyDescent="0.3">
      <c r="B12231"/>
      <c r="C12231"/>
      <c r="E12231"/>
      <c r="F12231"/>
      <c r="G12231"/>
      <c r="H12231"/>
      <c r="I12231"/>
      <c r="K12231"/>
      <c r="N12231"/>
      <c r="U12231"/>
      <c r="V12231"/>
      <c r="X12231"/>
    </row>
    <row r="12232" spans="2:108" x14ac:dyDescent="0.3">
      <c r="B12232"/>
      <c r="C12232"/>
      <c r="E12232"/>
      <c r="F12232"/>
      <c r="G12232"/>
      <c r="H12232"/>
      <c r="I12232"/>
      <c r="K12232"/>
      <c r="N12232"/>
      <c r="U12232"/>
      <c r="V12232"/>
      <c r="X12232"/>
    </row>
    <row r="12233" spans="2:108" x14ac:dyDescent="0.3">
      <c r="B12233"/>
      <c r="C12233"/>
      <c r="E12233"/>
      <c r="F12233"/>
      <c r="G12233"/>
      <c r="H12233"/>
      <c r="I12233"/>
      <c r="K12233"/>
      <c r="N12233"/>
      <c r="U12233"/>
      <c r="V12233"/>
      <c r="X12233"/>
      <c r="Y12233"/>
      <c r="DD12233"/>
    </row>
    <row r="12234" spans="2:108" x14ac:dyDescent="0.3">
      <c r="B12234"/>
      <c r="C12234"/>
      <c r="E12234"/>
      <c r="F12234"/>
      <c r="G12234"/>
      <c r="H12234"/>
      <c r="I12234"/>
      <c r="K12234"/>
      <c r="N12234"/>
      <c r="U12234"/>
      <c r="V12234"/>
      <c r="X12234"/>
      <c r="Y12234"/>
    </row>
    <row r="12235" spans="2:108" x14ac:dyDescent="0.3">
      <c r="B12235"/>
      <c r="C12235"/>
      <c r="E12235"/>
      <c r="F12235"/>
      <c r="G12235"/>
      <c r="H12235"/>
      <c r="I12235"/>
      <c r="K12235"/>
      <c r="N12235"/>
      <c r="O12235"/>
      <c r="P12235"/>
      <c r="U12235"/>
      <c r="V12235"/>
      <c r="X12235"/>
      <c r="DD12235"/>
    </row>
    <row r="12236" spans="2:108" x14ac:dyDescent="0.3">
      <c r="B12236"/>
      <c r="C12236"/>
      <c r="E12236"/>
      <c r="F12236"/>
      <c r="G12236"/>
      <c r="H12236"/>
      <c r="I12236"/>
      <c r="K12236"/>
      <c r="N12236"/>
      <c r="U12236"/>
      <c r="V12236"/>
      <c r="X12236"/>
      <c r="Y12236"/>
    </row>
    <row r="12237" spans="2:108" x14ac:dyDescent="0.3">
      <c r="B12237"/>
      <c r="C12237"/>
      <c r="E12237"/>
      <c r="F12237"/>
      <c r="G12237"/>
      <c r="H12237"/>
      <c r="I12237"/>
      <c r="K12237"/>
      <c r="N12237"/>
      <c r="U12237"/>
      <c r="V12237"/>
      <c r="X12237"/>
      <c r="Y12237"/>
      <c r="AP12237"/>
      <c r="AR12237"/>
      <c r="AV12237"/>
      <c r="AX12237"/>
      <c r="BS12237"/>
      <c r="BV12237"/>
      <c r="BW12237"/>
      <c r="BX12237"/>
      <c r="BY12237"/>
      <c r="CO12237"/>
    </row>
    <row r="12238" spans="2:108" x14ac:dyDescent="0.3">
      <c r="B12238"/>
      <c r="C12238"/>
      <c r="E12238"/>
      <c r="F12238"/>
      <c r="G12238"/>
      <c r="H12238"/>
      <c r="I12238"/>
      <c r="K12238"/>
      <c r="N12238"/>
      <c r="U12238"/>
      <c r="V12238"/>
      <c r="X12238"/>
    </row>
    <row r="12239" spans="2:108" x14ac:dyDescent="0.3">
      <c r="B12239"/>
      <c r="C12239"/>
      <c r="E12239"/>
      <c r="F12239"/>
      <c r="G12239"/>
      <c r="H12239"/>
      <c r="I12239"/>
      <c r="K12239"/>
      <c r="N12239"/>
      <c r="U12239"/>
      <c r="V12239"/>
      <c r="X12239"/>
      <c r="Y12239"/>
    </row>
    <row r="12240" spans="2:108" x14ac:dyDescent="0.3">
      <c r="B12240"/>
      <c r="C12240"/>
      <c r="E12240"/>
      <c r="F12240"/>
      <c r="G12240"/>
      <c r="H12240"/>
      <c r="I12240"/>
      <c r="K12240"/>
      <c r="N12240"/>
      <c r="O12240"/>
      <c r="P12240"/>
      <c r="U12240"/>
      <c r="V12240"/>
      <c r="X12240"/>
      <c r="DD12240"/>
    </row>
    <row r="12241" spans="2:108" x14ac:dyDescent="0.3">
      <c r="B12241"/>
      <c r="C12241"/>
      <c r="E12241"/>
      <c r="F12241"/>
      <c r="G12241"/>
      <c r="H12241"/>
      <c r="I12241"/>
      <c r="K12241"/>
      <c r="N12241"/>
      <c r="U12241"/>
      <c r="V12241"/>
      <c r="X12241"/>
    </row>
    <row r="12242" spans="2:108" x14ac:dyDescent="0.3">
      <c r="B12242"/>
      <c r="C12242"/>
      <c r="E12242"/>
      <c r="F12242"/>
      <c r="G12242"/>
      <c r="H12242"/>
      <c r="I12242"/>
      <c r="K12242"/>
      <c r="N12242"/>
      <c r="U12242"/>
      <c r="V12242"/>
      <c r="X12242"/>
      <c r="Y12242"/>
      <c r="DD12242"/>
    </row>
    <row r="12243" spans="2:108" x14ac:dyDescent="0.3">
      <c r="B12243"/>
      <c r="C12243"/>
      <c r="E12243"/>
      <c r="F12243"/>
      <c r="G12243"/>
      <c r="H12243"/>
      <c r="I12243"/>
      <c r="K12243"/>
      <c r="N12243"/>
      <c r="U12243"/>
      <c r="V12243"/>
      <c r="X12243"/>
      <c r="DD12243"/>
    </row>
    <row r="12244" spans="2:108" x14ac:dyDescent="0.3">
      <c r="B12244"/>
      <c r="C12244"/>
      <c r="E12244"/>
      <c r="F12244"/>
      <c r="G12244"/>
      <c r="H12244"/>
      <c r="I12244"/>
      <c r="K12244"/>
      <c r="N12244"/>
      <c r="U12244"/>
      <c r="V12244"/>
      <c r="X12244"/>
      <c r="DD12244"/>
    </row>
    <row r="12245" spans="2:108" x14ac:dyDescent="0.3">
      <c r="B12245"/>
      <c r="C12245"/>
      <c r="E12245"/>
      <c r="F12245"/>
      <c r="G12245"/>
      <c r="H12245"/>
      <c r="I12245"/>
      <c r="K12245"/>
      <c r="N12245"/>
      <c r="U12245"/>
      <c r="V12245"/>
      <c r="X12245"/>
      <c r="Y12245"/>
    </row>
    <row r="12246" spans="2:108" x14ac:dyDescent="0.3">
      <c r="B12246"/>
      <c r="C12246"/>
      <c r="E12246"/>
      <c r="F12246"/>
      <c r="G12246"/>
      <c r="H12246"/>
      <c r="I12246"/>
      <c r="K12246"/>
      <c r="N12246"/>
      <c r="U12246"/>
      <c r="V12246"/>
      <c r="X12246"/>
    </row>
    <row r="12247" spans="2:108" x14ac:dyDescent="0.3">
      <c r="B12247"/>
      <c r="C12247"/>
      <c r="E12247"/>
      <c r="F12247"/>
      <c r="G12247"/>
      <c r="H12247"/>
      <c r="I12247"/>
      <c r="K12247"/>
      <c r="N12247"/>
      <c r="U12247"/>
      <c r="V12247"/>
      <c r="X12247"/>
      <c r="Y12247"/>
      <c r="DD12247"/>
    </row>
    <row r="12248" spans="2:108" x14ac:dyDescent="0.3">
      <c r="B12248"/>
      <c r="C12248"/>
      <c r="E12248"/>
      <c r="F12248"/>
      <c r="G12248"/>
      <c r="H12248"/>
      <c r="I12248"/>
      <c r="K12248"/>
      <c r="N12248"/>
      <c r="O12248"/>
      <c r="P12248"/>
      <c r="U12248"/>
      <c r="V12248"/>
      <c r="X12248"/>
      <c r="DD12248"/>
    </row>
    <row r="12249" spans="2:108" x14ac:dyDescent="0.3">
      <c r="B12249"/>
      <c r="C12249"/>
      <c r="E12249"/>
      <c r="F12249"/>
      <c r="G12249"/>
      <c r="H12249"/>
      <c r="I12249"/>
      <c r="K12249"/>
      <c r="N12249"/>
      <c r="U12249"/>
      <c r="V12249"/>
      <c r="X12249"/>
    </row>
    <row r="12250" spans="2:108" x14ac:dyDescent="0.3">
      <c r="B12250"/>
      <c r="C12250"/>
      <c r="E12250"/>
      <c r="F12250"/>
      <c r="G12250"/>
      <c r="H12250"/>
      <c r="I12250"/>
      <c r="K12250"/>
      <c r="N12250"/>
      <c r="U12250"/>
      <c r="V12250"/>
      <c r="X12250"/>
    </row>
    <row r="12251" spans="2:108" x14ac:dyDescent="0.3">
      <c r="B12251"/>
      <c r="C12251"/>
      <c r="E12251"/>
      <c r="F12251"/>
      <c r="G12251"/>
      <c r="H12251"/>
      <c r="I12251"/>
      <c r="K12251"/>
      <c r="N12251"/>
      <c r="U12251"/>
      <c r="V12251"/>
      <c r="X12251"/>
      <c r="DD12251"/>
    </row>
    <row r="12252" spans="2:108" x14ac:dyDescent="0.3">
      <c r="B12252"/>
      <c r="C12252"/>
      <c r="E12252"/>
      <c r="F12252"/>
      <c r="G12252"/>
      <c r="H12252"/>
      <c r="I12252"/>
      <c r="K12252"/>
      <c r="N12252"/>
      <c r="U12252"/>
      <c r="V12252"/>
      <c r="X12252"/>
      <c r="Y12252"/>
    </row>
    <row r="12253" spans="2:108" x14ac:dyDescent="0.3">
      <c r="B12253"/>
      <c r="C12253"/>
      <c r="E12253"/>
      <c r="F12253"/>
      <c r="G12253"/>
      <c r="I12253"/>
      <c r="K12253"/>
      <c r="N12253"/>
      <c r="O12253"/>
      <c r="P12253"/>
      <c r="Q12253"/>
      <c r="U12253"/>
      <c r="V12253"/>
      <c r="X12253"/>
      <c r="Y12253"/>
      <c r="DD12253"/>
    </row>
    <row r="12254" spans="2:108" x14ac:dyDescent="0.3">
      <c r="B12254"/>
      <c r="C12254"/>
      <c r="E12254"/>
      <c r="F12254"/>
      <c r="G12254"/>
      <c r="H12254"/>
      <c r="I12254"/>
      <c r="K12254"/>
      <c r="N12254"/>
      <c r="U12254"/>
      <c r="V12254"/>
      <c r="X12254"/>
      <c r="Y12254"/>
    </row>
    <row r="12255" spans="2:108" x14ac:dyDescent="0.3">
      <c r="B12255"/>
      <c r="C12255"/>
      <c r="E12255"/>
      <c r="F12255"/>
      <c r="G12255"/>
      <c r="H12255"/>
      <c r="I12255"/>
      <c r="K12255"/>
      <c r="N12255"/>
      <c r="U12255"/>
      <c r="V12255"/>
      <c r="X12255"/>
      <c r="DD12255"/>
    </row>
    <row r="12256" spans="2:108" x14ac:dyDescent="0.3">
      <c r="B12256"/>
      <c r="C12256"/>
      <c r="E12256"/>
      <c r="F12256"/>
      <c r="G12256"/>
      <c r="H12256"/>
      <c r="I12256"/>
      <c r="K12256"/>
      <c r="N12256"/>
      <c r="U12256"/>
      <c r="V12256"/>
      <c r="X12256"/>
      <c r="DD12256"/>
    </row>
    <row r="12257" spans="2:108" x14ac:dyDescent="0.3">
      <c r="B12257"/>
      <c r="C12257"/>
      <c r="E12257"/>
      <c r="F12257"/>
      <c r="G12257"/>
      <c r="I12257"/>
      <c r="K12257"/>
      <c r="N12257"/>
      <c r="U12257"/>
      <c r="V12257"/>
      <c r="X12257"/>
      <c r="Y12257"/>
      <c r="DD12257"/>
    </row>
    <row r="12258" spans="2:108" x14ac:dyDescent="0.3">
      <c r="B12258"/>
      <c r="C12258"/>
      <c r="E12258"/>
      <c r="F12258"/>
      <c r="G12258"/>
      <c r="H12258"/>
      <c r="I12258"/>
      <c r="K12258"/>
      <c r="N12258"/>
      <c r="U12258"/>
      <c r="V12258"/>
      <c r="X12258"/>
      <c r="Y12258"/>
      <c r="DD12258"/>
    </row>
    <row r="12259" spans="2:108" x14ac:dyDescent="0.3">
      <c r="B12259"/>
      <c r="C12259"/>
      <c r="E12259"/>
      <c r="F12259"/>
      <c r="G12259"/>
      <c r="H12259"/>
      <c r="I12259"/>
      <c r="K12259"/>
      <c r="N12259"/>
      <c r="O12259"/>
      <c r="P12259"/>
      <c r="U12259"/>
      <c r="V12259"/>
      <c r="X12259"/>
      <c r="DD12259"/>
    </row>
    <row r="12260" spans="2:108" x14ac:dyDescent="0.3">
      <c r="B12260"/>
      <c r="C12260"/>
      <c r="E12260"/>
      <c r="F12260"/>
      <c r="G12260"/>
      <c r="H12260"/>
      <c r="I12260"/>
      <c r="K12260"/>
      <c r="N12260"/>
      <c r="U12260"/>
      <c r="V12260"/>
      <c r="X12260"/>
    </row>
    <row r="12261" spans="2:108" x14ac:dyDescent="0.3">
      <c r="B12261"/>
      <c r="C12261"/>
      <c r="E12261"/>
      <c r="F12261"/>
      <c r="G12261"/>
      <c r="H12261"/>
      <c r="I12261"/>
      <c r="K12261"/>
      <c r="N12261"/>
      <c r="U12261"/>
      <c r="V12261"/>
      <c r="X12261"/>
    </row>
    <row r="12262" spans="2:108" x14ac:dyDescent="0.3">
      <c r="B12262"/>
      <c r="C12262"/>
      <c r="E12262"/>
      <c r="F12262"/>
      <c r="G12262"/>
      <c r="H12262"/>
      <c r="I12262"/>
      <c r="K12262"/>
      <c r="N12262"/>
      <c r="U12262"/>
      <c r="V12262"/>
      <c r="X12262"/>
    </row>
    <row r="12263" spans="2:108" x14ac:dyDescent="0.3">
      <c r="B12263"/>
      <c r="C12263"/>
      <c r="E12263"/>
      <c r="F12263"/>
      <c r="G12263"/>
      <c r="H12263"/>
      <c r="I12263"/>
      <c r="K12263"/>
      <c r="N12263"/>
      <c r="U12263"/>
      <c r="V12263"/>
      <c r="X12263"/>
    </row>
    <row r="12264" spans="2:108" x14ac:dyDescent="0.3">
      <c r="B12264"/>
      <c r="C12264"/>
      <c r="E12264"/>
      <c r="F12264"/>
      <c r="G12264"/>
      <c r="H12264"/>
      <c r="I12264"/>
      <c r="K12264"/>
      <c r="N12264"/>
      <c r="U12264"/>
      <c r="V12264"/>
      <c r="X12264"/>
    </row>
    <row r="12265" spans="2:108" x14ac:dyDescent="0.3">
      <c r="B12265"/>
      <c r="C12265"/>
      <c r="E12265"/>
      <c r="F12265"/>
      <c r="G12265"/>
      <c r="H12265"/>
      <c r="I12265"/>
      <c r="K12265"/>
      <c r="N12265"/>
      <c r="O12265"/>
      <c r="P12265"/>
      <c r="U12265"/>
      <c r="V12265"/>
      <c r="X12265"/>
      <c r="DD12265"/>
    </row>
    <row r="12266" spans="2:108" x14ac:dyDescent="0.3">
      <c r="B12266"/>
      <c r="C12266"/>
      <c r="E12266"/>
      <c r="F12266"/>
      <c r="G12266"/>
      <c r="H12266"/>
      <c r="I12266"/>
      <c r="K12266"/>
      <c r="N12266"/>
      <c r="U12266"/>
      <c r="V12266"/>
      <c r="X12266"/>
    </row>
    <row r="12267" spans="2:108" x14ac:dyDescent="0.3">
      <c r="B12267"/>
      <c r="C12267"/>
      <c r="E12267"/>
      <c r="F12267"/>
      <c r="G12267"/>
      <c r="H12267"/>
      <c r="I12267"/>
      <c r="K12267"/>
      <c r="N12267"/>
      <c r="O12267"/>
      <c r="P12267"/>
      <c r="U12267"/>
      <c r="V12267"/>
      <c r="X12267"/>
      <c r="DD12267"/>
    </row>
    <row r="12268" spans="2:108" x14ac:dyDescent="0.3">
      <c r="B12268"/>
      <c r="C12268"/>
      <c r="E12268"/>
      <c r="F12268"/>
      <c r="G12268"/>
      <c r="H12268"/>
      <c r="I12268"/>
      <c r="K12268"/>
      <c r="N12268"/>
      <c r="U12268"/>
      <c r="V12268"/>
      <c r="X12268"/>
    </row>
    <row r="12269" spans="2:108" x14ac:dyDescent="0.3">
      <c r="B12269"/>
      <c r="C12269"/>
      <c r="E12269"/>
      <c r="F12269"/>
      <c r="G12269"/>
      <c r="H12269"/>
      <c r="I12269"/>
      <c r="K12269"/>
      <c r="N12269"/>
      <c r="U12269"/>
      <c r="V12269"/>
      <c r="X12269"/>
    </row>
    <row r="12270" spans="2:108" x14ac:dyDescent="0.3">
      <c r="B12270"/>
      <c r="C12270"/>
      <c r="E12270"/>
      <c r="F12270"/>
      <c r="G12270"/>
      <c r="H12270"/>
      <c r="I12270"/>
      <c r="K12270"/>
      <c r="N12270"/>
      <c r="O12270"/>
      <c r="P12270"/>
      <c r="U12270"/>
      <c r="V12270"/>
      <c r="X12270"/>
      <c r="DD12270"/>
    </row>
    <row r="12271" spans="2:108" x14ac:dyDescent="0.3">
      <c r="B12271"/>
      <c r="C12271"/>
      <c r="E12271"/>
      <c r="F12271"/>
      <c r="G12271"/>
      <c r="H12271"/>
      <c r="I12271"/>
      <c r="K12271"/>
      <c r="N12271"/>
      <c r="O12271"/>
      <c r="P12271"/>
      <c r="U12271"/>
      <c r="V12271"/>
      <c r="X12271"/>
      <c r="DD12271"/>
    </row>
    <row r="12272" spans="2:108" x14ac:dyDescent="0.3">
      <c r="B12272"/>
      <c r="C12272"/>
      <c r="E12272"/>
      <c r="F12272"/>
      <c r="G12272"/>
      <c r="H12272"/>
      <c r="I12272"/>
      <c r="K12272"/>
      <c r="N12272"/>
      <c r="U12272"/>
      <c r="V12272"/>
      <c r="X12272"/>
      <c r="Y12272"/>
      <c r="AP12272"/>
      <c r="AR12272"/>
      <c r="AV12272"/>
      <c r="AX12272"/>
      <c r="BS12272"/>
      <c r="BV12272"/>
      <c r="BW12272"/>
      <c r="BX12272"/>
      <c r="BY12272"/>
      <c r="CO12272"/>
    </row>
    <row r="12273" spans="2:108" x14ac:dyDescent="0.3">
      <c r="B12273"/>
      <c r="C12273"/>
      <c r="E12273"/>
      <c r="F12273"/>
      <c r="G12273"/>
      <c r="H12273"/>
      <c r="I12273"/>
      <c r="K12273"/>
      <c r="N12273"/>
      <c r="U12273"/>
      <c r="V12273"/>
      <c r="X12273"/>
      <c r="DD12273"/>
    </row>
    <row r="12274" spans="2:108" x14ac:dyDescent="0.3">
      <c r="B12274"/>
      <c r="C12274"/>
      <c r="E12274"/>
      <c r="F12274"/>
      <c r="G12274"/>
      <c r="H12274"/>
      <c r="I12274"/>
      <c r="K12274"/>
      <c r="N12274"/>
      <c r="U12274"/>
      <c r="V12274"/>
      <c r="X12274"/>
      <c r="DD12274"/>
    </row>
    <row r="12275" spans="2:108" x14ac:dyDescent="0.3">
      <c r="B12275"/>
      <c r="C12275"/>
      <c r="E12275"/>
      <c r="F12275"/>
      <c r="G12275"/>
      <c r="H12275"/>
      <c r="I12275"/>
      <c r="K12275"/>
      <c r="N12275"/>
      <c r="U12275"/>
      <c r="V12275"/>
      <c r="X12275"/>
    </row>
    <row r="12276" spans="2:108" x14ac:dyDescent="0.3">
      <c r="B12276"/>
      <c r="C12276"/>
      <c r="E12276"/>
      <c r="F12276"/>
      <c r="G12276"/>
      <c r="H12276"/>
      <c r="I12276"/>
      <c r="K12276"/>
      <c r="N12276"/>
      <c r="U12276"/>
      <c r="V12276"/>
      <c r="X12276"/>
      <c r="Y12276"/>
    </row>
    <row r="12277" spans="2:108" x14ac:dyDescent="0.3">
      <c r="B12277"/>
      <c r="C12277"/>
      <c r="E12277"/>
      <c r="F12277"/>
      <c r="G12277"/>
      <c r="H12277"/>
      <c r="I12277"/>
      <c r="K12277"/>
      <c r="N12277"/>
      <c r="U12277"/>
      <c r="V12277"/>
      <c r="X12277"/>
    </row>
    <row r="12278" spans="2:108" x14ac:dyDescent="0.3">
      <c r="B12278"/>
      <c r="C12278"/>
      <c r="E12278"/>
      <c r="F12278"/>
      <c r="G12278"/>
      <c r="H12278"/>
      <c r="I12278"/>
      <c r="K12278"/>
      <c r="N12278"/>
      <c r="U12278"/>
      <c r="V12278"/>
      <c r="X12278"/>
    </row>
    <row r="12279" spans="2:108" x14ac:dyDescent="0.3">
      <c r="B12279"/>
      <c r="C12279"/>
      <c r="E12279"/>
      <c r="F12279"/>
      <c r="G12279"/>
      <c r="H12279"/>
      <c r="I12279"/>
      <c r="K12279"/>
      <c r="N12279"/>
      <c r="U12279"/>
      <c r="V12279"/>
      <c r="X12279"/>
      <c r="DD12279"/>
    </row>
    <row r="12280" spans="2:108" x14ac:dyDescent="0.3">
      <c r="B12280"/>
      <c r="C12280"/>
      <c r="E12280"/>
      <c r="F12280"/>
      <c r="G12280"/>
      <c r="H12280"/>
      <c r="I12280"/>
      <c r="K12280"/>
      <c r="N12280"/>
      <c r="U12280"/>
      <c r="V12280"/>
      <c r="X12280"/>
      <c r="DD12280"/>
    </row>
    <row r="12281" spans="2:108" x14ac:dyDescent="0.3">
      <c r="B12281"/>
      <c r="C12281"/>
      <c r="E12281"/>
      <c r="F12281"/>
      <c r="G12281"/>
      <c r="H12281"/>
      <c r="I12281"/>
      <c r="J12281"/>
      <c r="K12281"/>
      <c r="N12281"/>
      <c r="U12281"/>
      <c r="V12281"/>
      <c r="X12281"/>
      <c r="DD12281"/>
    </row>
    <row r="12282" spans="2:108" x14ac:dyDescent="0.3">
      <c r="B12282"/>
      <c r="C12282"/>
      <c r="E12282"/>
      <c r="F12282"/>
      <c r="G12282"/>
      <c r="H12282"/>
      <c r="I12282"/>
      <c r="K12282"/>
      <c r="N12282"/>
      <c r="O12282"/>
      <c r="P12282"/>
      <c r="U12282"/>
      <c r="V12282"/>
      <c r="X12282"/>
      <c r="DD12282"/>
    </row>
    <row r="12283" spans="2:108" x14ac:dyDescent="0.3">
      <c r="B12283"/>
      <c r="C12283"/>
      <c r="E12283"/>
      <c r="F12283"/>
      <c r="G12283"/>
      <c r="H12283"/>
      <c r="I12283"/>
      <c r="K12283"/>
      <c r="N12283"/>
      <c r="U12283"/>
      <c r="V12283"/>
      <c r="X12283"/>
      <c r="Y12283"/>
    </row>
    <row r="12284" spans="2:108" x14ac:dyDescent="0.3">
      <c r="B12284"/>
      <c r="C12284"/>
      <c r="E12284"/>
      <c r="F12284"/>
      <c r="G12284"/>
      <c r="H12284"/>
      <c r="I12284"/>
      <c r="K12284"/>
      <c r="N12284"/>
      <c r="U12284"/>
      <c r="V12284"/>
      <c r="X12284"/>
      <c r="Y12284"/>
    </row>
    <row r="12285" spans="2:108" x14ac:dyDescent="0.3">
      <c r="B12285"/>
      <c r="C12285"/>
      <c r="E12285"/>
      <c r="F12285"/>
      <c r="G12285"/>
      <c r="H12285"/>
      <c r="I12285"/>
      <c r="K12285"/>
      <c r="N12285"/>
      <c r="U12285"/>
      <c r="V12285"/>
      <c r="X12285"/>
      <c r="Y12285"/>
    </row>
    <row r="12286" spans="2:108" x14ac:dyDescent="0.3">
      <c r="B12286"/>
      <c r="C12286"/>
      <c r="E12286"/>
      <c r="F12286"/>
      <c r="G12286"/>
      <c r="H12286"/>
      <c r="I12286"/>
      <c r="K12286"/>
      <c r="N12286"/>
      <c r="U12286"/>
      <c r="V12286"/>
      <c r="X12286"/>
    </row>
    <row r="12287" spans="2:108" x14ac:dyDescent="0.3">
      <c r="B12287"/>
      <c r="C12287"/>
      <c r="E12287"/>
      <c r="F12287"/>
      <c r="G12287"/>
      <c r="H12287"/>
      <c r="I12287"/>
      <c r="K12287"/>
      <c r="N12287"/>
      <c r="U12287"/>
      <c r="V12287"/>
      <c r="X12287"/>
    </row>
    <row r="12288" spans="2:108" x14ac:dyDescent="0.3">
      <c r="B12288"/>
      <c r="C12288"/>
      <c r="E12288"/>
      <c r="F12288"/>
      <c r="G12288"/>
      <c r="H12288"/>
      <c r="I12288"/>
      <c r="K12288"/>
      <c r="N12288"/>
      <c r="U12288"/>
      <c r="V12288"/>
      <c r="X12288"/>
      <c r="DD12288"/>
    </row>
    <row r="12289" spans="2:108" x14ac:dyDescent="0.3">
      <c r="B12289"/>
      <c r="C12289"/>
      <c r="E12289"/>
      <c r="F12289"/>
      <c r="G12289"/>
      <c r="H12289"/>
      <c r="I12289"/>
      <c r="K12289"/>
      <c r="N12289"/>
      <c r="U12289"/>
      <c r="V12289"/>
      <c r="X12289"/>
    </row>
    <row r="12290" spans="2:108" x14ac:dyDescent="0.3">
      <c r="B12290"/>
      <c r="C12290"/>
      <c r="E12290"/>
      <c r="F12290"/>
      <c r="G12290"/>
      <c r="H12290"/>
      <c r="I12290"/>
      <c r="K12290"/>
      <c r="N12290"/>
      <c r="O12290"/>
      <c r="P12290"/>
      <c r="U12290"/>
      <c r="V12290"/>
      <c r="X12290"/>
      <c r="DD12290"/>
    </row>
    <row r="12291" spans="2:108" x14ac:dyDescent="0.3">
      <c r="B12291"/>
      <c r="C12291"/>
      <c r="E12291"/>
      <c r="F12291"/>
      <c r="G12291"/>
      <c r="H12291"/>
      <c r="I12291"/>
      <c r="K12291"/>
      <c r="N12291"/>
      <c r="U12291"/>
      <c r="V12291"/>
      <c r="X12291"/>
    </row>
    <row r="12292" spans="2:108" x14ac:dyDescent="0.3">
      <c r="B12292"/>
      <c r="C12292"/>
      <c r="E12292"/>
      <c r="F12292"/>
      <c r="G12292"/>
      <c r="H12292"/>
      <c r="I12292"/>
      <c r="K12292"/>
      <c r="N12292"/>
      <c r="U12292"/>
      <c r="V12292"/>
      <c r="X12292"/>
    </row>
    <row r="12293" spans="2:108" x14ac:dyDescent="0.3">
      <c r="B12293"/>
      <c r="C12293"/>
      <c r="E12293"/>
      <c r="F12293"/>
      <c r="G12293"/>
      <c r="H12293"/>
      <c r="I12293"/>
      <c r="K12293"/>
      <c r="N12293"/>
      <c r="U12293"/>
      <c r="V12293"/>
      <c r="X12293"/>
    </row>
    <row r="12294" spans="2:108" x14ac:dyDescent="0.3">
      <c r="B12294"/>
      <c r="C12294"/>
      <c r="E12294"/>
      <c r="F12294"/>
      <c r="G12294"/>
      <c r="H12294"/>
      <c r="I12294"/>
      <c r="K12294"/>
      <c r="N12294"/>
      <c r="U12294"/>
      <c r="V12294"/>
      <c r="X12294"/>
    </row>
    <row r="12295" spans="2:108" x14ac:dyDescent="0.3">
      <c r="B12295"/>
      <c r="C12295"/>
      <c r="E12295"/>
      <c r="F12295"/>
      <c r="G12295"/>
      <c r="H12295"/>
      <c r="I12295"/>
      <c r="K12295"/>
      <c r="N12295"/>
      <c r="U12295"/>
      <c r="V12295"/>
      <c r="X12295"/>
    </row>
    <row r="12296" spans="2:108" x14ac:dyDescent="0.3">
      <c r="B12296"/>
      <c r="C12296"/>
      <c r="E12296"/>
      <c r="F12296"/>
      <c r="G12296"/>
      <c r="H12296"/>
      <c r="I12296"/>
      <c r="K12296"/>
      <c r="N12296"/>
      <c r="U12296"/>
      <c r="V12296"/>
      <c r="X12296"/>
    </row>
    <row r="12297" spans="2:108" x14ac:dyDescent="0.3">
      <c r="B12297"/>
      <c r="C12297"/>
      <c r="E12297"/>
      <c r="F12297"/>
      <c r="G12297"/>
      <c r="H12297"/>
      <c r="I12297"/>
      <c r="K12297"/>
      <c r="N12297"/>
      <c r="U12297"/>
      <c r="V12297"/>
      <c r="X12297"/>
    </row>
    <row r="12298" spans="2:108" x14ac:dyDescent="0.3">
      <c r="B12298"/>
      <c r="C12298"/>
      <c r="E12298"/>
      <c r="F12298"/>
      <c r="G12298"/>
      <c r="H12298"/>
      <c r="I12298"/>
      <c r="K12298"/>
      <c r="N12298"/>
      <c r="O12298"/>
      <c r="P12298"/>
      <c r="U12298"/>
      <c r="V12298"/>
      <c r="X12298"/>
      <c r="DD12298"/>
    </row>
    <row r="12299" spans="2:108" x14ac:dyDescent="0.3">
      <c r="B12299"/>
      <c r="C12299"/>
      <c r="E12299"/>
      <c r="F12299"/>
      <c r="G12299"/>
      <c r="H12299"/>
      <c r="I12299"/>
      <c r="K12299"/>
      <c r="N12299"/>
      <c r="O12299"/>
      <c r="P12299"/>
      <c r="U12299"/>
      <c r="V12299"/>
      <c r="X12299"/>
      <c r="DD12299"/>
    </row>
    <row r="12300" spans="2:108" x14ac:dyDescent="0.3">
      <c r="B12300"/>
      <c r="C12300"/>
      <c r="E12300"/>
      <c r="F12300"/>
      <c r="G12300"/>
      <c r="H12300"/>
      <c r="I12300"/>
      <c r="K12300"/>
      <c r="N12300"/>
      <c r="U12300"/>
      <c r="V12300"/>
      <c r="X12300"/>
      <c r="Y12300"/>
    </row>
    <row r="12301" spans="2:108" x14ac:dyDescent="0.3">
      <c r="B12301"/>
      <c r="C12301"/>
      <c r="E12301"/>
      <c r="F12301"/>
      <c r="G12301"/>
      <c r="H12301"/>
      <c r="I12301"/>
      <c r="K12301"/>
      <c r="N12301"/>
      <c r="U12301"/>
      <c r="V12301"/>
      <c r="X12301"/>
      <c r="Y12301"/>
    </row>
    <row r="12302" spans="2:108" x14ac:dyDescent="0.3">
      <c r="B12302"/>
      <c r="C12302"/>
      <c r="E12302"/>
      <c r="F12302"/>
      <c r="G12302"/>
      <c r="H12302"/>
      <c r="I12302"/>
      <c r="K12302"/>
      <c r="N12302"/>
      <c r="U12302"/>
      <c r="V12302"/>
      <c r="X12302"/>
      <c r="DD12302"/>
    </row>
    <row r="12303" spans="2:108" x14ac:dyDescent="0.3">
      <c r="B12303"/>
      <c r="C12303"/>
      <c r="E12303"/>
      <c r="F12303"/>
      <c r="G12303"/>
      <c r="H12303"/>
      <c r="I12303"/>
      <c r="K12303"/>
      <c r="N12303"/>
      <c r="O12303"/>
      <c r="P12303"/>
      <c r="Q12303"/>
      <c r="U12303"/>
      <c r="V12303"/>
      <c r="X12303"/>
      <c r="DD12303"/>
    </row>
    <row r="12304" spans="2:108" x14ac:dyDescent="0.3">
      <c r="B12304"/>
      <c r="C12304"/>
      <c r="E12304"/>
      <c r="F12304"/>
      <c r="G12304"/>
      <c r="H12304"/>
      <c r="I12304"/>
      <c r="K12304"/>
      <c r="N12304"/>
      <c r="U12304"/>
      <c r="V12304"/>
      <c r="X12304"/>
      <c r="DD12304"/>
    </row>
    <row r="12305" spans="2:108" x14ac:dyDescent="0.3">
      <c r="B12305"/>
      <c r="C12305"/>
      <c r="E12305"/>
      <c r="F12305"/>
      <c r="G12305"/>
      <c r="H12305"/>
      <c r="I12305"/>
      <c r="K12305"/>
      <c r="N12305"/>
      <c r="U12305"/>
      <c r="V12305"/>
      <c r="X12305"/>
    </row>
    <row r="12306" spans="2:108" x14ac:dyDescent="0.3">
      <c r="B12306"/>
      <c r="C12306"/>
      <c r="E12306"/>
      <c r="F12306"/>
      <c r="G12306"/>
      <c r="H12306"/>
      <c r="I12306"/>
      <c r="K12306"/>
      <c r="N12306"/>
      <c r="U12306"/>
      <c r="V12306"/>
      <c r="X12306"/>
      <c r="Y12306"/>
    </row>
    <row r="12307" spans="2:108" x14ac:dyDescent="0.3">
      <c r="B12307"/>
      <c r="C12307"/>
      <c r="E12307"/>
      <c r="F12307"/>
      <c r="G12307"/>
      <c r="H12307"/>
      <c r="I12307"/>
      <c r="K12307"/>
      <c r="N12307"/>
      <c r="U12307"/>
      <c r="V12307"/>
      <c r="X12307"/>
      <c r="DD12307"/>
    </row>
    <row r="12308" spans="2:108" x14ac:dyDescent="0.3">
      <c r="B12308"/>
      <c r="C12308"/>
      <c r="E12308"/>
      <c r="F12308"/>
      <c r="G12308"/>
      <c r="H12308"/>
      <c r="I12308"/>
      <c r="K12308"/>
      <c r="N12308"/>
      <c r="U12308"/>
      <c r="V12308"/>
      <c r="X12308"/>
    </row>
    <row r="12309" spans="2:108" x14ac:dyDescent="0.3">
      <c r="B12309"/>
      <c r="C12309"/>
      <c r="E12309"/>
      <c r="F12309"/>
      <c r="G12309"/>
      <c r="H12309"/>
      <c r="I12309"/>
      <c r="K12309"/>
      <c r="N12309"/>
      <c r="U12309"/>
      <c r="V12309"/>
      <c r="X12309"/>
      <c r="DD12309"/>
    </row>
    <row r="12310" spans="2:108" x14ac:dyDescent="0.3">
      <c r="B12310"/>
      <c r="C12310"/>
      <c r="E12310"/>
      <c r="F12310"/>
      <c r="G12310"/>
      <c r="H12310"/>
      <c r="I12310"/>
      <c r="K12310"/>
      <c r="N12310"/>
      <c r="O12310"/>
      <c r="P12310"/>
      <c r="U12310"/>
      <c r="V12310"/>
      <c r="X12310"/>
      <c r="DD12310"/>
    </row>
    <row r="12311" spans="2:108" x14ac:dyDescent="0.3">
      <c r="B12311"/>
      <c r="C12311"/>
      <c r="E12311"/>
      <c r="F12311"/>
      <c r="G12311"/>
      <c r="H12311"/>
      <c r="I12311"/>
      <c r="K12311"/>
      <c r="N12311"/>
      <c r="U12311"/>
      <c r="V12311"/>
      <c r="X12311"/>
    </row>
    <row r="12312" spans="2:108" x14ac:dyDescent="0.3">
      <c r="B12312"/>
      <c r="C12312"/>
      <c r="E12312"/>
      <c r="F12312"/>
      <c r="G12312"/>
      <c r="H12312"/>
      <c r="I12312"/>
      <c r="K12312"/>
      <c r="N12312"/>
      <c r="U12312"/>
      <c r="V12312"/>
      <c r="X12312"/>
    </row>
    <row r="12313" spans="2:108" x14ac:dyDescent="0.3">
      <c r="B12313"/>
      <c r="C12313"/>
      <c r="E12313"/>
      <c r="F12313"/>
      <c r="G12313"/>
      <c r="H12313"/>
      <c r="I12313"/>
      <c r="K12313"/>
      <c r="N12313"/>
      <c r="U12313"/>
      <c r="V12313"/>
      <c r="X12313"/>
    </row>
    <row r="12314" spans="2:108" x14ac:dyDescent="0.3">
      <c r="B12314"/>
      <c r="C12314"/>
      <c r="E12314"/>
      <c r="F12314"/>
      <c r="G12314"/>
      <c r="H12314"/>
      <c r="I12314"/>
      <c r="K12314"/>
      <c r="N12314"/>
      <c r="O12314"/>
      <c r="P12314"/>
      <c r="Q12314"/>
      <c r="U12314"/>
      <c r="V12314"/>
      <c r="X12314"/>
      <c r="Y12314"/>
      <c r="DD12314"/>
    </row>
    <row r="12315" spans="2:108" x14ac:dyDescent="0.3">
      <c r="B12315"/>
      <c r="C12315"/>
      <c r="E12315"/>
      <c r="F12315"/>
      <c r="G12315"/>
      <c r="H12315"/>
      <c r="I12315"/>
      <c r="K12315"/>
      <c r="N12315"/>
      <c r="U12315"/>
      <c r="V12315"/>
      <c r="X12315"/>
      <c r="Y12315"/>
    </row>
    <row r="12316" spans="2:108" x14ac:dyDescent="0.3">
      <c r="B12316"/>
      <c r="C12316"/>
      <c r="E12316"/>
      <c r="F12316"/>
      <c r="G12316"/>
      <c r="H12316"/>
      <c r="I12316"/>
      <c r="K12316"/>
      <c r="N12316"/>
      <c r="O12316"/>
      <c r="P12316"/>
      <c r="U12316"/>
      <c r="V12316"/>
      <c r="X12316"/>
      <c r="DD12316"/>
    </row>
    <row r="12317" spans="2:108" x14ac:dyDescent="0.3">
      <c r="B12317"/>
      <c r="C12317"/>
      <c r="E12317"/>
      <c r="F12317"/>
      <c r="G12317"/>
      <c r="H12317"/>
      <c r="I12317"/>
      <c r="K12317"/>
      <c r="N12317"/>
      <c r="U12317"/>
      <c r="V12317"/>
      <c r="X12317"/>
      <c r="DD12317"/>
    </row>
    <row r="12318" spans="2:108" x14ac:dyDescent="0.3">
      <c r="B12318"/>
      <c r="C12318"/>
      <c r="E12318"/>
      <c r="F12318"/>
      <c r="G12318"/>
      <c r="H12318"/>
      <c r="I12318"/>
      <c r="K12318"/>
      <c r="N12318"/>
      <c r="O12318"/>
      <c r="P12318"/>
      <c r="U12318"/>
      <c r="V12318"/>
      <c r="X12318"/>
      <c r="DD12318"/>
    </row>
    <row r="12319" spans="2:108" x14ac:dyDescent="0.3">
      <c r="B12319"/>
      <c r="C12319"/>
      <c r="E12319"/>
      <c r="F12319"/>
      <c r="G12319"/>
      <c r="H12319"/>
      <c r="I12319"/>
      <c r="K12319"/>
      <c r="N12319"/>
      <c r="U12319"/>
      <c r="V12319"/>
      <c r="X12319"/>
    </row>
    <row r="12320" spans="2:108" x14ac:dyDescent="0.3">
      <c r="B12320"/>
      <c r="C12320"/>
      <c r="E12320"/>
      <c r="F12320"/>
      <c r="G12320"/>
      <c r="H12320"/>
      <c r="I12320"/>
      <c r="K12320"/>
      <c r="N12320"/>
      <c r="U12320"/>
      <c r="V12320"/>
      <c r="X12320"/>
    </row>
    <row r="12321" spans="2:108" x14ac:dyDescent="0.3">
      <c r="B12321"/>
      <c r="C12321"/>
      <c r="E12321"/>
      <c r="F12321"/>
      <c r="G12321"/>
      <c r="H12321"/>
      <c r="I12321"/>
      <c r="K12321"/>
      <c r="N12321"/>
      <c r="U12321"/>
      <c r="V12321"/>
      <c r="X12321"/>
      <c r="DD12321"/>
    </row>
    <row r="12322" spans="2:108" x14ac:dyDescent="0.3">
      <c r="B12322"/>
      <c r="C12322"/>
      <c r="E12322"/>
      <c r="F12322"/>
      <c r="G12322"/>
      <c r="H12322"/>
      <c r="I12322"/>
      <c r="K12322"/>
      <c r="N12322"/>
      <c r="U12322"/>
      <c r="V12322"/>
      <c r="X12322"/>
      <c r="Y12322"/>
      <c r="DD12322"/>
    </row>
    <row r="12323" spans="2:108" x14ac:dyDescent="0.3">
      <c r="B12323"/>
      <c r="C12323"/>
      <c r="E12323"/>
      <c r="F12323"/>
      <c r="G12323"/>
      <c r="H12323"/>
      <c r="I12323"/>
      <c r="K12323"/>
      <c r="N12323"/>
      <c r="U12323"/>
      <c r="V12323"/>
      <c r="X12323"/>
      <c r="Y12323"/>
      <c r="AP12323"/>
      <c r="AR12323"/>
      <c r="AV12323"/>
      <c r="AX12323"/>
      <c r="BS12323"/>
      <c r="BV12323"/>
      <c r="BW12323"/>
      <c r="BX12323"/>
      <c r="BY12323"/>
      <c r="CO12323"/>
    </row>
    <row r="12324" spans="2:108" x14ac:dyDescent="0.3">
      <c r="B12324"/>
      <c r="C12324"/>
      <c r="E12324"/>
      <c r="F12324"/>
      <c r="G12324"/>
      <c r="H12324"/>
      <c r="I12324"/>
      <c r="K12324"/>
      <c r="N12324"/>
      <c r="U12324"/>
      <c r="V12324"/>
      <c r="X12324"/>
      <c r="DD12324"/>
    </row>
    <row r="12325" spans="2:108" x14ac:dyDescent="0.3">
      <c r="B12325"/>
      <c r="C12325"/>
      <c r="E12325"/>
      <c r="F12325"/>
      <c r="G12325"/>
      <c r="H12325"/>
      <c r="I12325"/>
      <c r="K12325"/>
      <c r="N12325"/>
      <c r="U12325"/>
      <c r="V12325"/>
      <c r="X12325"/>
    </row>
    <row r="12326" spans="2:108" x14ac:dyDescent="0.3">
      <c r="B12326"/>
      <c r="C12326"/>
      <c r="E12326"/>
      <c r="F12326"/>
      <c r="G12326"/>
      <c r="H12326"/>
      <c r="I12326"/>
      <c r="K12326"/>
      <c r="N12326"/>
      <c r="U12326"/>
      <c r="V12326"/>
      <c r="X12326"/>
    </row>
    <row r="12327" spans="2:108" x14ac:dyDescent="0.3">
      <c r="B12327"/>
      <c r="C12327"/>
      <c r="E12327"/>
      <c r="F12327"/>
      <c r="G12327"/>
      <c r="H12327"/>
      <c r="I12327"/>
      <c r="K12327"/>
      <c r="N12327"/>
      <c r="U12327"/>
      <c r="V12327"/>
      <c r="X12327"/>
    </row>
    <row r="12328" spans="2:108" x14ac:dyDescent="0.3">
      <c r="B12328"/>
      <c r="C12328"/>
      <c r="E12328"/>
      <c r="F12328"/>
      <c r="G12328"/>
      <c r="H12328"/>
      <c r="I12328"/>
      <c r="K12328"/>
      <c r="N12328"/>
      <c r="U12328"/>
      <c r="V12328"/>
      <c r="X12328"/>
      <c r="Y12328"/>
    </row>
    <row r="12329" spans="2:108" x14ac:dyDescent="0.3">
      <c r="B12329"/>
      <c r="C12329"/>
      <c r="E12329"/>
      <c r="F12329"/>
      <c r="G12329"/>
      <c r="H12329"/>
      <c r="I12329"/>
      <c r="K12329"/>
      <c r="N12329"/>
      <c r="U12329"/>
      <c r="V12329"/>
      <c r="X12329"/>
      <c r="Y12329"/>
    </row>
    <row r="12330" spans="2:108" x14ac:dyDescent="0.3">
      <c r="B12330"/>
      <c r="C12330"/>
      <c r="E12330"/>
      <c r="F12330"/>
      <c r="G12330"/>
      <c r="H12330"/>
      <c r="I12330"/>
      <c r="K12330"/>
      <c r="N12330"/>
      <c r="U12330"/>
      <c r="V12330"/>
      <c r="X12330"/>
      <c r="Y12330"/>
      <c r="DD12330"/>
    </row>
    <row r="12331" spans="2:108" x14ac:dyDescent="0.3">
      <c r="B12331"/>
      <c r="C12331"/>
      <c r="E12331"/>
      <c r="F12331"/>
      <c r="G12331"/>
      <c r="H12331"/>
      <c r="I12331"/>
      <c r="K12331"/>
      <c r="N12331"/>
      <c r="U12331"/>
      <c r="V12331"/>
      <c r="X12331"/>
      <c r="AI12331"/>
      <c r="DD12331"/>
    </row>
    <row r="12332" spans="2:108" x14ac:dyDescent="0.3">
      <c r="B12332"/>
      <c r="C12332"/>
      <c r="E12332"/>
      <c r="F12332"/>
      <c r="G12332"/>
      <c r="H12332"/>
      <c r="I12332"/>
      <c r="K12332"/>
      <c r="N12332"/>
      <c r="U12332"/>
      <c r="V12332"/>
      <c r="X12332"/>
      <c r="Y12332"/>
    </row>
    <row r="12333" spans="2:108" x14ac:dyDescent="0.3">
      <c r="B12333"/>
      <c r="C12333"/>
      <c r="E12333"/>
      <c r="F12333"/>
      <c r="G12333"/>
      <c r="H12333"/>
      <c r="I12333"/>
      <c r="K12333"/>
      <c r="N12333"/>
      <c r="O12333"/>
      <c r="P12333"/>
      <c r="U12333"/>
      <c r="V12333"/>
      <c r="X12333"/>
      <c r="DD12333"/>
    </row>
    <row r="12334" spans="2:108" x14ac:dyDescent="0.3">
      <c r="B12334"/>
      <c r="C12334"/>
      <c r="E12334"/>
      <c r="F12334"/>
      <c r="G12334"/>
      <c r="H12334"/>
      <c r="I12334"/>
      <c r="K12334"/>
      <c r="N12334"/>
      <c r="U12334"/>
      <c r="V12334"/>
      <c r="X12334"/>
      <c r="Y12334"/>
    </row>
    <row r="12335" spans="2:108" x14ac:dyDescent="0.3">
      <c r="B12335"/>
      <c r="C12335"/>
      <c r="E12335"/>
      <c r="F12335"/>
      <c r="G12335"/>
      <c r="H12335"/>
      <c r="I12335"/>
      <c r="K12335"/>
      <c r="N12335"/>
      <c r="U12335"/>
      <c r="V12335"/>
      <c r="X12335"/>
      <c r="DD12335"/>
    </row>
    <row r="12336" spans="2:108" x14ac:dyDescent="0.3">
      <c r="B12336"/>
      <c r="C12336"/>
      <c r="E12336"/>
      <c r="F12336"/>
      <c r="G12336"/>
      <c r="H12336"/>
      <c r="I12336"/>
      <c r="K12336"/>
      <c r="N12336"/>
      <c r="U12336"/>
      <c r="V12336"/>
      <c r="X12336"/>
      <c r="Y12336"/>
    </row>
    <row r="12337" spans="2:108" x14ac:dyDescent="0.3">
      <c r="B12337"/>
      <c r="C12337"/>
      <c r="E12337"/>
      <c r="F12337"/>
      <c r="G12337"/>
      <c r="H12337"/>
      <c r="I12337"/>
      <c r="K12337"/>
      <c r="N12337"/>
      <c r="O12337"/>
      <c r="P12337"/>
      <c r="U12337"/>
      <c r="V12337"/>
      <c r="X12337"/>
      <c r="DD12337"/>
    </row>
    <row r="12338" spans="2:108" x14ac:dyDescent="0.3">
      <c r="B12338"/>
      <c r="C12338"/>
      <c r="E12338"/>
      <c r="F12338"/>
      <c r="G12338"/>
      <c r="H12338"/>
      <c r="I12338"/>
      <c r="K12338"/>
      <c r="N12338"/>
      <c r="U12338"/>
      <c r="V12338"/>
      <c r="X12338"/>
      <c r="Y12338"/>
    </row>
    <row r="12339" spans="2:108" x14ac:dyDescent="0.3">
      <c r="B12339"/>
      <c r="C12339"/>
      <c r="E12339"/>
      <c r="F12339"/>
      <c r="G12339"/>
      <c r="H12339"/>
      <c r="I12339"/>
      <c r="K12339"/>
      <c r="N12339"/>
      <c r="U12339"/>
      <c r="V12339"/>
      <c r="X12339"/>
      <c r="Y12339"/>
      <c r="DD12339"/>
    </row>
    <row r="12340" spans="2:108" x14ac:dyDescent="0.3">
      <c r="B12340"/>
      <c r="C12340"/>
      <c r="E12340"/>
      <c r="F12340"/>
      <c r="G12340"/>
      <c r="H12340"/>
      <c r="I12340"/>
      <c r="K12340"/>
      <c r="N12340"/>
      <c r="U12340"/>
      <c r="V12340"/>
      <c r="X12340"/>
    </row>
    <row r="12341" spans="2:108" x14ac:dyDescent="0.3">
      <c r="B12341"/>
      <c r="C12341"/>
      <c r="E12341"/>
      <c r="F12341"/>
      <c r="G12341"/>
      <c r="H12341"/>
      <c r="I12341"/>
      <c r="K12341"/>
      <c r="N12341"/>
      <c r="U12341"/>
      <c r="V12341"/>
      <c r="X12341"/>
    </row>
    <row r="12342" spans="2:108" x14ac:dyDescent="0.3">
      <c r="B12342"/>
      <c r="C12342"/>
      <c r="E12342"/>
      <c r="F12342"/>
      <c r="G12342"/>
      <c r="H12342"/>
      <c r="I12342"/>
      <c r="K12342"/>
      <c r="N12342"/>
      <c r="O12342"/>
      <c r="P12342"/>
      <c r="U12342"/>
      <c r="V12342"/>
      <c r="X12342"/>
      <c r="DD12342"/>
    </row>
    <row r="12343" spans="2:108" x14ac:dyDescent="0.3">
      <c r="B12343"/>
      <c r="C12343"/>
      <c r="E12343"/>
      <c r="F12343"/>
      <c r="G12343"/>
      <c r="H12343"/>
      <c r="I12343"/>
      <c r="K12343"/>
      <c r="N12343"/>
      <c r="U12343"/>
      <c r="V12343"/>
      <c r="X12343"/>
      <c r="DD12343"/>
    </row>
    <row r="12344" spans="2:108" x14ac:dyDescent="0.3">
      <c r="B12344"/>
      <c r="C12344"/>
      <c r="E12344"/>
      <c r="F12344"/>
      <c r="G12344"/>
      <c r="H12344"/>
      <c r="I12344"/>
      <c r="K12344"/>
      <c r="N12344"/>
      <c r="U12344"/>
      <c r="V12344"/>
      <c r="X12344"/>
      <c r="DD12344"/>
    </row>
    <row r="12345" spans="2:108" x14ac:dyDescent="0.3">
      <c r="B12345"/>
      <c r="C12345"/>
      <c r="E12345"/>
      <c r="F12345"/>
      <c r="G12345"/>
      <c r="H12345"/>
      <c r="I12345"/>
      <c r="K12345"/>
      <c r="N12345"/>
      <c r="U12345"/>
      <c r="V12345"/>
      <c r="X12345"/>
      <c r="Y12345"/>
    </row>
    <row r="12346" spans="2:108" x14ac:dyDescent="0.3">
      <c r="B12346"/>
      <c r="C12346"/>
      <c r="E12346"/>
      <c r="F12346"/>
      <c r="G12346"/>
      <c r="H12346"/>
      <c r="I12346"/>
      <c r="K12346"/>
      <c r="N12346"/>
      <c r="U12346"/>
      <c r="V12346"/>
      <c r="X12346"/>
    </row>
    <row r="12347" spans="2:108" x14ac:dyDescent="0.3">
      <c r="B12347"/>
      <c r="C12347"/>
      <c r="E12347"/>
      <c r="F12347"/>
      <c r="G12347"/>
      <c r="H12347"/>
      <c r="I12347"/>
      <c r="K12347"/>
      <c r="N12347"/>
      <c r="U12347"/>
      <c r="V12347"/>
      <c r="X12347"/>
    </row>
    <row r="12348" spans="2:108" x14ac:dyDescent="0.3">
      <c r="B12348"/>
      <c r="C12348"/>
      <c r="E12348"/>
      <c r="F12348"/>
      <c r="G12348"/>
      <c r="H12348"/>
      <c r="I12348"/>
      <c r="K12348"/>
      <c r="N12348"/>
      <c r="U12348"/>
      <c r="V12348"/>
      <c r="X12348"/>
    </row>
    <row r="12349" spans="2:108" x14ac:dyDescent="0.3">
      <c r="B12349"/>
      <c r="C12349"/>
      <c r="E12349"/>
      <c r="F12349"/>
      <c r="G12349"/>
      <c r="H12349"/>
      <c r="I12349"/>
      <c r="K12349"/>
      <c r="N12349"/>
      <c r="U12349"/>
      <c r="V12349"/>
      <c r="X12349"/>
    </row>
    <row r="12350" spans="2:108" x14ac:dyDescent="0.3">
      <c r="B12350"/>
      <c r="C12350"/>
      <c r="E12350"/>
      <c r="F12350"/>
      <c r="G12350"/>
      <c r="H12350"/>
      <c r="I12350"/>
      <c r="K12350"/>
      <c r="N12350"/>
      <c r="U12350"/>
      <c r="V12350"/>
      <c r="X12350"/>
    </row>
    <row r="12351" spans="2:108" x14ac:dyDescent="0.3">
      <c r="B12351"/>
      <c r="C12351"/>
      <c r="E12351"/>
      <c r="F12351"/>
      <c r="G12351"/>
      <c r="H12351"/>
      <c r="I12351"/>
      <c r="K12351"/>
      <c r="N12351"/>
      <c r="U12351"/>
      <c r="V12351"/>
      <c r="X12351"/>
    </row>
    <row r="12352" spans="2:108" x14ac:dyDescent="0.3">
      <c r="B12352"/>
      <c r="C12352"/>
      <c r="E12352"/>
      <c r="F12352"/>
      <c r="G12352"/>
      <c r="H12352"/>
      <c r="I12352"/>
      <c r="K12352"/>
      <c r="N12352"/>
      <c r="U12352"/>
      <c r="V12352"/>
      <c r="X12352"/>
      <c r="Y12352"/>
    </row>
    <row r="12353" spans="2:108" x14ac:dyDescent="0.3">
      <c r="B12353"/>
      <c r="C12353"/>
      <c r="E12353"/>
      <c r="F12353"/>
      <c r="G12353"/>
      <c r="H12353"/>
      <c r="I12353"/>
      <c r="K12353"/>
      <c r="N12353"/>
      <c r="U12353"/>
      <c r="V12353"/>
      <c r="X12353"/>
      <c r="AI12353"/>
      <c r="DD12353"/>
    </row>
    <row r="12354" spans="2:108" x14ac:dyDescent="0.3">
      <c r="B12354"/>
      <c r="C12354"/>
      <c r="E12354"/>
      <c r="F12354"/>
      <c r="G12354"/>
      <c r="I12354"/>
      <c r="K12354"/>
      <c r="N12354"/>
      <c r="U12354"/>
      <c r="V12354"/>
      <c r="X12354"/>
      <c r="Y12354"/>
      <c r="DD12354"/>
    </row>
    <row r="12355" spans="2:108" x14ac:dyDescent="0.3">
      <c r="B12355"/>
      <c r="C12355"/>
      <c r="E12355"/>
      <c r="F12355"/>
      <c r="G12355"/>
      <c r="H12355"/>
      <c r="I12355"/>
      <c r="K12355"/>
      <c r="N12355"/>
      <c r="U12355"/>
      <c r="V12355"/>
      <c r="X12355"/>
    </row>
    <row r="12356" spans="2:108" x14ac:dyDescent="0.3">
      <c r="B12356"/>
      <c r="C12356"/>
      <c r="E12356"/>
      <c r="F12356"/>
      <c r="G12356"/>
      <c r="H12356"/>
      <c r="I12356"/>
      <c r="K12356"/>
      <c r="N12356"/>
      <c r="U12356"/>
      <c r="V12356"/>
      <c r="X12356"/>
    </row>
    <row r="12357" spans="2:108" x14ac:dyDescent="0.3">
      <c r="B12357"/>
      <c r="C12357"/>
      <c r="E12357"/>
      <c r="F12357"/>
      <c r="G12357"/>
      <c r="H12357"/>
      <c r="I12357"/>
      <c r="K12357"/>
      <c r="N12357"/>
      <c r="U12357"/>
      <c r="V12357"/>
      <c r="X12357"/>
      <c r="Y12357"/>
      <c r="DD12357"/>
    </row>
    <row r="12358" spans="2:108" x14ac:dyDescent="0.3">
      <c r="B12358"/>
      <c r="C12358"/>
      <c r="E12358"/>
      <c r="F12358"/>
      <c r="G12358"/>
      <c r="H12358"/>
      <c r="I12358"/>
      <c r="K12358"/>
      <c r="N12358"/>
      <c r="U12358"/>
      <c r="V12358"/>
      <c r="X12358"/>
      <c r="Y12358"/>
    </row>
    <row r="12359" spans="2:108" x14ac:dyDescent="0.3">
      <c r="B12359"/>
      <c r="C12359"/>
      <c r="E12359"/>
      <c r="F12359"/>
      <c r="G12359"/>
      <c r="H12359"/>
      <c r="I12359"/>
      <c r="K12359"/>
      <c r="N12359"/>
      <c r="U12359"/>
      <c r="V12359"/>
      <c r="X12359"/>
      <c r="DD12359"/>
    </row>
    <row r="12360" spans="2:108" x14ac:dyDescent="0.3">
      <c r="B12360"/>
      <c r="C12360"/>
      <c r="E12360"/>
      <c r="F12360"/>
      <c r="G12360"/>
      <c r="H12360"/>
      <c r="I12360"/>
      <c r="K12360"/>
      <c r="N12360"/>
      <c r="U12360"/>
      <c r="V12360"/>
      <c r="X12360"/>
      <c r="DD12360"/>
    </row>
    <row r="12361" spans="2:108" x14ac:dyDescent="0.3">
      <c r="B12361"/>
      <c r="C12361"/>
      <c r="E12361"/>
      <c r="F12361"/>
      <c r="G12361"/>
      <c r="H12361"/>
      <c r="I12361"/>
      <c r="K12361"/>
      <c r="N12361"/>
      <c r="U12361"/>
      <c r="V12361"/>
      <c r="X12361"/>
    </row>
    <row r="12362" spans="2:108" x14ac:dyDescent="0.3">
      <c r="B12362"/>
      <c r="C12362"/>
      <c r="E12362"/>
      <c r="F12362"/>
      <c r="G12362"/>
      <c r="I12362"/>
      <c r="K12362"/>
      <c r="N12362"/>
      <c r="U12362"/>
      <c r="V12362"/>
      <c r="X12362"/>
      <c r="Y12362"/>
      <c r="DD12362"/>
    </row>
    <row r="12363" spans="2:108" x14ac:dyDescent="0.3">
      <c r="B12363"/>
      <c r="C12363"/>
      <c r="E12363"/>
      <c r="F12363"/>
      <c r="G12363"/>
      <c r="H12363"/>
      <c r="I12363"/>
      <c r="K12363"/>
      <c r="N12363"/>
      <c r="U12363"/>
      <c r="V12363"/>
      <c r="X12363"/>
      <c r="Y12363"/>
    </row>
    <row r="12364" spans="2:108" x14ac:dyDescent="0.3">
      <c r="B12364"/>
      <c r="C12364"/>
      <c r="E12364"/>
      <c r="F12364"/>
      <c r="G12364"/>
      <c r="H12364"/>
      <c r="I12364"/>
      <c r="K12364"/>
      <c r="N12364"/>
      <c r="U12364"/>
      <c r="V12364"/>
      <c r="X12364"/>
      <c r="Y12364"/>
      <c r="DD12364"/>
    </row>
    <row r="12365" spans="2:108" x14ac:dyDescent="0.3">
      <c r="B12365"/>
      <c r="C12365"/>
      <c r="E12365"/>
      <c r="F12365"/>
      <c r="G12365"/>
      <c r="H12365"/>
      <c r="I12365"/>
      <c r="K12365"/>
      <c r="N12365"/>
      <c r="U12365"/>
      <c r="V12365"/>
      <c r="X12365"/>
    </row>
    <row r="12366" spans="2:108" x14ac:dyDescent="0.3">
      <c r="B12366"/>
      <c r="C12366"/>
      <c r="E12366"/>
      <c r="F12366"/>
      <c r="G12366"/>
      <c r="H12366"/>
      <c r="I12366"/>
      <c r="K12366"/>
      <c r="N12366"/>
      <c r="U12366"/>
      <c r="V12366"/>
      <c r="X12366"/>
    </row>
    <row r="12367" spans="2:108" x14ac:dyDescent="0.3">
      <c r="B12367"/>
      <c r="C12367"/>
      <c r="E12367"/>
      <c r="F12367"/>
      <c r="G12367"/>
      <c r="H12367"/>
      <c r="I12367"/>
      <c r="K12367"/>
      <c r="N12367"/>
      <c r="O12367"/>
      <c r="P12367"/>
      <c r="U12367"/>
      <c r="V12367"/>
      <c r="X12367"/>
      <c r="DD12367"/>
    </row>
    <row r="12368" spans="2:108" x14ac:dyDescent="0.3">
      <c r="B12368"/>
      <c r="C12368"/>
      <c r="E12368"/>
      <c r="F12368"/>
      <c r="G12368"/>
      <c r="H12368"/>
      <c r="I12368"/>
      <c r="K12368"/>
      <c r="N12368"/>
      <c r="U12368"/>
      <c r="V12368"/>
      <c r="X12368"/>
    </row>
    <row r="12369" spans="2:108" x14ac:dyDescent="0.3">
      <c r="B12369"/>
      <c r="C12369"/>
      <c r="E12369"/>
      <c r="F12369"/>
      <c r="G12369"/>
      <c r="H12369"/>
      <c r="I12369"/>
      <c r="K12369"/>
      <c r="N12369"/>
      <c r="U12369"/>
      <c r="V12369"/>
      <c r="X12369"/>
      <c r="DD12369"/>
    </row>
    <row r="12370" spans="2:108" x14ac:dyDescent="0.3">
      <c r="B12370"/>
      <c r="C12370"/>
      <c r="E12370"/>
      <c r="F12370"/>
      <c r="G12370"/>
      <c r="H12370"/>
      <c r="I12370"/>
      <c r="K12370"/>
      <c r="N12370"/>
      <c r="U12370"/>
      <c r="V12370"/>
      <c r="X12370"/>
    </row>
    <row r="12371" spans="2:108" x14ac:dyDescent="0.3">
      <c r="B12371"/>
      <c r="C12371"/>
      <c r="E12371"/>
      <c r="F12371"/>
      <c r="G12371"/>
      <c r="H12371"/>
      <c r="I12371"/>
      <c r="K12371"/>
      <c r="N12371"/>
      <c r="U12371"/>
      <c r="V12371"/>
      <c r="X12371"/>
      <c r="DD12371"/>
    </row>
    <row r="12372" spans="2:108" x14ac:dyDescent="0.3">
      <c r="B12372"/>
      <c r="C12372"/>
      <c r="E12372"/>
      <c r="F12372"/>
      <c r="G12372"/>
      <c r="H12372"/>
      <c r="I12372"/>
      <c r="K12372"/>
      <c r="N12372"/>
      <c r="O12372"/>
      <c r="P12372"/>
      <c r="U12372"/>
      <c r="V12372"/>
      <c r="X12372"/>
      <c r="DD12372"/>
    </row>
    <row r="12373" spans="2:108" x14ac:dyDescent="0.3">
      <c r="B12373"/>
      <c r="C12373"/>
      <c r="E12373"/>
      <c r="F12373"/>
      <c r="G12373"/>
      <c r="H12373"/>
      <c r="I12373"/>
      <c r="K12373"/>
      <c r="N12373"/>
      <c r="U12373"/>
      <c r="V12373"/>
      <c r="X12373"/>
      <c r="Y12373"/>
    </row>
    <row r="12374" spans="2:108" x14ac:dyDescent="0.3">
      <c r="B12374"/>
      <c r="C12374"/>
      <c r="E12374"/>
      <c r="F12374"/>
      <c r="G12374"/>
      <c r="H12374"/>
      <c r="I12374"/>
      <c r="K12374"/>
      <c r="N12374"/>
      <c r="U12374"/>
      <c r="V12374"/>
      <c r="X12374"/>
      <c r="DD12374"/>
    </row>
    <row r="12375" spans="2:108" x14ac:dyDescent="0.3">
      <c r="B12375"/>
      <c r="C12375"/>
      <c r="E12375"/>
      <c r="F12375"/>
      <c r="G12375"/>
      <c r="H12375"/>
      <c r="I12375"/>
      <c r="K12375"/>
      <c r="N12375"/>
      <c r="U12375"/>
      <c r="V12375"/>
      <c r="X12375"/>
      <c r="Y12375"/>
    </row>
    <row r="12376" spans="2:108" x14ac:dyDescent="0.3">
      <c r="B12376"/>
      <c r="C12376"/>
      <c r="E12376"/>
      <c r="F12376"/>
      <c r="G12376"/>
      <c r="H12376"/>
      <c r="I12376"/>
      <c r="K12376"/>
      <c r="N12376"/>
      <c r="U12376"/>
      <c r="V12376"/>
      <c r="X12376"/>
    </row>
    <row r="12377" spans="2:108" x14ac:dyDescent="0.3">
      <c r="B12377"/>
      <c r="C12377"/>
      <c r="E12377"/>
      <c r="F12377"/>
      <c r="G12377"/>
      <c r="H12377"/>
      <c r="I12377"/>
      <c r="K12377"/>
      <c r="N12377"/>
      <c r="U12377"/>
      <c r="V12377"/>
      <c r="X12377"/>
    </row>
    <row r="12378" spans="2:108" x14ac:dyDescent="0.3">
      <c r="B12378"/>
      <c r="C12378"/>
      <c r="E12378"/>
      <c r="F12378"/>
      <c r="G12378"/>
      <c r="H12378"/>
      <c r="I12378"/>
      <c r="K12378"/>
      <c r="N12378"/>
      <c r="U12378"/>
      <c r="V12378"/>
      <c r="X12378"/>
    </row>
    <row r="12379" spans="2:108" x14ac:dyDescent="0.3">
      <c r="B12379"/>
      <c r="C12379"/>
      <c r="E12379"/>
      <c r="F12379"/>
      <c r="G12379"/>
      <c r="H12379"/>
      <c r="I12379"/>
      <c r="K12379"/>
      <c r="N12379"/>
      <c r="U12379"/>
      <c r="V12379"/>
      <c r="X12379"/>
      <c r="Y12379"/>
      <c r="DD12379"/>
    </row>
    <row r="12380" spans="2:108" x14ac:dyDescent="0.3">
      <c r="B12380"/>
      <c r="C12380"/>
      <c r="E12380"/>
      <c r="F12380"/>
      <c r="G12380"/>
      <c r="H12380"/>
      <c r="I12380"/>
      <c r="K12380"/>
      <c r="N12380"/>
      <c r="U12380"/>
      <c r="V12380"/>
      <c r="X12380"/>
    </row>
    <row r="12381" spans="2:108" x14ac:dyDescent="0.3">
      <c r="B12381"/>
      <c r="C12381"/>
      <c r="E12381"/>
      <c r="F12381"/>
      <c r="G12381"/>
      <c r="H12381"/>
      <c r="I12381"/>
      <c r="K12381"/>
      <c r="N12381"/>
      <c r="U12381"/>
      <c r="V12381"/>
      <c r="X12381"/>
    </row>
    <row r="12382" spans="2:108" x14ac:dyDescent="0.3">
      <c r="B12382"/>
      <c r="C12382"/>
      <c r="E12382"/>
      <c r="F12382"/>
      <c r="G12382"/>
      <c r="H12382"/>
      <c r="I12382"/>
      <c r="K12382"/>
      <c r="N12382"/>
      <c r="U12382"/>
      <c r="V12382"/>
      <c r="X12382"/>
      <c r="DD12382"/>
    </row>
    <row r="12383" spans="2:108" x14ac:dyDescent="0.3">
      <c r="B12383"/>
      <c r="C12383"/>
      <c r="E12383"/>
      <c r="F12383"/>
      <c r="G12383"/>
      <c r="H12383"/>
      <c r="I12383"/>
      <c r="K12383"/>
      <c r="N12383"/>
      <c r="U12383"/>
      <c r="V12383"/>
      <c r="X12383"/>
      <c r="DD12383"/>
    </row>
    <row r="12384" spans="2:108" x14ac:dyDescent="0.3">
      <c r="B12384"/>
      <c r="C12384"/>
      <c r="E12384"/>
      <c r="F12384"/>
      <c r="G12384"/>
      <c r="H12384"/>
      <c r="I12384"/>
      <c r="K12384"/>
      <c r="N12384"/>
      <c r="O12384"/>
      <c r="P12384"/>
      <c r="U12384"/>
      <c r="V12384"/>
      <c r="X12384"/>
      <c r="DD12384"/>
    </row>
    <row r="12385" spans="2:109" x14ac:dyDescent="0.3">
      <c r="B12385"/>
      <c r="C12385"/>
      <c r="E12385"/>
      <c r="F12385"/>
      <c r="G12385"/>
      <c r="H12385"/>
      <c r="I12385"/>
      <c r="K12385"/>
      <c r="N12385"/>
      <c r="U12385"/>
      <c r="V12385"/>
      <c r="X12385"/>
      <c r="Y12385"/>
      <c r="DD12385"/>
    </row>
    <row r="12386" spans="2:109" x14ac:dyDescent="0.3">
      <c r="B12386"/>
      <c r="C12386"/>
      <c r="E12386"/>
      <c r="F12386"/>
      <c r="G12386"/>
      <c r="H12386"/>
      <c r="I12386"/>
      <c r="K12386"/>
      <c r="N12386"/>
      <c r="O12386"/>
      <c r="P12386"/>
      <c r="U12386"/>
      <c r="V12386"/>
      <c r="X12386"/>
      <c r="DD12386"/>
    </row>
    <row r="12387" spans="2:109" x14ac:dyDescent="0.3">
      <c r="B12387"/>
      <c r="C12387"/>
      <c r="E12387"/>
      <c r="F12387"/>
      <c r="G12387"/>
      <c r="H12387"/>
      <c r="I12387"/>
      <c r="K12387"/>
      <c r="N12387"/>
      <c r="U12387"/>
      <c r="V12387"/>
      <c r="X12387"/>
      <c r="Y12387"/>
    </row>
    <row r="12388" spans="2:109" x14ac:dyDescent="0.3">
      <c r="B12388"/>
      <c r="C12388"/>
      <c r="E12388"/>
      <c r="F12388"/>
      <c r="G12388"/>
      <c r="H12388"/>
      <c r="I12388"/>
      <c r="K12388"/>
      <c r="N12388"/>
      <c r="U12388"/>
      <c r="V12388"/>
      <c r="X12388"/>
      <c r="Y12388"/>
      <c r="DD12388"/>
    </row>
    <row r="12389" spans="2:109" x14ac:dyDescent="0.3">
      <c r="B12389"/>
      <c r="C12389"/>
      <c r="E12389"/>
      <c r="F12389"/>
      <c r="G12389"/>
      <c r="H12389"/>
      <c r="I12389"/>
      <c r="K12389"/>
      <c r="N12389"/>
      <c r="U12389"/>
      <c r="V12389"/>
      <c r="X12389"/>
    </row>
    <row r="12390" spans="2:109" x14ac:dyDescent="0.3">
      <c r="B12390"/>
      <c r="C12390"/>
      <c r="E12390"/>
      <c r="F12390"/>
      <c r="G12390"/>
      <c r="H12390"/>
      <c r="I12390"/>
      <c r="K12390"/>
      <c r="N12390"/>
      <c r="O12390"/>
      <c r="P12390"/>
      <c r="U12390"/>
      <c r="V12390"/>
      <c r="X12390"/>
      <c r="DD12390"/>
    </row>
    <row r="12391" spans="2:109" x14ac:dyDescent="0.3">
      <c r="B12391"/>
      <c r="C12391"/>
      <c r="E12391"/>
      <c r="F12391"/>
      <c r="G12391"/>
      <c r="H12391"/>
      <c r="I12391"/>
      <c r="K12391"/>
      <c r="N12391"/>
      <c r="U12391"/>
      <c r="V12391"/>
      <c r="X12391"/>
    </row>
    <row r="12392" spans="2:109" x14ac:dyDescent="0.3">
      <c r="B12392"/>
      <c r="C12392"/>
      <c r="E12392"/>
      <c r="F12392"/>
      <c r="G12392"/>
      <c r="H12392"/>
      <c r="I12392"/>
      <c r="K12392"/>
      <c r="N12392"/>
      <c r="O12392"/>
      <c r="P12392"/>
      <c r="U12392"/>
      <c r="V12392"/>
      <c r="X12392"/>
      <c r="DD12392"/>
    </row>
    <row r="12393" spans="2:109" x14ac:dyDescent="0.3">
      <c r="B12393"/>
      <c r="C12393"/>
      <c r="E12393"/>
      <c r="F12393"/>
      <c r="G12393"/>
      <c r="H12393"/>
      <c r="I12393"/>
      <c r="K12393"/>
      <c r="N12393"/>
      <c r="U12393"/>
      <c r="V12393"/>
      <c r="X12393"/>
      <c r="Y12393"/>
    </row>
    <row r="12394" spans="2:109" x14ac:dyDescent="0.3">
      <c r="B12394"/>
      <c r="C12394"/>
      <c r="E12394"/>
      <c r="F12394"/>
      <c r="G12394"/>
      <c r="H12394"/>
      <c r="I12394"/>
      <c r="K12394"/>
      <c r="N12394"/>
      <c r="U12394"/>
      <c r="V12394"/>
      <c r="X12394"/>
    </row>
    <row r="12395" spans="2:109" x14ac:dyDescent="0.3">
      <c r="B12395"/>
      <c r="C12395"/>
      <c r="E12395"/>
      <c r="F12395"/>
      <c r="G12395"/>
      <c r="H12395"/>
      <c r="I12395"/>
      <c r="K12395"/>
      <c r="N12395"/>
      <c r="U12395"/>
      <c r="V12395"/>
      <c r="X12395"/>
      <c r="Y12395"/>
      <c r="DD12395"/>
    </row>
    <row r="12396" spans="2:109" x14ac:dyDescent="0.3">
      <c r="B12396"/>
      <c r="C12396"/>
      <c r="E12396"/>
      <c r="F12396"/>
      <c r="G12396"/>
      <c r="H12396"/>
      <c r="I12396"/>
      <c r="K12396"/>
      <c r="N12396"/>
      <c r="U12396"/>
      <c r="V12396"/>
      <c r="X12396"/>
      <c r="Y12396"/>
      <c r="DD12396"/>
    </row>
    <row r="12397" spans="2:109" x14ac:dyDescent="0.3">
      <c r="B12397"/>
      <c r="C12397"/>
      <c r="E12397"/>
      <c r="F12397"/>
      <c r="G12397"/>
      <c r="I12397"/>
      <c r="K12397"/>
      <c r="M12397"/>
      <c r="N12397"/>
      <c r="U12397"/>
      <c r="V12397"/>
      <c r="X12397"/>
      <c r="Y12397"/>
      <c r="DD12397"/>
      <c r="DE12397"/>
    </row>
    <row r="12398" spans="2:109" x14ac:dyDescent="0.3">
      <c r="B12398"/>
      <c r="C12398"/>
      <c r="E12398"/>
      <c r="F12398"/>
      <c r="G12398"/>
      <c r="H12398"/>
      <c r="I12398"/>
      <c r="K12398"/>
      <c r="N12398"/>
      <c r="U12398"/>
      <c r="V12398"/>
      <c r="X12398"/>
      <c r="DD12398"/>
    </row>
    <row r="12399" spans="2:109" x14ac:dyDescent="0.3">
      <c r="B12399"/>
      <c r="C12399"/>
      <c r="E12399"/>
      <c r="F12399"/>
      <c r="G12399"/>
      <c r="H12399"/>
      <c r="I12399"/>
      <c r="K12399"/>
      <c r="N12399"/>
      <c r="U12399"/>
      <c r="V12399"/>
      <c r="X12399"/>
      <c r="Y12399"/>
      <c r="DD12399"/>
    </row>
    <row r="12400" spans="2:109" x14ac:dyDescent="0.3">
      <c r="B12400"/>
      <c r="C12400"/>
      <c r="E12400"/>
      <c r="F12400"/>
      <c r="G12400"/>
      <c r="H12400"/>
      <c r="I12400"/>
      <c r="K12400"/>
      <c r="N12400"/>
      <c r="O12400"/>
      <c r="P12400"/>
      <c r="Q12400"/>
      <c r="U12400"/>
      <c r="V12400"/>
      <c r="X12400"/>
      <c r="Y12400"/>
      <c r="DD12400"/>
    </row>
    <row r="12401" spans="2:108" x14ac:dyDescent="0.3">
      <c r="B12401"/>
      <c r="C12401"/>
      <c r="E12401"/>
      <c r="F12401"/>
      <c r="G12401"/>
      <c r="H12401"/>
      <c r="I12401"/>
      <c r="K12401"/>
      <c r="N12401"/>
      <c r="U12401"/>
      <c r="V12401"/>
      <c r="X12401"/>
    </row>
    <row r="12402" spans="2:108" x14ac:dyDescent="0.3">
      <c r="B12402"/>
      <c r="C12402"/>
      <c r="E12402"/>
      <c r="F12402"/>
      <c r="G12402"/>
      <c r="H12402"/>
      <c r="I12402"/>
      <c r="K12402"/>
      <c r="N12402"/>
      <c r="U12402"/>
      <c r="V12402"/>
      <c r="X12402"/>
      <c r="Y12402"/>
      <c r="DD12402"/>
    </row>
    <row r="12403" spans="2:108" x14ac:dyDescent="0.3">
      <c r="B12403"/>
      <c r="C12403"/>
      <c r="E12403"/>
      <c r="F12403"/>
      <c r="G12403"/>
      <c r="H12403"/>
      <c r="I12403"/>
      <c r="K12403"/>
      <c r="N12403"/>
      <c r="U12403"/>
      <c r="V12403"/>
      <c r="X12403"/>
      <c r="AM12403"/>
      <c r="AO12403"/>
      <c r="AT12403"/>
      <c r="AV12403"/>
      <c r="AX12403"/>
      <c r="AY12403"/>
      <c r="AZ12403"/>
      <c r="BD12403"/>
      <c r="BE12403"/>
      <c r="BF12403"/>
      <c r="BG12403"/>
      <c r="DD12403"/>
    </row>
    <row r="12404" spans="2:108" x14ac:dyDescent="0.3">
      <c r="B12404"/>
      <c r="C12404"/>
      <c r="E12404"/>
      <c r="F12404"/>
      <c r="G12404"/>
      <c r="H12404"/>
      <c r="I12404"/>
      <c r="K12404"/>
      <c r="N12404"/>
      <c r="U12404"/>
      <c r="V12404"/>
      <c r="X12404"/>
    </row>
    <row r="12405" spans="2:108" x14ac:dyDescent="0.3">
      <c r="B12405"/>
      <c r="C12405"/>
      <c r="E12405"/>
      <c r="F12405"/>
      <c r="G12405"/>
      <c r="H12405"/>
      <c r="I12405"/>
      <c r="K12405"/>
      <c r="N12405"/>
      <c r="O12405"/>
      <c r="P12405"/>
      <c r="Q12405"/>
      <c r="U12405"/>
      <c r="V12405"/>
      <c r="X12405"/>
      <c r="DD12405"/>
    </row>
    <row r="12406" spans="2:108" x14ac:dyDescent="0.3">
      <c r="B12406"/>
      <c r="C12406"/>
      <c r="E12406"/>
      <c r="F12406"/>
      <c r="G12406"/>
      <c r="H12406"/>
      <c r="I12406"/>
      <c r="K12406"/>
      <c r="N12406"/>
      <c r="U12406"/>
      <c r="V12406"/>
      <c r="X12406"/>
      <c r="Y12406"/>
      <c r="DD12406"/>
    </row>
    <row r="12407" spans="2:108" x14ac:dyDescent="0.3">
      <c r="B12407"/>
      <c r="C12407"/>
      <c r="E12407"/>
      <c r="F12407"/>
      <c r="G12407"/>
      <c r="H12407"/>
      <c r="I12407"/>
      <c r="K12407"/>
      <c r="N12407"/>
      <c r="U12407"/>
      <c r="V12407"/>
      <c r="X12407"/>
    </row>
    <row r="12408" spans="2:108" x14ac:dyDescent="0.3">
      <c r="B12408"/>
      <c r="C12408"/>
      <c r="E12408"/>
      <c r="F12408"/>
      <c r="G12408"/>
      <c r="H12408"/>
      <c r="I12408"/>
      <c r="K12408"/>
      <c r="N12408"/>
      <c r="O12408"/>
      <c r="P12408"/>
      <c r="U12408"/>
      <c r="V12408"/>
      <c r="X12408"/>
      <c r="DD12408"/>
    </row>
    <row r="12409" spans="2:108" x14ac:dyDescent="0.3">
      <c r="B12409"/>
      <c r="C12409"/>
      <c r="E12409"/>
      <c r="F12409"/>
      <c r="G12409"/>
      <c r="H12409"/>
      <c r="I12409"/>
      <c r="K12409"/>
      <c r="N12409"/>
      <c r="U12409"/>
      <c r="V12409"/>
      <c r="X12409"/>
      <c r="DD12409"/>
    </row>
    <row r="12410" spans="2:108" x14ac:dyDescent="0.3">
      <c r="B12410"/>
      <c r="C12410"/>
      <c r="E12410"/>
      <c r="F12410"/>
      <c r="G12410"/>
      <c r="H12410"/>
      <c r="I12410"/>
      <c r="K12410"/>
      <c r="N12410"/>
      <c r="U12410"/>
      <c r="V12410"/>
      <c r="X12410"/>
      <c r="Y12410"/>
    </row>
    <row r="12411" spans="2:108" x14ac:dyDescent="0.3">
      <c r="B12411"/>
      <c r="C12411"/>
      <c r="E12411"/>
      <c r="F12411"/>
      <c r="G12411"/>
      <c r="H12411"/>
      <c r="I12411"/>
      <c r="K12411"/>
      <c r="N12411"/>
      <c r="U12411"/>
      <c r="V12411"/>
      <c r="X12411"/>
    </row>
    <row r="12412" spans="2:108" x14ac:dyDescent="0.3">
      <c r="B12412"/>
      <c r="C12412"/>
      <c r="E12412"/>
      <c r="F12412"/>
      <c r="G12412"/>
      <c r="H12412"/>
      <c r="I12412"/>
      <c r="K12412"/>
      <c r="N12412"/>
      <c r="U12412"/>
      <c r="V12412"/>
      <c r="X12412"/>
    </row>
    <row r="12413" spans="2:108" x14ac:dyDescent="0.3">
      <c r="B12413"/>
      <c r="C12413"/>
      <c r="E12413"/>
      <c r="F12413"/>
      <c r="G12413"/>
      <c r="H12413"/>
      <c r="I12413"/>
      <c r="K12413"/>
      <c r="N12413"/>
      <c r="U12413"/>
      <c r="V12413"/>
      <c r="X12413"/>
    </row>
    <row r="12414" spans="2:108" x14ac:dyDescent="0.3">
      <c r="B12414"/>
      <c r="C12414"/>
      <c r="E12414"/>
      <c r="F12414"/>
      <c r="G12414"/>
      <c r="H12414"/>
      <c r="I12414"/>
      <c r="K12414"/>
      <c r="N12414"/>
      <c r="U12414"/>
      <c r="V12414"/>
      <c r="X12414"/>
      <c r="DD12414"/>
    </row>
    <row r="12415" spans="2:108" x14ac:dyDescent="0.3">
      <c r="B12415"/>
      <c r="C12415"/>
      <c r="E12415"/>
      <c r="F12415"/>
      <c r="G12415"/>
      <c r="H12415"/>
      <c r="I12415"/>
      <c r="K12415"/>
      <c r="N12415"/>
      <c r="U12415"/>
      <c r="V12415"/>
      <c r="X12415"/>
    </row>
    <row r="12416" spans="2:108" x14ac:dyDescent="0.3">
      <c r="B12416"/>
      <c r="C12416"/>
      <c r="E12416"/>
      <c r="F12416"/>
      <c r="G12416"/>
      <c r="H12416"/>
      <c r="I12416"/>
      <c r="K12416"/>
      <c r="N12416"/>
      <c r="U12416"/>
      <c r="V12416"/>
      <c r="X12416"/>
    </row>
    <row r="12417" spans="2:109" x14ac:dyDescent="0.3">
      <c r="B12417"/>
      <c r="C12417"/>
      <c r="E12417"/>
      <c r="F12417"/>
      <c r="G12417"/>
      <c r="H12417"/>
      <c r="I12417"/>
      <c r="K12417"/>
      <c r="N12417"/>
      <c r="U12417"/>
      <c r="V12417"/>
      <c r="X12417"/>
      <c r="DD12417"/>
    </row>
    <row r="12418" spans="2:109" x14ac:dyDescent="0.3">
      <c r="B12418"/>
      <c r="C12418"/>
      <c r="E12418"/>
      <c r="F12418"/>
      <c r="G12418"/>
      <c r="H12418"/>
      <c r="I12418"/>
      <c r="K12418"/>
      <c r="N12418"/>
      <c r="U12418"/>
      <c r="V12418"/>
      <c r="X12418"/>
    </row>
    <row r="12419" spans="2:109" x14ac:dyDescent="0.3">
      <c r="B12419"/>
      <c r="C12419"/>
      <c r="E12419"/>
      <c r="F12419"/>
      <c r="G12419"/>
      <c r="H12419"/>
      <c r="I12419"/>
      <c r="K12419"/>
      <c r="N12419"/>
      <c r="U12419"/>
      <c r="V12419"/>
      <c r="X12419"/>
      <c r="AM12419"/>
      <c r="AO12419"/>
      <c r="AT12419"/>
      <c r="AV12419"/>
      <c r="AX12419"/>
      <c r="AY12419"/>
      <c r="AZ12419"/>
      <c r="BD12419"/>
      <c r="BE12419"/>
      <c r="BF12419"/>
      <c r="BG12419"/>
      <c r="DD12419"/>
    </row>
    <row r="12420" spans="2:109" x14ac:dyDescent="0.3">
      <c r="B12420"/>
      <c r="C12420"/>
      <c r="E12420"/>
      <c r="F12420"/>
      <c r="G12420"/>
      <c r="H12420"/>
      <c r="I12420"/>
      <c r="K12420"/>
      <c r="N12420"/>
      <c r="U12420"/>
      <c r="V12420"/>
      <c r="X12420"/>
      <c r="Y12420"/>
      <c r="DD12420"/>
    </row>
    <row r="12421" spans="2:109" x14ac:dyDescent="0.3">
      <c r="B12421"/>
      <c r="C12421"/>
      <c r="E12421"/>
      <c r="F12421"/>
      <c r="G12421"/>
      <c r="H12421"/>
      <c r="I12421"/>
      <c r="K12421"/>
      <c r="N12421"/>
      <c r="U12421"/>
      <c r="V12421"/>
      <c r="X12421"/>
      <c r="Y12421"/>
    </row>
    <row r="12422" spans="2:109" x14ac:dyDescent="0.3">
      <c r="B12422"/>
      <c r="C12422"/>
      <c r="E12422"/>
      <c r="F12422"/>
      <c r="G12422"/>
      <c r="H12422"/>
      <c r="I12422"/>
      <c r="K12422"/>
      <c r="N12422"/>
      <c r="U12422"/>
      <c r="V12422"/>
      <c r="X12422"/>
    </row>
    <row r="12423" spans="2:109" x14ac:dyDescent="0.3">
      <c r="B12423"/>
      <c r="C12423"/>
      <c r="E12423"/>
      <c r="F12423"/>
      <c r="G12423"/>
      <c r="H12423"/>
      <c r="I12423"/>
      <c r="K12423"/>
      <c r="N12423"/>
      <c r="O12423"/>
      <c r="P12423"/>
      <c r="Q12423"/>
      <c r="U12423"/>
      <c r="V12423"/>
      <c r="X12423"/>
      <c r="Y12423"/>
      <c r="DD12423"/>
    </row>
    <row r="12424" spans="2:109" x14ac:dyDescent="0.3">
      <c r="B12424"/>
      <c r="C12424"/>
      <c r="E12424"/>
      <c r="F12424"/>
      <c r="G12424"/>
      <c r="H12424"/>
      <c r="I12424"/>
      <c r="K12424"/>
      <c r="N12424"/>
      <c r="U12424"/>
      <c r="V12424"/>
      <c r="X12424"/>
      <c r="DD12424"/>
    </row>
    <row r="12425" spans="2:109" x14ac:dyDescent="0.3">
      <c r="B12425"/>
      <c r="C12425"/>
      <c r="E12425"/>
      <c r="F12425"/>
      <c r="G12425"/>
      <c r="H12425"/>
      <c r="I12425"/>
      <c r="K12425"/>
      <c r="N12425"/>
      <c r="U12425"/>
      <c r="V12425"/>
      <c r="X12425"/>
      <c r="DD12425"/>
    </row>
    <row r="12426" spans="2:109" x14ac:dyDescent="0.3">
      <c r="B12426"/>
      <c r="C12426"/>
      <c r="E12426"/>
      <c r="F12426"/>
      <c r="G12426"/>
      <c r="I12426"/>
      <c r="K12426"/>
      <c r="M12426"/>
      <c r="N12426"/>
      <c r="U12426"/>
      <c r="V12426"/>
      <c r="X12426"/>
      <c r="Y12426"/>
      <c r="DD12426"/>
      <c r="DE12426"/>
    </row>
    <row r="12427" spans="2:109" x14ac:dyDescent="0.3">
      <c r="B12427"/>
      <c r="C12427"/>
      <c r="E12427"/>
      <c r="F12427"/>
      <c r="G12427"/>
      <c r="H12427"/>
      <c r="I12427"/>
      <c r="K12427"/>
      <c r="N12427"/>
      <c r="U12427"/>
      <c r="V12427"/>
      <c r="X12427"/>
      <c r="DD12427"/>
    </row>
    <row r="12428" spans="2:109" x14ac:dyDescent="0.3">
      <c r="B12428"/>
      <c r="C12428"/>
      <c r="E12428"/>
      <c r="F12428"/>
      <c r="G12428"/>
      <c r="H12428"/>
      <c r="I12428"/>
      <c r="K12428"/>
      <c r="N12428"/>
      <c r="U12428"/>
      <c r="V12428"/>
      <c r="X12428"/>
      <c r="Y12428"/>
      <c r="DD12428"/>
    </row>
    <row r="12429" spans="2:109" x14ac:dyDescent="0.3">
      <c r="B12429"/>
      <c r="C12429"/>
      <c r="E12429"/>
      <c r="F12429"/>
      <c r="G12429"/>
      <c r="H12429"/>
      <c r="I12429"/>
      <c r="K12429"/>
      <c r="N12429"/>
      <c r="O12429"/>
      <c r="P12429"/>
      <c r="U12429"/>
      <c r="V12429"/>
      <c r="X12429"/>
      <c r="DD12429"/>
    </row>
    <row r="12430" spans="2:109" x14ac:dyDescent="0.3">
      <c r="B12430"/>
      <c r="C12430"/>
      <c r="E12430"/>
      <c r="F12430"/>
      <c r="G12430"/>
      <c r="H12430"/>
      <c r="I12430"/>
      <c r="K12430"/>
      <c r="N12430"/>
      <c r="U12430"/>
      <c r="V12430"/>
      <c r="X12430"/>
      <c r="Y12430"/>
    </row>
    <row r="12431" spans="2:109" x14ac:dyDescent="0.3">
      <c r="B12431"/>
      <c r="C12431"/>
      <c r="E12431"/>
      <c r="F12431"/>
      <c r="G12431"/>
      <c r="H12431"/>
      <c r="I12431"/>
      <c r="K12431"/>
      <c r="N12431"/>
      <c r="U12431"/>
      <c r="V12431"/>
      <c r="X12431"/>
      <c r="Y12431"/>
      <c r="DD12431"/>
    </row>
    <row r="12432" spans="2:109" x14ac:dyDescent="0.3">
      <c r="B12432"/>
      <c r="C12432"/>
      <c r="E12432"/>
      <c r="F12432"/>
      <c r="G12432"/>
      <c r="H12432"/>
      <c r="I12432"/>
      <c r="K12432"/>
      <c r="N12432"/>
      <c r="U12432"/>
      <c r="V12432"/>
      <c r="X12432"/>
      <c r="Y12432"/>
      <c r="DD12432"/>
    </row>
    <row r="12433" spans="2:108" x14ac:dyDescent="0.3">
      <c r="B12433"/>
      <c r="C12433"/>
      <c r="E12433"/>
      <c r="F12433"/>
      <c r="G12433"/>
      <c r="H12433"/>
      <c r="I12433"/>
      <c r="K12433"/>
      <c r="N12433"/>
      <c r="O12433"/>
      <c r="P12433"/>
      <c r="U12433"/>
      <c r="V12433"/>
      <c r="X12433"/>
      <c r="DD12433"/>
    </row>
    <row r="12434" spans="2:108" x14ac:dyDescent="0.3">
      <c r="B12434"/>
      <c r="C12434"/>
      <c r="E12434"/>
      <c r="F12434"/>
      <c r="G12434"/>
      <c r="H12434"/>
      <c r="I12434"/>
      <c r="K12434"/>
      <c r="N12434"/>
      <c r="U12434"/>
      <c r="V12434"/>
      <c r="X12434"/>
      <c r="DD12434"/>
    </row>
    <row r="12435" spans="2:108" x14ac:dyDescent="0.3">
      <c r="B12435"/>
      <c r="C12435"/>
      <c r="E12435"/>
      <c r="F12435"/>
      <c r="G12435"/>
      <c r="H12435"/>
      <c r="I12435"/>
      <c r="K12435"/>
      <c r="N12435"/>
      <c r="O12435"/>
      <c r="P12435"/>
      <c r="U12435"/>
      <c r="V12435"/>
      <c r="X12435"/>
      <c r="DD12435"/>
    </row>
    <row r="12436" spans="2:108" x14ac:dyDescent="0.3">
      <c r="B12436"/>
      <c r="C12436"/>
      <c r="E12436"/>
      <c r="F12436"/>
      <c r="G12436"/>
      <c r="H12436"/>
      <c r="I12436"/>
      <c r="K12436"/>
      <c r="N12436"/>
      <c r="U12436"/>
      <c r="V12436"/>
      <c r="X12436"/>
      <c r="Y12436"/>
      <c r="DD12436"/>
    </row>
    <row r="12437" spans="2:108" x14ac:dyDescent="0.3">
      <c r="B12437"/>
      <c r="C12437"/>
      <c r="E12437"/>
      <c r="F12437"/>
      <c r="G12437"/>
      <c r="I12437"/>
      <c r="K12437"/>
      <c r="M12437"/>
      <c r="N12437"/>
      <c r="U12437"/>
      <c r="V12437"/>
      <c r="X12437"/>
      <c r="Y12437"/>
    </row>
    <row r="12438" spans="2:108" x14ac:dyDescent="0.3">
      <c r="B12438"/>
      <c r="C12438"/>
      <c r="E12438"/>
      <c r="F12438"/>
      <c r="G12438"/>
      <c r="H12438"/>
      <c r="I12438"/>
      <c r="K12438"/>
      <c r="N12438"/>
      <c r="U12438"/>
      <c r="V12438"/>
      <c r="X12438"/>
      <c r="Y12438"/>
      <c r="DD12438"/>
    </row>
    <row r="12439" spans="2:108" x14ac:dyDescent="0.3">
      <c r="B12439"/>
      <c r="C12439"/>
      <c r="E12439"/>
      <c r="F12439"/>
      <c r="G12439"/>
      <c r="H12439"/>
      <c r="I12439"/>
      <c r="K12439"/>
      <c r="N12439"/>
      <c r="U12439"/>
      <c r="V12439"/>
      <c r="X12439"/>
      <c r="DD12439"/>
    </row>
    <row r="12440" spans="2:108" x14ac:dyDescent="0.3">
      <c r="B12440"/>
      <c r="C12440"/>
      <c r="E12440"/>
      <c r="F12440"/>
      <c r="G12440"/>
      <c r="H12440"/>
      <c r="I12440"/>
      <c r="K12440"/>
      <c r="N12440"/>
      <c r="U12440"/>
      <c r="V12440"/>
      <c r="X12440"/>
      <c r="Y12440"/>
    </row>
    <row r="12441" spans="2:108" x14ac:dyDescent="0.3">
      <c r="B12441"/>
      <c r="C12441"/>
      <c r="E12441"/>
      <c r="F12441"/>
      <c r="G12441"/>
      <c r="H12441"/>
      <c r="I12441"/>
      <c r="K12441"/>
      <c r="N12441"/>
      <c r="U12441"/>
      <c r="V12441"/>
      <c r="X12441"/>
      <c r="Y12441"/>
    </row>
    <row r="12442" spans="2:108" x14ac:dyDescent="0.3">
      <c r="B12442"/>
      <c r="C12442"/>
      <c r="E12442"/>
      <c r="F12442"/>
      <c r="G12442"/>
      <c r="H12442"/>
      <c r="I12442"/>
      <c r="K12442"/>
      <c r="N12442"/>
      <c r="U12442"/>
      <c r="V12442"/>
      <c r="X12442"/>
      <c r="DD12442"/>
    </row>
    <row r="12443" spans="2:108" x14ac:dyDescent="0.3">
      <c r="B12443"/>
      <c r="C12443"/>
      <c r="E12443"/>
      <c r="F12443"/>
      <c r="G12443"/>
      <c r="H12443"/>
      <c r="I12443"/>
      <c r="K12443"/>
      <c r="N12443"/>
      <c r="U12443"/>
      <c r="V12443"/>
      <c r="X12443"/>
      <c r="DD12443"/>
    </row>
    <row r="12444" spans="2:108" x14ac:dyDescent="0.3">
      <c r="B12444"/>
      <c r="C12444"/>
      <c r="E12444"/>
      <c r="F12444"/>
      <c r="G12444"/>
      <c r="H12444"/>
      <c r="I12444"/>
      <c r="K12444"/>
      <c r="N12444"/>
      <c r="U12444"/>
      <c r="V12444"/>
      <c r="X12444"/>
      <c r="Y12444"/>
    </row>
    <row r="12445" spans="2:108" x14ac:dyDescent="0.3">
      <c r="B12445"/>
      <c r="C12445"/>
      <c r="E12445"/>
      <c r="F12445"/>
      <c r="G12445"/>
      <c r="I12445"/>
      <c r="K12445"/>
      <c r="N12445"/>
      <c r="U12445"/>
      <c r="V12445"/>
      <c r="X12445"/>
      <c r="Y12445"/>
      <c r="AD12445"/>
      <c r="DD12445"/>
    </row>
    <row r="12446" spans="2:108" x14ac:dyDescent="0.3">
      <c r="B12446"/>
      <c r="C12446"/>
      <c r="E12446"/>
      <c r="F12446"/>
      <c r="G12446"/>
      <c r="H12446"/>
      <c r="I12446"/>
      <c r="K12446"/>
      <c r="N12446"/>
      <c r="O12446"/>
      <c r="P12446"/>
      <c r="U12446"/>
      <c r="V12446"/>
      <c r="X12446"/>
      <c r="DD12446"/>
    </row>
    <row r="12447" spans="2:108" x14ac:dyDescent="0.3">
      <c r="B12447"/>
      <c r="C12447"/>
      <c r="E12447"/>
      <c r="F12447"/>
      <c r="G12447"/>
      <c r="H12447"/>
      <c r="I12447"/>
      <c r="K12447"/>
      <c r="N12447"/>
      <c r="U12447"/>
      <c r="V12447"/>
      <c r="X12447"/>
    </row>
    <row r="12448" spans="2:108" x14ac:dyDescent="0.3">
      <c r="B12448"/>
      <c r="C12448"/>
      <c r="E12448"/>
      <c r="F12448"/>
      <c r="G12448"/>
      <c r="H12448"/>
      <c r="I12448"/>
      <c r="K12448"/>
      <c r="N12448"/>
      <c r="U12448"/>
      <c r="V12448"/>
      <c r="X12448"/>
      <c r="DD12448"/>
    </row>
    <row r="12449" spans="2:108" x14ac:dyDescent="0.3">
      <c r="B12449"/>
      <c r="C12449"/>
      <c r="E12449"/>
      <c r="F12449"/>
      <c r="G12449"/>
      <c r="H12449"/>
      <c r="I12449"/>
      <c r="K12449"/>
      <c r="N12449"/>
      <c r="U12449"/>
      <c r="V12449"/>
      <c r="X12449"/>
      <c r="DD12449"/>
    </row>
    <row r="12450" spans="2:108" x14ac:dyDescent="0.3">
      <c r="B12450"/>
      <c r="C12450"/>
      <c r="E12450"/>
      <c r="F12450"/>
      <c r="G12450"/>
      <c r="H12450"/>
      <c r="I12450"/>
      <c r="K12450"/>
      <c r="N12450"/>
      <c r="U12450"/>
      <c r="V12450"/>
      <c r="X12450"/>
      <c r="Y12450"/>
    </row>
    <row r="12451" spans="2:108" x14ac:dyDescent="0.3">
      <c r="B12451"/>
      <c r="C12451"/>
      <c r="E12451"/>
      <c r="F12451"/>
      <c r="G12451"/>
      <c r="H12451"/>
      <c r="I12451"/>
      <c r="K12451"/>
      <c r="N12451"/>
      <c r="U12451"/>
      <c r="V12451"/>
      <c r="X12451"/>
      <c r="AM12451"/>
      <c r="AO12451"/>
      <c r="AT12451"/>
      <c r="AV12451"/>
      <c r="AX12451"/>
      <c r="AY12451"/>
      <c r="AZ12451"/>
      <c r="BD12451"/>
      <c r="BE12451"/>
      <c r="BF12451"/>
      <c r="BG12451"/>
      <c r="DD12451"/>
    </row>
    <row r="12452" spans="2:108" x14ac:dyDescent="0.3">
      <c r="B12452"/>
      <c r="C12452"/>
      <c r="E12452"/>
      <c r="F12452"/>
      <c r="G12452"/>
      <c r="H12452"/>
      <c r="I12452"/>
      <c r="K12452"/>
      <c r="N12452"/>
      <c r="U12452"/>
      <c r="V12452"/>
      <c r="X12452"/>
      <c r="Y12452"/>
      <c r="DD12452"/>
    </row>
    <row r="12453" spans="2:108" x14ac:dyDescent="0.3">
      <c r="B12453"/>
      <c r="C12453"/>
      <c r="E12453"/>
      <c r="F12453"/>
      <c r="G12453"/>
      <c r="H12453"/>
      <c r="I12453"/>
      <c r="K12453"/>
      <c r="N12453"/>
      <c r="U12453"/>
      <c r="V12453"/>
      <c r="X12453"/>
      <c r="DD12453"/>
    </row>
    <row r="12454" spans="2:108" x14ac:dyDescent="0.3">
      <c r="B12454"/>
      <c r="C12454"/>
      <c r="E12454"/>
      <c r="F12454"/>
      <c r="G12454"/>
      <c r="H12454"/>
      <c r="I12454"/>
      <c r="K12454"/>
      <c r="N12454"/>
      <c r="U12454"/>
      <c r="V12454"/>
      <c r="X12454"/>
      <c r="DD12454"/>
    </row>
    <row r="12455" spans="2:108" x14ac:dyDescent="0.3">
      <c r="B12455"/>
      <c r="C12455"/>
      <c r="E12455"/>
      <c r="F12455"/>
      <c r="G12455"/>
      <c r="H12455"/>
      <c r="I12455"/>
      <c r="K12455"/>
      <c r="N12455"/>
      <c r="O12455"/>
      <c r="P12455"/>
      <c r="U12455"/>
      <c r="V12455"/>
      <c r="X12455"/>
      <c r="DD12455"/>
    </row>
    <row r="12456" spans="2:108" x14ac:dyDescent="0.3">
      <c r="B12456"/>
      <c r="C12456"/>
      <c r="E12456"/>
      <c r="F12456"/>
      <c r="G12456"/>
      <c r="H12456"/>
      <c r="I12456"/>
      <c r="K12456"/>
      <c r="N12456"/>
      <c r="O12456"/>
      <c r="P12456"/>
      <c r="U12456"/>
      <c r="V12456"/>
      <c r="X12456"/>
      <c r="DD12456"/>
    </row>
    <row r="12457" spans="2:108" x14ac:dyDescent="0.3">
      <c r="B12457"/>
      <c r="C12457"/>
      <c r="E12457"/>
      <c r="F12457"/>
      <c r="G12457"/>
      <c r="H12457"/>
      <c r="I12457"/>
      <c r="K12457"/>
      <c r="N12457"/>
      <c r="U12457"/>
      <c r="V12457"/>
      <c r="X12457"/>
    </row>
    <row r="12458" spans="2:108" x14ac:dyDescent="0.3">
      <c r="B12458"/>
      <c r="C12458"/>
      <c r="E12458"/>
      <c r="F12458"/>
      <c r="G12458"/>
      <c r="H12458"/>
      <c r="I12458"/>
      <c r="K12458"/>
      <c r="N12458"/>
      <c r="O12458"/>
      <c r="P12458"/>
      <c r="U12458"/>
      <c r="V12458"/>
      <c r="X12458"/>
      <c r="DD12458"/>
    </row>
    <row r="12459" spans="2:108" x14ac:dyDescent="0.3">
      <c r="B12459"/>
      <c r="C12459"/>
      <c r="E12459"/>
      <c r="F12459"/>
      <c r="G12459"/>
      <c r="H12459"/>
      <c r="I12459"/>
      <c r="K12459"/>
      <c r="N12459"/>
      <c r="U12459"/>
      <c r="V12459"/>
      <c r="X12459"/>
    </row>
    <row r="12460" spans="2:108" x14ac:dyDescent="0.3">
      <c r="B12460"/>
      <c r="C12460"/>
      <c r="E12460"/>
      <c r="F12460"/>
      <c r="G12460"/>
      <c r="H12460"/>
      <c r="I12460"/>
      <c r="K12460"/>
      <c r="N12460"/>
      <c r="U12460"/>
      <c r="V12460"/>
      <c r="X12460"/>
      <c r="Y12460"/>
      <c r="DD12460"/>
    </row>
    <row r="12461" spans="2:108" x14ac:dyDescent="0.3">
      <c r="B12461"/>
      <c r="C12461"/>
      <c r="E12461"/>
      <c r="F12461"/>
      <c r="G12461"/>
      <c r="H12461"/>
      <c r="I12461"/>
      <c r="K12461"/>
      <c r="N12461"/>
      <c r="U12461"/>
      <c r="V12461"/>
      <c r="X12461"/>
      <c r="Y12461"/>
      <c r="DD12461"/>
    </row>
    <row r="12462" spans="2:108" x14ac:dyDescent="0.3">
      <c r="B12462"/>
      <c r="C12462"/>
      <c r="E12462"/>
      <c r="F12462"/>
      <c r="G12462"/>
      <c r="H12462"/>
      <c r="I12462"/>
      <c r="K12462"/>
      <c r="N12462"/>
      <c r="O12462"/>
      <c r="P12462"/>
      <c r="U12462"/>
      <c r="V12462"/>
      <c r="X12462"/>
      <c r="Y12462"/>
      <c r="DD12462"/>
    </row>
    <row r="12463" spans="2:108" x14ac:dyDescent="0.3">
      <c r="B12463"/>
      <c r="C12463"/>
      <c r="E12463"/>
      <c r="F12463"/>
      <c r="G12463"/>
      <c r="H12463"/>
      <c r="I12463"/>
      <c r="K12463"/>
      <c r="N12463"/>
      <c r="U12463"/>
      <c r="V12463"/>
      <c r="X12463"/>
    </row>
    <row r="12464" spans="2:108" x14ac:dyDescent="0.3">
      <c r="B12464"/>
      <c r="C12464"/>
      <c r="E12464"/>
      <c r="F12464"/>
      <c r="G12464"/>
      <c r="H12464"/>
      <c r="I12464"/>
      <c r="K12464"/>
      <c r="N12464"/>
      <c r="U12464"/>
      <c r="V12464"/>
      <c r="X12464"/>
      <c r="Y12464"/>
    </row>
    <row r="12465" spans="2:108" x14ac:dyDescent="0.3">
      <c r="B12465"/>
      <c r="C12465"/>
      <c r="E12465"/>
      <c r="F12465"/>
      <c r="G12465"/>
      <c r="H12465"/>
      <c r="I12465"/>
      <c r="K12465"/>
      <c r="N12465"/>
      <c r="O12465"/>
      <c r="P12465"/>
      <c r="U12465"/>
      <c r="V12465"/>
      <c r="X12465"/>
      <c r="Y12465"/>
      <c r="DD12465"/>
    </row>
    <row r="12466" spans="2:108" x14ac:dyDescent="0.3">
      <c r="B12466"/>
      <c r="C12466"/>
      <c r="E12466"/>
      <c r="F12466"/>
      <c r="G12466"/>
      <c r="H12466"/>
      <c r="I12466"/>
      <c r="K12466"/>
      <c r="N12466"/>
      <c r="U12466"/>
      <c r="V12466"/>
      <c r="X12466"/>
    </row>
    <row r="12467" spans="2:108" x14ac:dyDescent="0.3">
      <c r="B12467"/>
      <c r="C12467"/>
      <c r="E12467"/>
      <c r="F12467"/>
      <c r="G12467"/>
      <c r="H12467"/>
      <c r="I12467"/>
      <c r="K12467"/>
      <c r="N12467"/>
      <c r="U12467"/>
      <c r="V12467"/>
      <c r="X12467"/>
      <c r="DD12467"/>
    </row>
    <row r="12468" spans="2:108" x14ac:dyDescent="0.3">
      <c r="B12468"/>
      <c r="C12468"/>
      <c r="E12468"/>
      <c r="F12468"/>
      <c r="G12468"/>
      <c r="H12468"/>
      <c r="I12468"/>
      <c r="K12468"/>
      <c r="N12468"/>
      <c r="U12468"/>
      <c r="V12468"/>
      <c r="X12468"/>
      <c r="Y12468"/>
    </row>
    <row r="12469" spans="2:108" x14ac:dyDescent="0.3">
      <c r="B12469"/>
      <c r="C12469"/>
      <c r="E12469"/>
      <c r="F12469"/>
      <c r="G12469"/>
      <c r="H12469"/>
      <c r="I12469"/>
      <c r="K12469"/>
      <c r="N12469"/>
      <c r="U12469"/>
      <c r="V12469"/>
      <c r="X12469"/>
      <c r="DD12469"/>
    </row>
    <row r="12470" spans="2:108" x14ac:dyDescent="0.3">
      <c r="B12470"/>
      <c r="C12470"/>
      <c r="E12470"/>
      <c r="F12470"/>
      <c r="G12470"/>
      <c r="H12470"/>
      <c r="I12470"/>
      <c r="K12470"/>
      <c r="N12470"/>
      <c r="U12470"/>
      <c r="V12470"/>
      <c r="X12470"/>
    </row>
    <row r="12471" spans="2:108" x14ac:dyDescent="0.3">
      <c r="B12471"/>
      <c r="C12471"/>
      <c r="E12471"/>
      <c r="F12471"/>
      <c r="G12471"/>
      <c r="H12471"/>
      <c r="I12471"/>
      <c r="K12471"/>
      <c r="N12471"/>
      <c r="O12471"/>
      <c r="P12471"/>
      <c r="Q12471"/>
      <c r="U12471"/>
      <c r="V12471"/>
      <c r="X12471"/>
      <c r="Y12471"/>
      <c r="DD12471"/>
    </row>
    <row r="12472" spans="2:108" x14ac:dyDescent="0.3">
      <c r="B12472"/>
      <c r="C12472"/>
      <c r="E12472"/>
      <c r="F12472"/>
      <c r="G12472"/>
      <c r="H12472"/>
      <c r="I12472"/>
      <c r="K12472"/>
      <c r="N12472"/>
      <c r="U12472"/>
      <c r="V12472"/>
      <c r="X12472"/>
    </row>
    <row r="12473" spans="2:108" x14ac:dyDescent="0.3">
      <c r="B12473"/>
      <c r="C12473"/>
      <c r="E12473"/>
      <c r="F12473"/>
      <c r="G12473"/>
      <c r="H12473"/>
      <c r="I12473"/>
      <c r="K12473"/>
      <c r="N12473"/>
      <c r="U12473"/>
      <c r="V12473"/>
      <c r="X12473"/>
    </row>
    <row r="12474" spans="2:108" x14ac:dyDescent="0.3">
      <c r="B12474"/>
      <c r="C12474"/>
      <c r="E12474"/>
      <c r="F12474"/>
      <c r="G12474"/>
      <c r="H12474"/>
      <c r="I12474"/>
      <c r="K12474"/>
      <c r="N12474"/>
      <c r="U12474"/>
      <c r="V12474"/>
      <c r="X12474"/>
    </row>
    <row r="12475" spans="2:108" x14ac:dyDescent="0.3">
      <c r="B12475"/>
      <c r="C12475"/>
      <c r="E12475"/>
      <c r="F12475"/>
      <c r="G12475"/>
      <c r="H12475"/>
      <c r="I12475"/>
      <c r="K12475"/>
      <c r="N12475"/>
      <c r="O12475"/>
      <c r="P12475"/>
      <c r="U12475"/>
      <c r="V12475"/>
      <c r="X12475"/>
      <c r="Y12475"/>
      <c r="DD12475"/>
    </row>
    <row r="12476" spans="2:108" x14ac:dyDescent="0.3">
      <c r="B12476"/>
      <c r="C12476"/>
      <c r="E12476"/>
      <c r="F12476"/>
      <c r="G12476"/>
      <c r="H12476"/>
      <c r="I12476"/>
      <c r="K12476"/>
      <c r="N12476"/>
      <c r="U12476"/>
      <c r="V12476"/>
      <c r="X12476"/>
      <c r="Y12476"/>
      <c r="DD12476"/>
    </row>
    <row r="12477" spans="2:108" x14ac:dyDescent="0.3">
      <c r="B12477"/>
      <c r="C12477"/>
      <c r="E12477"/>
      <c r="F12477"/>
      <c r="G12477"/>
      <c r="H12477"/>
      <c r="I12477"/>
      <c r="K12477"/>
      <c r="N12477"/>
      <c r="U12477"/>
      <c r="V12477"/>
      <c r="X12477"/>
      <c r="Y12477"/>
    </row>
    <row r="12478" spans="2:108" x14ac:dyDescent="0.3">
      <c r="B12478"/>
      <c r="C12478"/>
      <c r="E12478"/>
      <c r="F12478"/>
      <c r="G12478"/>
      <c r="H12478"/>
      <c r="I12478"/>
      <c r="K12478"/>
      <c r="N12478"/>
      <c r="U12478"/>
      <c r="V12478"/>
      <c r="X12478"/>
      <c r="Y12478"/>
    </row>
    <row r="12479" spans="2:108" x14ac:dyDescent="0.3">
      <c r="B12479"/>
      <c r="C12479"/>
      <c r="E12479"/>
      <c r="F12479"/>
      <c r="G12479"/>
      <c r="H12479"/>
      <c r="I12479"/>
      <c r="K12479"/>
      <c r="N12479"/>
      <c r="U12479"/>
      <c r="V12479"/>
      <c r="X12479"/>
      <c r="Y12479"/>
      <c r="DD12479"/>
    </row>
    <row r="12480" spans="2:108" x14ac:dyDescent="0.3">
      <c r="B12480"/>
      <c r="C12480"/>
      <c r="E12480"/>
      <c r="F12480"/>
      <c r="G12480"/>
      <c r="H12480"/>
      <c r="I12480"/>
      <c r="K12480"/>
      <c r="N12480"/>
      <c r="U12480"/>
      <c r="V12480"/>
      <c r="X12480"/>
      <c r="Y12480"/>
      <c r="DD12480"/>
    </row>
    <row r="12481" spans="2:109" x14ac:dyDescent="0.3">
      <c r="B12481"/>
      <c r="C12481"/>
      <c r="E12481"/>
      <c r="F12481"/>
      <c r="G12481"/>
      <c r="H12481"/>
      <c r="I12481"/>
      <c r="K12481"/>
      <c r="N12481"/>
      <c r="U12481"/>
      <c r="V12481"/>
      <c r="X12481"/>
      <c r="Y12481"/>
      <c r="DD12481"/>
    </row>
    <row r="12482" spans="2:109" x14ac:dyDescent="0.3">
      <c r="B12482"/>
      <c r="C12482"/>
      <c r="E12482"/>
      <c r="F12482"/>
      <c r="G12482"/>
      <c r="H12482"/>
      <c r="I12482"/>
      <c r="K12482"/>
      <c r="N12482"/>
      <c r="U12482"/>
      <c r="V12482"/>
      <c r="X12482"/>
      <c r="Y12482"/>
      <c r="DD12482"/>
    </row>
    <row r="12483" spans="2:109" x14ac:dyDescent="0.3">
      <c r="B12483"/>
      <c r="C12483"/>
      <c r="E12483"/>
      <c r="F12483"/>
      <c r="G12483"/>
      <c r="H12483"/>
      <c r="I12483"/>
      <c r="K12483"/>
      <c r="N12483"/>
      <c r="U12483"/>
      <c r="V12483"/>
      <c r="X12483"/>
      <c r="Y12483"/>
      <c r="DD12483"/>
    </row>
    <row r="12484" spans="2:109" x14ac:dyDescent="0.3">
      <c r="B12484"/>
      <c r="C12484"/>
      <c r="E12484"/>
      <c r="F12484"/>
      <c r="G12484"/>
      <c r="H12484"/>
      <c r="I12484"/>
      <c r="K12484"/>
      <c r="N12484"/>
      <c r="U12484"/>
      <c r="V12484"/>
      <c r="X12484"/>
      <c r="Y12484"/>
      <c r="DD12484"/>
    </row>
    <row r="12485" spans="2:109" x14ac:dyDescent="0.3">
      <c r="B12485"/>
      <c r="C12485"/>
      <c r="E12485"/>
      <c r="F12485"/>
      <c r="G12485"/>
      <c r="H12485"/>
      <c r="I12485"/>
      <c r="K12485"/>
      <c r="N12485"/>
      <c r="U12485"/>
      <c r="V12485"/>
      <c r="X12485"/>
    </row>
    <row r="12486" spans="2:109" x14ac:dyDescent="0.3">
      <c r="B12486"/>
      <c r="C12486"/>
      <c r="E12486"/>
      <c r="F12486"/>
      <c r="G12486"/>
      <c r="H12486"/>
      <c r="I12486"/>
      <c r="K12486"/>
      <c r="N12486"/>
      <c r="O12486"/>
      <c r="P12486"/>
      <c r="U12486"/>
      <c r="V12486"/>
      <c r="X12486"/>
      <c r="DD12486"/>
    </row>
    <row r="12487" spans="2:109" x14ac:dyDescent="0.3">
      <c r="B12487"/>
      <c r="C12487"/>
      <c r="E12487"/>
      <c r="F12487"/>
      <c r="G12487"/>
      <c r="H12487"/>
      <c r="I12487"/>
      <c r="K12487"/>
      <c r="N12487"/>
      <c r="U12487"/>
      <c r="V12487"/>
      <c r="X12487"/>
    </row>
    <row r="12488" spans="2:109" x14ac:dyDescent="0.3">
      <c r="B12488"/>
      <c r="C12488"/>
      <c r="E12488"/>
      <c r="F12488"/>
      <c r="G12488"/>
      <c r="H12488"/>
      <c r="I12488"/>
      <c r="K12488"/>
      <c r="N12488"/>
      <c r="U12488"/>
      <c r="V12488"/>
      <c r="X12488"/>
      <c r="DD12488"/>
    </row>
    <row r="12489" spans="2:109" x14ac:dyDescent="0.3">
      <c r="B12489"/>
      <c r="C12489"/>
      <c r="E12489"/>
      <c r="F12489"/>
      <c r="G12489"/>
      <c r="H12489"/>
      <c r="I12489"/>
      <c r="K12489"/>
      <c r="N12489"/>
      <c r="U12489"/>
      <c r="V12489"/>
      <c r="X12489"/>
      <c r="Y12489"/>
      <c r="DD12489"/>
    </row>
    <row r="12490" spans="2:109" x14ac:dyDescent="0.3">
      <c r="B12490"/>
      <c r="C12490"/>
      <c r="E12490"/>
      <c r="F12490"/>
      <c r="G12490"/>
      <c r="H12490"/>
      <c r="I12490"/>
      <c r="K12490"/>
      <c r="N12490"/>
      <c r="U12490"/>
      <c r="V12490"/>
      <c r="X12490"/>
    </row>
    <row r="12491" spans="2:109" x14ac:dyDescent="0.3">
      <c r="B12491"/>
      <c r="C12491"/>
      <c r="E12491"/>
      <c r="F12491"/>
      <c r="G12491"/>
      <c r="H12491"/>
      <c r="I12491"/>
      <c r="K12491"/>
      <c r="N12491"/>
      <c r="U12491"/>
      <c r="V12491"/>
      <c r="X12491"/>
      <c r="Y12491"/>
    </row>
    <row r="12492" spans="2:109" x14ac:dyDescent="0.3">
      <c r="B12492"/>
      <c r="C12492"/>
      <c r="E12492"/>
      <c r="F12492"/>
      <c r="G12492"/>
      <c r="H12492"/>
      <c r="I12492"/>
      <c r="K12492"/>
      <c r="N12492"/>
      <c r="O12492"/>
      <c r="P12492"/>
      <c r="U12492"/>
      <c r="V12492"/>
      <c r="X12492"/>
      <c r="Y12492"/>
      <c r="DD12492"/>
    </row>
    <row r="12493" spans="2:109" x14ac:dyDescent="0.3">
      <c r="B12493"/>
      <c r="C12493"/>
      <c r="E12493"/>
      <c r="F12493"/>
      <c r="G12493"/>
      <c r="H12493"/>
      <c r="I12493"/>
      <c r="K12493"/>
      <c r="N12493"/>
      <c r="U12493"/>
      <c r="V12493"/>
      <c r="X12493"/>
      <c r="DD12493"/>
    </row>
    <row r="12494" spans="2:109" x14ac:dyDescent="0.3">
      <c r="B12494"/>
      <c r="C12494"/>
      <c r="E12494"/>
      <c r="F12494"/>
      <c r="G12494"/>
      <c r="H12494"/>
      <c r="I12494"/>
      <c r="K12494"/>
      <c r="N12494"/>
      <c r="U12494"/>
      <c r="V12494"/>
      <c r="X12494"/>
    </row>
    <row r="12495" spans="2:109" x14ac:dyDescent="0.3">
      <c r="B12495"/>
      <c r="C12495"/>
      <c r="E12495"/>
      <c r="F12495"/>
      <c r="G12495"/>
      <c r="H12495"/>
      <c r="I12495"/>
      <c r="K12495"/>
      <c r="N12495"/>
      <c r="U12495"/>
      <c r="V12495"/>
      <c r="X12495"/>
      <c r="Y12495"/>
      <c r="DD12495"/>
    </row>
    <row r="12496" spans="2:109" x14ac:dyDescent="0.3">
      <c r="B12496"/>
      <c r="C12496"/>
      <c r="E12496"/>
      <c r="F12496"/>
      <c r="G12496"/>
      <c r="I12496"/>
      <c r="K12496"/>
      <c r="M12496"/>
      <c r="N12496"/>
      <c r="U12496"/>
      <c r="V12496"/>
      <c r="X12496"/>
      <c r="Y12496"/>
      <c r="DD12496"/>
      <c r="DE12496"/>
    </row>
    <row r="12497" spans="2:108" x14ac:dyDescent="0.3">
      <c r="B12497"/>
      <c r="C12497"/>
      <c r="E12497"/>
      <c r="F12497"/>
      <c r="G12497"/>
      <c r="H12497"/>
      <c r="I12497"/>
      <c r="K12497"/>
      <c r="N12497"/>
      <c r="U12497"/>
      <c r="V12497"/>
      <c r="X12497"/>
      <c r="Y12497"/>
    </row>
    <row r="12498" spans="2:108" x14ac:dyDescent="0.3">
      <c r="B12498"/>
      <c r="C12498"/>
      <c r="E12498"/>
      <c r="F12498"/>
      <c r="G12498"/>
      <c r="H12498"/>
      <c r="I12498"/>
      <c r="K12498"/>
      <c r="N12498"/>
      <c r="U12498"/>
      <c r="V12498"/>
      <c r="X12498"/>
    </row>
    <row r="12499" spans="2:108" x14ac:dyDescent="0.3">
      <c r="B12499"/>
      <c r="C12499"/>
      <c r="E12499"/>
      <c r="F12499"/>
      <c r="G12499"/>
      <c r="H12499"/>
      <c r="I12499"/>
      <c r="K12499"/>
      <c r="N12499"/>
      <c r="U12499"/>
      <c r="V12499"/>
      <c r="X12499"/>
      <c r="Y12499"/>
      <c r="DD12499"/>
    </row>
    <row r="12500" spans="2:108" x14ac:dyDescent="0.3">
      <c r="B12500"/>
      <c r="C12500"/>
      <c r="E12500"/>
      <c r="F12500"/>
      <c r="G12500"/>
      <c r="H12500"/>
      <c r="I12500"/>
      <c r="K12500"/>
      <c r="N12500"/>
      <c r="U12500"/>
      <c r="V12500"/>
      <c r="X12500"/>
    </row>
    <row r="12501" spans="2:108" x14ac:dyDescent="0.3">
      <c r="B12501"/>
      <c r="C12501"/>
      <c r="E12501"/>
      <c r="F12501"/>
      <c r="G12501"/>
      <c r="H12501"/>
      <c r="I12501"/>
      <c r="K12501"/>
      <c r="N12501"/>
      <c r="U12501"/>
      <c r="V12501"/>
      <c r="X12501"/>
      <c r="DD12501"/>
    </row>
    <row r="12502" spans="2:108" x14ac:dyDescent="0.3">
      <c r="B12502"/>
      <c r="C12502"/>
      <c r="E12502"/>
      <c r="F12502"/>
      <c r="G12502"/>
      <c r="H12502"/>
      <c r="I12502"/>
      <c r="K12502"/>
      <c r="N12502"/>
      <c r="U12502"/>
      <c r="V12502"/>
      <c r="X12502"/>
      <c r="Y12502"/>
    </row>
    <row r="12503" spans="2:108" x14ac:dyDescent="0.3">
      <c r="B12503"/>
      <c r="C12503"/>
      <c r="E12503"/>
      <c r="F12503"/>
      <c r="G12503"/>
      <c r="H12503"/>
      <c r="I12503"/>
      <c r="K12503"/>
      <c r="N12503"/>
      <c r="O12503"/>
      <c r="P12503"/>
      <c r="U12503"/>
      <c r="V12503"/>
      <c r="X12503"/>
      <c r="DD12503"/>
    </row>
    <row r="12504" spans="2:108" x14ac:dyDescent="0.3">
      <c r="B12504"/>
      <c r="C12504"/>
      <c r="E12504"/>
      <c r="F12504"/>
      <c r="G12504"/>
      <c r="H12504"/>
      <c r="I12504"/>
      <c r="K12504"/>
      <c r="N12504"/>
      <c r="U12504"/>
      <c r="V12504"/>
      <c r="X12504"/>
    </row>
    <row r="12505" spans="2:108" x14ac:dyDescent="0.3">
      <c r="B12505"/>
      <c r="C12505"/>
      <c r="E12505"/>
      <c r="F12505"/>
      <c r="G12505"/>
      <c r="H12505"/>
      <c r="I12505"/>
      <c r="K12505"/>
      <c r="N12505"/>
      <c r="U12505"/>
      <c r="V12505"/>
      <c r="X12505"/>
      <c r="DD12505"/>
    </row>
    <row r="12506" spans="2:108" x14ac:dyDescent="0.3">
      <c r="B12506"/>
      <c r="C12506"/>
      <c r="E12506"/>
      <c r="F12506"/>
      <c r="G12506"/>
      <c r="H12506"/>
      <c r="I12506"/>
      <c r="K12506"/>
      <c r="N12506"/>
      <c r="O12506"/>
      <c r="P12506"/>
      <c r="U12506"/>
      <c r="V12506"/>
      <c r="X12506"/>
      <c r="DD12506"/>
    </row>
    <row r="12507" spans="2:108" x14ac:dyDescent="0.3">
      <c r="B12507"/>
      <c r="C12507"/>
      <c r="E12507"/>
      <c r="F12507"/>
      <c r="G12507"/>
      <c r="H12507"/>
      <c r="I12507"/>
      <c r="K12507"/>
      <c r="N12507"/>
      <c r="U12507"/>
      <c r="V12507"/>
      <c r="X12507"/>
      <c r="Y12507"/>
      <c r="DD12507"/>
    </row>
    <row r="12508" spans="2:108" x14ac:dyDescent="0.3">
      <c r="B12508"/>
      <c r="C12508"/>
      <c r="E12508"/>
      <c r="F12508"/>
      <c r="G12508"/>
      <c r="H12508"/>
      <c r="I12508"/>
      <c r="K12508"/>
      <c r="N12508"/>
      <c r="U12508"/>
      <c r="V12508"/>
      <c r="X12508"/>
    </row>
    <row r="12509" spans="2:108" x14ac:dyDescent="0.3">
      <c r="B12509"/>
      <c r="C12509"/>
      <c r="E12509"/>
      <c r="F12509"/>
      <c r="G12509"/>
      <c r="H12509"/>
      <c r="I12509"/>
      <c r="K12509"/>
      <c r="N12509"/>
      <c r="U12509"/>
      <c r="V12509"/>
      <c r="X12509"/>
      <c r="Y12509"/>
    </row>
    <row r="12510" spans="2:108" x14ac:dyDescent="0.3">
      <c r="B12510"/>
      <c r="C12510"/>
      <c r="E12510"/>
      <c r="F12510"/>
      <c r="G12510"/>
      <c r="H12510"/>
      <c r="I12510"/>
      <c r="K12510"/>
      <c r="N12510"/>
      <c r="U12510"/>
      <c r="V12510"/>
      <c r="X12510"/>
    </row>
    <row r="12511" spans="2:108" x14ac:dyDescent="0.3">
      <c r="B12511"/>
      <c r="C12511"/>
      <c r="E12511"/>
      <c r="F12511"/>
      <c r="G12511"/>
      <c r="H12511"/>
      <c r="I12511"/>
      <c r="K12511"/>
      <c r="N12511"/>
      <c r="U12511"/>
      <c r="V12511"/>
      <c r="X12511"/>
      <c r="DD12511"/>
    </row>
    <row r="12512" spans="2:108" x14ac:dyDescent="0.3">
      <c r="B12512"/>
      <c r="C12512"/>
      <c r="E12512"/>
      <c r="F12512"/>
      <c r="G12512"/>
      <c r="H12512"/>
      <c r="I12512"/>
      <c r="K12512"/>
      <c r="N12512"/>
      <c r="U12512"/>
      <c r="V12512"/>
      <c r="X12512"/>
      <c r="Y12512"/>
    </row>
    <row r="12513" spans="2:108" x14ac:dyDescent="0.3">
      <c r="B12513"/>
      <c r="C12513"/>
      <c r="E12513"/>
      <c r="F12513"/>
      <c r="G12513"/>
      <c r="H12513"/>
      <c r="I12513"/>
      <c r="K12513"/>
      <c r="N12513"/>
      <c r="U12513"/>
      <c r="V12513"/>
      <c r="X12513"/>
      <c r="Y12513"/>
      <c r="DD12513"/>
    </row>
    <row r="12514" spans="2:108" x14ac:dyDescent="0.3">
      <c r="B12514"/>
      <c r="C12514"/>
      <c r="E12514"/>
      <c r="F12514"/>
      <c r="G12514"/>
      <c r="H12514"/>
      <c r="I12514"/>
      <c r="K12514"/>
      <c r="N12514"/>
      <c r="U12514"/>
      <c r="V12514"/>
      <c r="X12514"/>
      <c r="Y12514"/>
      <c r="DD12514"/>
    </row>
    <row r="12515" spans="2:108" x14ac:dyDescent="0.3">
      <c r="B12515"/>
      <c r="C12515"/>
      <c r="E12515"/>
      <c r="F12515"/>
      <c r="G12515"/>
      <c r="H12515"/>
      <c r="I12515"/>
      <c r="K12515"/>
      <c r="N12515"/>
      <c r="U12515"/>
      <c r="V12515"/>
      <c r="X12515"/>
    </row>
    <row r="12516" spans="2:108" x14ac:dyDescent="0.3">
      <c r="B12516"/>
      <c r="C12516"/>
      <c r="E12516"/>
      <c r="F12516"/>
      <c r="G12516"/>
      <c r="H12516"/>
      <c r="I12516"/>
      <c r="K12516"/>
      <c r="N12516"/>
      <c r="O12516"/>
      <c r="P12516"/>
      <c r="U12516"/>
      <c r="V12516"/>
      <c r="X12516"/>
      <c r="DD12516"/>
    </row>
    <row r="12517" spans="2:108" x14ac:dyDescent="0.3">
      <c r="B12517"/>
      <c r="C12517"/>
      <c r="E12517"/>
      <c r="F12517"/>
      <c r="G12517"/>
      <c r="H12517"/>
      <c r="I12517"/>
      <c r="K12517"/>
      <c r="N12517"/>
      <c r="U12517"/>
      <c r="V12517"/>
      <c r="X12517"/>
      <c r="Y12517"/>
      <c r="DD12517"/>
    </row>
    <row r="12518" spans="2:108" x14ac:dyDescent="0.3">
      <c r="B12518"/>
      <c r="C12518"/>
      <c r="E12518"/>
      <c r="F12518"/>
      <c r="G12518"/>
      <c r="H12518"/>
      <c r="I12518"/>
      <c r="K12518"/>
      <c r="N12518"/>
      <c r="O12518"/>
      <c r="P12518"/>
      <c r="U12518"/>
      <c r="V12518"/>
      <c r="X12518"/>
      <c r="DD12518"/>
    </row>
    <row r="12519" spans="2:108" x14ac:dyDescent="0.3">
      <c r="B12519"/>
      <c r="C12519"/>
      <c r="E12519"/>
      <c r="F12519"/>
      <c r="G12519"/>
      <c r="H12519"/>
      <c r="I12519"/>
      <c r="K12519"/>
      <c r="N12519"/>
      <c r="U12519"/>
      <c r="V12519"/>
      <c r="X12519"/>
    </row>
    <row r="12520" spans="2:108" x14ac:dyDescent="0.3">
      <c r="B12520"/>
      <c r="C12520"/>
      <c r="E12520"/>
      <c r="F12520"/>
      <c r="G12520"/>
      <c r="H12520"/>
      <c r="I12520"/>
      <c r="K12520"/>
      <c r="N12520"/>
      <c r="O12520"/>
      <c r="P12520"/>
      <c r="U12520"/>
      <c r="V12520"/>
      <c r="X12520"/>
      <c r="DD12520"/>
    </row>
    <row r="12521" spans="2:108" x14ac:dyDescent="0.3">
      <c r="B12521"/>
      <c r="C12521"/>
      <c r="E12521"/>
      <c r="F12521"/>
      <c r="G12521"/>
      <c r="H12521"/>
      <c r="I12521"/>
      <c r="K12521"/>
      <c r="N12521"/>
      <c r="U12521"/>
      <c r="V12521"/>
      <c r="X12521"/>
    </row>
    <row r="12522" spans="2:108" x14ac:dyDescent="0.3">
      <c r="B12522"/>
      <c r="C12522"/>
      <c r="E12522"/>
      <c r="F12522"/>
      <c r="G12522"/>
      <c r="H12522"/>
      <c r="I12522"/>
      <c r="K12522"/>
      <c r="N12522"/>
      <c r="O12522"/>
      <c r="P12522"/>
      <c r="Q12522"/>
      <c r="U12522"/>
      <c r="V12522"/>
      <c r="X12522"/>
      <c r="DD12522"/>
    </row>
    <row r="12523" spans="2:108" x14ac:dyDescent="0.3">
      <c r="B12523"/>
      <c r="C12523"/>
      <c r="E12523"/>
      <c r="F12523"/>
      <c r="G12523"/>
      <c r="H12523"/>
      <c r="I12523"/>
      <c r="K12523"/>
      <c r="N12523"/>
      <c r="O12523"/>
      <c r="P12523"/>
      <c r="Q12523"/>
      <c r="U12523"/>
      <c r="V12523"/>
      <c r="X12523"/>
      <c r="Y12523"/>
      <c r="DD12523"/>
    </row>
    <row r="12524" spans="2:108" x14ac:dyDescent="0.3">
      <c r="B12524"/>
      <c r="C12524"/>
      <c r="E12524"/>
      <c r="F12524"/>
      <c r="G12524"/>
      <c r="H12524"/>
      <c r="I12524"/>
      <c r="K12524"/>
      <c r="N12524"/>
      <c r="U12524"/>
      <c r="V12524"/>
      <c r="X12524"/>
    </row>
    <row r="12525" spans="2:108" x14ac:dyDescent="0.3">
      <c r="B12525"/>
      <c r="C12525"/>
      <c r="E12525"/>
      <c r="F12525"/>
      <c r="G12525"/>
      <c r="H12525"/>
      <c r="I12525"/>
      <c r="K12525"/>
      <c r="N12525"/>
      <c r="U12525"/>
      <c r="V12525"/>
      <c r="X12525"/>
    </row>
    <row r="12526" spans="2:108" x14ac:dyDescent="0.3">
      <c r="B12526"/>
      <c r="C12526"/>
      <c r="E12526"/>
      <c r="F12526"/>
      <c r="G12526"/>
      <c r="H12526"/>
      <c r="I12526"/>
      <c r="K12526"/>
      <c r="N12526"/>
      <c r="U12526"/>
      <c r="V12526"/>
      <c r="X12526"/>
    </row>
    <row r="12527" spans="2:108" x14ac:dyDescent="0.3">
      <c r="B12527"/>
      <c r="C12527"/>
      <c r="E12527"/>
      <c r="F12527"/>
      <c r="G12527"/>
      <c r="H12527"/>
      <c r="I12527"/>
      <c r="K12527"/>
      <c r="N12527"/>
      <c r="U12527"/>
      <c r="V12527"/>
      <c r="X12527"/>
    </row>
    <row r="12528" spans="2:108" x14ac:dyDescent="0.3">
      <c r="B12528"/>
      <c r="C12528"/>
      <c r="E12528"/>
      <c r="F12528"/>
      <c r="G12528"/>
      <c r="H12528"/>
      <c r="I12528"/>
      <c r="K12528"/>
      <c r="N12528"/>
      <c r="U12528"/>
      <c r="V12528"/>
      <c r="X12528"/>
      <c r="DD12528"/>
    </row>
    <row r="12529" spans="2:108" x14ac:dyDescent="0.3">
      <c r="B12529"/>
      <c r="C12529"/>
      <c r="E12529"/>
      <c r="F12529"/>
      <c r="G12529"/>
      <c r="H12529"/>
      <c r="I12529"/>
      <c r="K12529"/>
      <c r="N12529"/>
      <c r="U12529"/>
      <c r="V12529"/>
      <c r="X12529"/>
    </row>
    <row r="12530" spans="2:108" x14ac:dyDescent="0.3">
      <c r="B12530"/>
      <c r="C12530"/>
      <c r="E12530"/>
      <c r="F12530"/>
      <c r="G12530"/>
      <c r="H12530"/>
      <c r="I12530"/>
      <c r="K12530"/>
      <c r="N12530"/>
      <c r="O12530"/>
      <c r="P12530"/>
      <c r="Q12530"/>
      <c r="U12530"/>
      <c r="V12530"/>
      <c r="X12530"/>
      <c r="Y12530"/>
      <c r="BW12530"/>
      <c r="CO12530"/>
      <c r="CQ12530"/>
    </row>
    <row r="12531" spans="2:108" x14ac:dyDescent="0.3">
      <c r="B12531"/>
      <c r="C12531"/>
      <c r="E12531"/>
      <c r="F12531"/>
      <c r="G12531"/>
      <c r="H12531"/>
      <c r="I12531"/>
      <c r="K12531"/>
      <c r="N12531"/>
      <c r="U12531"/>
      <c r="V12531"/>
      <c r="X12531"/>
      <c r="Y12531"/>
      <c r="DD12531"/>
    </row>
    <row r="12532" spans="2:108" x14ac:dyDescent="0.3">
      <c r="B12532"/>
      <c r="C12532"/>
      <c r="E12532"/>
      <c r="F12532"/>
      <c r="G12532"/>
      <c r="H12532"/>
      <c r="I12532"/>
      <c r="K12532"/>
      <c r="N12532"/>
      <c r="O12532"/>
      <c r="P12532"/>
      <c r="U12532"/>
      <c r="V12532"/>
      <c r="X12532"/>
      <c r="Y12532"/>
      <c r="DD12532"/>
    </row>
    <row r="12533" spans="2:108" x14ac:dyDescent="0.3">
      <c r="B12533"/>
      <c r="C12533"/>
      <c r="E12533"/>
      <c r="F12533"/>
      <c r="G12533"/>
      <c r="H12533"/>
      <c r="I12533"/>
      <c r="K12533"/>
      <c r="N12533"/>
      <c r="O12533"/>
      <c r="P12533"/>
      <c r="Q12533"/>
      <c r="U12533"/>
      <c r="V12533"/>
      <c r="X12533"/>
      <c r="Y12533"/>
      <c r="DD12533"/>
    </row>
    <row r="12534" spans="2:108" x14ac:dyDescent="0.3">
      <c r="B12534"/>
      <c r="C12534"/>
      <c r="E12534"/>
      <c r="F12534"/>
      <c r="G12534"/>
      <c r="H12534"/>
      <c r="I12534"/>
      <c r="K12534"/>
      <c r="N12534"/>
      <c r="U12534"/>
      <c r="V12534"/>
      <c r="X12534"/>
      <c r="Y12534"/>
      <c r="DD12534"/>
    </row>
    <row r="12535" spans="2:108" x14ac:dyDescent="0.3">
      <c r="B12535"/>
      <c r="C12535"/>
      <c r="E12535"/>
      <c r="F12535"/>
      <c r="G12535"/>
      <c r="H12535"/>
      <c r="I12535"/>
      <c r="K12535"/>
      <c r="N12535"/>
      <c r="U12535"/>
      <c r="V12535"/>
      <c r="X12535"/>
      <c r="Y12535"/>
      <c r="DD12535"/>
    </row>
    <row r="12536" spans="2:108" x14ac:dyDescent="0.3">
      <c r="B12536"/>
      <c r="C12536"/>
      <c r="E12536"/>
      <c r="F12536"/>
      <c r="G12536"/>
      <c r="H12536"/>
      <c r="I12536"/>
      <c r="K12536"/>
      <c r="N12536"/>
      <c r="U12536"/>
      <c r="V12536"/>
      <c r="X12536"/>
      <c r="Y12536"/>
      <c r="DD12536"/>
    </row>
    <row r="12537" spans="2:108" x14ac:dyDescent="0.3">
      <c r="B12537"/>
      <c r="C12537"/>
      <c r="E12537"/>
      <c r="F12537"/>
      <c r="G12537"/>
      <c r="H12537"/>
      <c r="I12537"/>
      <c r="K12537"/>
      <c r="N12537"/>
      <c r="O12537"/>
      <c r="P12537"/>
      <c r="U12537"/>
      <c r="V12537"/>
      <c r="X12537"/>
      <c r="DD12537"/>
    </row>
    <row r="12538" spans="2:108" x14ac:dyDescent="0.3">
      <c r="B12538"/>
      <c r="C12538"/>
      <c r="E12538"/>
      <c r="F12538"/>
      <c r="G12538"/>
      <c r="H12538"/>
      <c r="I12538"/>
      <c r="K12538"/>
      <c r="N12538"/>
      <c r="U12538"/>
      <c r="V12538"/>
      <c r="X12538"/>
      <c r="DD12538"/>
    </row>
    <row r="12539" spans="2:108" x14ac:dyDescent="0.3">
      <c r="B12539"/>
      <c r="C12539"/>
      <c r="E12539"/>
      <c r="F12539"/>
      <c r="G12539"/>
      <c r="H12539"/>
      <c r="I12539"/>
      <c r="K12539"/>
      <c r="N12539"/>
      <c r="U12539"/>
      <c r="V12539"/>
      <c r="X12539"/>
      <c r="DD12539"/>
    </row>
    <row r="12540" spans="2:108" x14ac:dyDescent="0.3">
      <c r="B12540"/>
      <c r="C12540"/>
      <c r="E12540"/>
      <c r="F12540"/>
      <c r="G12540"/>
      <c r="H12540"/>
      <c r="I12540"/>
      <c r="K12540"/>
      <c r="N12540"/>
      <c r="O12540"/>
      <c r="P12540"/>
      <c r="U12540"/>
      <c r="V12540"/>
      <c r="X12540"/>
      <c r="Y12540"/>
      <c r="DD12540"/>
    </row>
    <row r="12541" spans="2:108" x14ac:dyDescent="0.3">
      <c r="B12541"/>
      <c r="C12541"/>
      <c r="E12541"/>
      <c r="F12541"/>
      <c r="G12541"/>
      <c r="H12541"/>
      <c r="I12541"/>
      <c r="K12541"/>
      <c r="N12541"/>
      <c r="U12541"/>
      <c r="V12541"/>
      <c r="X12541"/>
      <c r="Y12541"/>
      <c r="DD12541"/>
    </row>
    <row r="12542" spans="2:108" x14ac:dyDescent="0.3">
      <c r="B12542"/>
      <c r="C12542"/>
      <c r="E12542"/>
      <c r="F12542"/>
      <c r="G12542"/>
      <c r="H12542"/>
      <c r="I12542"/>
      <c r="K12542"/>
      <c r="N12542"/>
      <c r="U12542"/>
      <c r="V12542"/>
      <c r="X12542"/>
      <c r="Y12542"/>
      <c r="DD12542"/>
    </row>
    <row r="12543" spans="2:108" x14ac:dyDescent="0.3">
      <c r="B12543"/>
      <c r="C12543"/>
      <c r="E12543"/>
      <c r="F12543"/>
      <c r="G12543"/>
      <c r="H12543"/>
      <c r="I12543"/>
      <c r="K12543"/>
      <c r="N12543"/>
      <c r="U12543"/>
      <c r="V12543"/>
      <c r="X12543"/>
      <c r="Y12543"/>
      <c r="DD12543"/>
    </row>
    <row r="12544" spans="2:108" x14ac:dyDescent="0.3">
      <c r="B12544"/>
      <c r="C12544"/>
      <c r="E12544"/>
      <c r="F12544"/>
      <c r="G12544"/>
      <c r="H12544"/>
      <c r="I12544"/>
      <c r="K12544"/>
      <c r="N12544"/>
      <c r="O12544"/>
      <c r="P12544"/>
      <c r="U12544"/>
      <c r="V12544"/>
      <c r="X12544"/>
      <c r="DD12544"/>
    </row>
    <row r="12545" spans="2:108" x14ac:dyDescent="0.3">
      <c r="B12545"/>
      <c r="C12545"/>
      <c r="E12545"/>
      <c r="F12545"/>
      <c r="G12545"/>
      <c r="H12545"/>
      <c r="I12545"/>
      <c r="K12545"/>
      <c r="N12545"/>
      <c r="U12545"/>
      <c r="V12545"/>
      <c r="X12545"/>
      <c r="Y12545"/>
      <c r="DD12545"/>
    </row>
    <row r="12546" spans="2:108" x14ac:dyDescent="0.3">
      <c r="B12546"/>
      <c r="C12546"/>
      <c r="E12546"/>
      <c r="F12546"/>
      <c r="G12546"/>
      <c r="H12546"/>
      <c r="I12546"/>
      <c r="K12546"/>
      <c r="N12546"/>
      <c r="U12546"/>
      <c r="V12546"/>
      <c r="X12546"/>
      <c r="Y12546"/>
      <c r="DD12546"/>
    </row>
    <row r="12547" spans="2:108" x14ac:dyDescent="0.3">
      <c r="B12547"/>
      <c r="C12547"/>
      <c r="E12547"/>
      <c r="F12547"/>
      <c r="G12547"/>
      <c r="H12547"/>
      <c r="I12547"/>
      <c r="K12547"/>
      <c r="N12547"/>
      <c r="O12547"/>
      <c r="P12547"/>
      <c r="U12547"/>
      <c r="V12547"/>
      <c r="X12547"/>
      <c r="DD12547"/>
    </row>
    <row r="12548" spans="2:108" x14ac:dyDescent="0.3">
      <c r="B12548"/>
      <c r="C12548"/>
      <c r="E12548"/>
      <c r="F12548"/>
      <c r="G12548"/>
      <c r="H12548"/>
      <c r="I12548"/>
      <c r="K12548"/>
      <c r="N12548"/>
      <c r="U12548"/>
      <c r="V12548"/>
      <c r="X12548"/>
      <c r="Y12548"/>
      <c r="DD12548"/>
    </row>
    <row r="12549" spans="2:108" x14ac:dyDescent="0.3">
      <c r="B12549"/>
      <c r="C12549"/>
      <c r="E12549"/>
      <c r="F12549"/>
      <c r="G12549"/>
      <c r="H12549"/>
      <c r="I12549"/>
      <c r="K12549"/>
      <c r="N12549"/>
      <c r="U12549"/>
      <c r="V12549"/>
      <c r="X12549"/>
    </row>
    <row r="12550" spans="2:108" x14ac:dyDescent="0.3">
      <c r="B12550"/>
      <c r="C12550"/>
      <c r="E12550"/>
      <c r="F12550"/>
      <c r="G12550"/>
      <c r="H12550"/>
      <c r="I12550"/>
      <c r="K12550"/>
      <c r="N12550"/>
      <c r="O12550"/>
      <c r="P12550"/>
      <c r="Q12550"/>
      <c r="U12550"/>
      <c r="V12550"/>
      <c r="X12550"/>
      <c r="DD12550"/>
    </row>
    <row r="12551" spans="2:108" x14ac:dyDescent="0.3">
      <c r="B12551"/>
      <c r="C12551"/>
      <c r="E12551"/>
      <c r="F12551"/>
      <c r="G12551"/>
      <c r="H12551"/>
      <c r="I12551"/>
      <c r="K12551"/>
      <c r="N12551"/>
      <c r="O12551"/>
      <c r="P12551"/>
      <c r="U12551"/>
      <c r="V12551"/>
      <c r="X12551"/>
      <c r="DD12551"/>
    </row>
    <row r="12552" spans="2:108" x14ac:dyDescent="0.3">
      <c r="B12552"/>
      <c r="C12552"/>
      <c r="E12552"/>
      <c r="F12552"/>
      <c r="G12552"/>
      <c r="H12552"/>
      <c r="I12552"/>
      <c r="K12552"/>
      <c r="N12552"/>
      <c r="O12552"/>
      <c r="P12552"/>
      <c r="Q12552"/>
      <c r="U12552"/>
      <c r="V12552"/>
      <c r="X12552"/>
      <c r="DD12552"/>
    </row>
    <row r="12553" spans="2:108" x14ac:dyDescent="0.3">
      <c r="B12553"/>
      <c r="C12553"/>
      <c r="E12553"/>
      <c r="F12553"/>
      <c r="G12553"/>
      <c r="H12553"/>
      <c r="I12553"/>
      <c r="K12553"/>
      <c r="N12553"/>
      <c r="U12553"/>
      <c r="V12553"/>
      <c r="X12553"/>
      <c r="DD12553"/>
    </row>
    <row r="12554" spans="2:108" x14ac:dyDescent="0.3">
      <c r="B12554"/>
      <c r="C12554"/>
      <c r="E12554"/>
      <c r="F12554"/>
      <c r="G12554"/>
      <c r="H12554"/>
      <c r="I12554"/>
      <c r="K12554"/>
      <c r="N12554"/>
      <c r="U12554"/>
      <c r="V12554"/>
      <c r="X12554"/>
    </row>
    <row r="12555" spans="2:108" x14ac:dyDescent="0.3">
      <c r="B12555"/>
      <c r="C12555"/>
      <c r="E12555"/>
      <c r="F12555"/>
      <c r="G12555"/>
      <c r="H12555"/>
      <c r="I12555"/>
      <c r="K12555"/>
      <c r="N12555"/>
      <c r="U12555"/>
      <c r="V12555"/>
      <c r="X12555"/>
      <c r="Y12555"/>
    </row>
    <row r="12556" spans="2:108" x14ac:dyDescent="0.3">
      <c r="B12556"/>
      <c r="C12556"/>
      <c r="E12556"/>
      <c r="F12556"/>
      <c r="G12556"/>
      <c r="H12556"/>
      <c r="I12556"/>
      <c r="K12556"/>
      <c r="N12556"/>
      <c r="U12556"/>
      <c r="V12556"/>
      <c r="X12556"/>
      <c r="Y12556"/>
    </row>
    <row r="12557" spans="2:108" x14ac:dyDescent="0.3">
      <c r="B12557"/>
      <c r="C12557"/>
      <c r="E12557"/>
      <c r="F12557"/>
      <c r="G12557"/>
      <c r="H12557"/>
      <c r="I12557"/>
      <c r="K12557"/>
      <c r="N12557"/>
      <c r="U12557"/>
      <c r="V12557"/>
      <c r="X12557"/>
    </row>
    <row r="12558" spans="2:108" x14ac:dyDescent="0.3">
      <c r="B12558"/>
      <c r="C12558"/>
      <c r="E12558"/>
      <c r="F12558"/>
      <c r="G12558"/>
      <c r="H12558"/>
      <c r="I12558"/>
      <c r="K12558"/>
      <c r="N12558"/>
      <c r="U12558"/>
      <c r="V12558"/>
      <c r="X12558"/>
      <c r="Y12558"/>
      <c r="DD12558"/>
    </row>
    <row r="12559" spans="2:108" x14ac:dyDescent="0.3">
      <c r="B12559"/>
      <c r="C12559"/>
      <c r="E12559"/>
      <c r="F12559"/>
      <c r="G12559"/>
      <c r="H12559"/>
      <c r="I12559"/>
      <c r="K12559"/>
      <c r="N12559"/>
      <c r="U12559"/>
      <c r="V12559"/>
      <c r="X12559"/>
      <c r="Y12559"/>
      <c r="DD12559"/>
    </row>
    <row r="12560" spans="2:108" x14ac:dyDescent="0.3">
      <c r="B12560"/>
      <c r="C12560"/>
      <c r="E12560"/>
      <c r="F12560"/>
      <c r="G12560"/>
      <c r="H12560"/>
      <c r="I12560"/>
      <c r="K12560"/>
      <c r="N12560"/>
      <c r="U12560"/>
      <c r="V12560"/>
      <c r="X12560"/>
      <c r="Y12560"/>
      <c r="DD12560"/>
    </row>
    <row r="12561" spans="2:108" x14ac:dyDescent="0.3">
      <c r="B12561"/>
      <c r="C12561"/>
      <c r="E12561"/>
      <c r="F12561"/>
      <c r="G12561"/>
      <c r="H12561"/>
      <c r="I12561"/>
      <c r="K12561"/>
      <c r="N12561"/>
      <c r="U12561"/>
      <c r="V12561"/>
      <c r="X12561"/>
      <c r="Y12561"/>
    </row>
    <row r="12562" spans="2:108" x14ac:dyDescent="0.3">
      <c r="B12562"/>
      <c r="C12562"/>
      <c r="E12562"/>
      <c r="F12562"/>
      <c r="G12562"/>
      <c r="H12562"/>
      <c r="I12562"/>
      <c r="K12562"/>
      <c r="N12562"/>
      <c r="O12562"/>
      <c r="P12562"/>
      <c r="U12562"/>
      <c r="V12562"/>
      <c r="X12562"/>
      <c r="DD12562"/>
    </row>
    <row r="12563" spans="2:108" x14ac:dyDescent="0.3">
      <c r="B12563"/>
      <c r="C12563"/>
      <c r="E12563"/>
      <c r="F12563"/>
      <c r="G12563"/>
      <c r="H12563"/>
      <c r="I12563"/>
      <c r="K12563"/>
      <c r="N12563"/>
      <c r="U12563"/>
      <c r="V12563"/>
      <c r="X12563"/>
    </row>
    <row r="12564" spans="2:108" x14ac:dyDescent="0.3">
      <c r="B12564"/>
      <c r="C12564"/>
      <c r="E12564"/>
      <c r="F12564"/>
      <c r="G12564"/>
      <c r="H12564"/>
      <c r="I12564"/>
      <c r="K12564"/>
      <c r="N12564"/>
      <c r="U12564"/>
      <c r="V12564"/>
      <c r="X12564"/>
      <c r="Y12564"/>
    </row>
    <row r="12565" spans="2:108" x14ac:dyDescent="0.3">
      <c r="B12565"/>
      <c r="C12565"/>
      <c r="E12565"/>
      <c r="F12565"/>
      <c r="G12565"/>
      <c r="H12565"/>
      <c r="I12565"/>
      <c r="K12565"/>
      <c r="N12565"/>
      <c r="U12565"/>
      <c r="V12565"/>
      <c r="X12565"/>
    </row>
    <row r="12566" spans="2:108" x14ac:dyDescent="0.3">
      <c r="B12566"/>
      <c r="C12566"/>
      <c r="E12566"/>
      <c r="F12566"/>
      <c r="G12566"/>
      <c r="H12566"/>
      <c r="I12566"/>
      <c r="K12566"/>
      <c r="N12566"/>
      <c r="U12566"/>
      <c r="V12566"/>
      <c r="X12566"/>
      <c r="Y12566"/>
    </row>
    <row r="12567" spans="2:108" x14ac:dyDescent="0.3">
      <c r="B12567"/>
      <c r="C12567"/>
      <c r="E12567"/>
      <c r="F12567"/>
      <c r="G12567"/>
      <c r="H12567"/>
      <c r="I12567"/>
      <c r="K12567"/>
      <c r="N12567"/>
      <c r="U12567"/>
      <c r="V12567"/>
      <c r="X12567"/>
    </row>
    <row r="12568" spans="2:108" x14ac:dyDescent="0.3">
      <c r="B12568"/>
      <c r="C12568"/>
      <c r="E12568"/>
      <c r="F12568"/>
      <c r="G12568"/>
      <c r="H12568"/>
      <c r="I12568"/>
      <c r="K12568"/>
      <c r="N12568"/>
      <c r="U12568"/>
      <c r="V12568"/>
      <c r="X12568"/>
    </row>
    <row r="12569" spans="2:108" x14ac:dyDescent="0.3">
      <c r="B12569"/>
      <c r="C12569"/>
      <c r="E12569"/>
      <c r="F12569"/>
      <c r="G12569"/>
      <c r="H12569"/>
      <c r="I12569"/>
      <c r="K12569"/>
      <c r="N12569"/>
      <c r="U12569"/>
      <c r="V12569"/>
      <c r="X12569"/>
    </row>
    <row r="12570" spans="2:108" x14ac:dyDescent="0.3">
      <c r="B12570"/>
      <c r="C12570"/>
      <c r="E12570"/>
      <c r="F12570"/>
      <c r="G12570"/>
      <c r="H12570"/>
      <c r="I12570"/>
      <c r="K12570"/>
      <c r="N12570"/>
      <c r="O12570"/>
      <c r="P12570"/>
      <c r="Q12570"/>
      <c r="U12570"/>
      <c r="V12570"/>
      <c r="X12570"/>
      <c r="Y12570"/>
      <c r="DD12570"/>
    </row>
    <row r="12571" spans="2:108" x14ac:dyDescent="0.3">
      <c r="B12571"/>
      <c r="C12571"/>
      <c r="E12571"/>
      <c r="F12571"/>
      <c r="G12571"/>
      <c r="H12571"/>
      <c r="I12571"/>
      <c r="K12571"/>
      <c r="N12571"/>
      <c r="O12571"/>
      <c r="P12571"/>
      <c r="U12571"/>
      <c r="V12571"/>
      <c r="X12571"/>
      <c r="DD12571"/>
    </row>
    <row r="12572" spans="2:108" x14ac:dyDescent="0.3">
      <c r="B12572"/>
      <c r="C12572"/>
      <c r="E12572"/>
      <c r="F12572"/>
      <c r="G12572"/>
      <c r="H12572"/>
      <c r="I12572"/>
      <c r="K12572"/>
      <c r="N12572"/>
      <c r="O12572"/>
      <c r="P12572"/>
      <c r="U12572"/>
      <c r="V12572"/>
      <c r="X12572"/>
      <c r="DD12572"/>
    </row>
    <row r="12573" spans="2:108" x14ac:dyDescent="0.3">
      <c r="B12573"/>
      <c r="C12573"/>
      <c r="E12573"/>
      <c r="F12573"/>
      <c r="G12573"/>
      <c r="H12573"/>
      <c r="I12573"/>
      <c r="K12573"/>
      <c r="N12573"/>
      <c r="U12573"/>
      <c r="V12573"/>
      <c r="X12573"/>
      <c r="DD12573"/>
    </row>
    <row r="12574" spans="2:108" x14ac:dyDescent="0.3">
      <c r="B12574"/>
      <c r="C12574"/>
      <c r="E12574"/>
      <c r="F12574"/>
      <c r="G12574"/>
      <c r="H12574"/>
      <c r="I12574"/>
      <c r="K12574"/>
      <c r="N12574"/>
      <c r="U12574"/>
      <c r="V12574"/>
      <c r="X12574"/>
    </row>
    <row r="12575" spans="2:108" x14ac:dyDescent="0.3">
      <c r="B12575"/>
      <c r="C12575"/>
      <c r="E12575"/>
      <c r="F12575"/>
      <c r="G12575"/>
      <c r="H12575"/>
      <c r="I12575"/>
      <c r="K12575"/>
      <c r="N12575"/>
      <c r="U12575"/>
      <c r="V12575"/>
      <c r="X12575"/>
    </row>
    <row r="12576" spans="2:108" x14ac:dyDescent="0.3">
      <c r="B12576"/>
      <c r="C12576"/>
      <c r="E12576"/>
      <c r="F12576"/>
      <c r="G12576"/>
      <c r="H12576"/>
      <c r="I12576"/>
      <c r="K12576"/>
      <c r="N12576"/>
      <c r="O12576"/>
      <c r="P12576"/>
      <c r="U12576"/>
      <c r="V12576"/>
      <c r="X12576"/>
      <c r="AI12576"/>
    </row>
    <row r="12577" spans="2:108" x14ac:dyDescent="0.3">
      <c r="B12577"/>
      <c r="C12577"/>
      <c r="E12577"/>
      <c r="F12577"/>
      <c r="G12577"/>
      <c r="H12577"/>
      <c r="I12577"/>
      <c r="K12577"/>
      <c r="N12577"/>
      <c r="U12577"/>
      <c r="V12577"/>
      <c r="X12577"/>
      <c r="Y12577"/>
    </row>
    <row r="12578" spans="2:108" x14ac:dyDescent="0.3">
      <c r="B12578"/>
      <c r="C12578"/>
      <c r="E12578"/>
      <c r="F12578"/>
      <c r="G12578"/>
      <c r="H12578"/>
      <c r="I12578"/>
      <c r="K12578"/>
      <c r="N12578"/>
      <c r="O12578"/>
      <c r="P12578"/>
      <c r="Q12578"/>
      <c r="U12578"/>
      <c r="V12578"/>
      <c r="X12578"/>
      <c r="Y12578"/>
      <c r="DD12578"/>
    </row>
    <row r="12579" spans="2:108" x14ac:dyDescent="0.3">
      <c r="B12579"/>
      <c r="C12579"/>
      <c r="E12579"/>
      <c r="F12579"/>
      <c r="G12579"/>
      <c r="H12579"/>
      <c r="I12579"/>
      <c r="K12579"/>
      <c r="N12579"/>
      <c r="U12579"/>
      <c r="V12579"/>
      <c r="X12579"/>
      <c r="Y12579"/>
      <c r="DD12579"/>
    </row>
    <row r="12580" spans="2:108" x14ac:dyDescent="0.3">
      <c r="B12580"/>
      <c r="C12580"/>
      <c r="E12580"/>
      <c r="F12580"/>
      <c r="G12580"/>
      <c r="H12580"/>
      <c r="I12580"/>
      <c r="K12580"/>
      <c r="N12580"/>
      <c r="U12580"/>
      <c r="V12580"/>
      <c r="X12580"/>
      <c r="DD12580"/>
    </row>
    <row r="12581" spans="2:108" x14ac:dyDescent="0.3">
      <c r="B12581"/>
      <c r="C12581"/>
      <c r="E12581"/>
      <c r="F12581"/>
      <c r="G12581"/>
      <c r="H12581"/>
      <c r="I12581"/>
      <c r="K12581"/>
      <c r="N12581"/>
      <c r="U12581"/>
      <c r="V12581"/>
      <c r="X12581"/>
    </row>
    <row r="12582" spans="2:108" x14ac:dyDescent="0.3">
      <c r="B12582"/>
      <c r="C12582"/>
      <c r="E12582"/>
      <c r="F12582"/>
      <c r="G12582"/>
      <c r="H12582"/>
      <c r="I12582"/>
      <c r="K12582"/>
      <c r="N12582"/>
      <c r="U12582"/>
      <c r="V12582"/>
      <c r="X12582"/>
    </row>
    <row r="12583" spans="2:108" x14ac:dyDescent="0.3">
      <c r="B12583"/>
      <c r="C12583"/>
      <c r="E12583"/>
      <c r="F12583"/>
      <c r="G12583"/>
      <c r="H12583"/>
      <c r="I12583"/>
      <c r="K12583"/>
      <c r="N12583"/>
      <c r="U12583"/>
      <c r="V12583"/>
      <c r="X12583"/>
    </row>
    <row r="12584" spans="2:108" x14ac:dyDescent="0.3">
      <c r="B12584"/>
      <c r="C12584"/>
      <c r="E12584"/>
      <c r="F12584"/>
      <c r="G12584"/>
      <c r="H12584"/>
      <c r="I12584"/>
      <c r="K12584"/>
      <c r="N12584"/>
      <c r="U12584"/>
      <c r="V12584"/>
      <c r="X12584"/>
      <c r="DD12584"/>
    </row>
    <row r="12585" spans="2:108" x14ac:dyDescent="0.3">
      <c r="B12585"/>
      <c r="C12585"/>
      <c r="E12585"/>
      <c r="F12585"/>
      <c r="G12585"/>
      <c r="H12585"/>
      <c r="I12585"/>
      <c r="K12585"/>
      <c r="N12585"/>
      <c r="U12585"/>
      <c r="V12585"/>
      <c r="X12585"/>
    </row>
    <row r="12586" spans="2:108" x14ac:dyDescent="0.3">
      <c r="B12586"/>
      <c r="C12586"/>
      <c r="E12586"/>
      <c r="F12586"/>
      <c r="G12586"/>
      <c r="H12586"/>
      <c r="I12586"/>
      <c r="K12586"/>
      <c r="N12586"/>
      <c r="O12586"/>
      <c r="P12586"/>
      <c r="U12586"/>
      <c r="V12586"/>
      <c r="X12586"/>
      <c r="DD12586"/>
    </row>
    <row r="12587" spans="2:108" x14ac:dyDescent="0.3">
      <c r="B12587"/>
      <c r="C12587"/>
      <c r="E12587"/>
      <c r="F12587"/>
      <c r="G12587"/>
      <c r="H12587"/>
      <c r="I12587"/>
      <c r="K12587"/>
      <c r="N12587"/>
      <c r="U12587"/>
      <c r="V12587"/>
      <c r="X12587"/>
      <c r="Y12587"/>
      <c r="DD12587"/>
    </row>
    <row r="12588" spans="2:108" x14ac:dyDescent="0.3">
      <c r="B12588"/>
      <c r="C12588"/>
      <c r="E12588"/>
      <c r="F12588"/>
      <c r="G12588"/>
      <c r="H12588"/>
      <c r="I12588"/>
      <c r="K12588"/>
      <c r="N12588"/>
      <c r="U12588"/>
      <c r="V12588"/>
      <c r="X12588"/>
    </row>
    <row r="12589" spans="2:108" x14ac:dyDescent="0.3">
      <c r="B12589"/>
      <c r="C12589"/>
      <c r="E12589"/>
      <c r="F12589"/>
      <c r="G12589"/>
      <c r="H12589"/>
      <c r="I12589"/>
      <c r="K12589"/>
      <c r="N12589"/>
      <c r="O12589"/>
      <c r="P12589"/>
      <c r="U12589"/>
      <c r="V12589"/>
      <c r="X12589"/>
      <c r="DD12589"/>
    </row>
    <row r="12590" spans="2:108" x14ac:dyDescent="0.3">
      <c r="B12590"/>
      <c r="C12590"/>
      <c r="E12590"/>
      <c r="F12590"/>
      <c r="G12590"/>
      <c r="H12590"/>
      <c r="I12590"/>
      <c r="K12590"/>
      <c r="N12590"/>
      <c r="U12590"/>
      <c r="V12590"/>
      <c r="X12590"/>
      <c r="Y12590"/>
    </row>
    <row r="12591" spans="2:108" x14ac:dyDescent="0.3">
      <c r="B12591"/>
      <c r="C12591"/>
      <c r="E12591"/>
      <c r="F12591"/>
      <c r="G12591"/>
      <c r="H12591"/>
      <c r="I12591"/>
      <c r="K12591"/>
      <c r="N12591"/>
      <c r="O12591"/>
      <c r="P12591"/>
      <c r="U12591"/>
      <c r="V12591"/>
      <c r="X12591"/>
      <c r="DD12591"/>
    </row>
    <row r="12592" spans="2:108" x14ac:dyDescent="0.3">
      <c r="B12592"/>
      <c r="C12592"/>
      <c r="E12592"/>
      <c r="F12592"/>
      <c r="G12592"/>
      <c r="H12592"/>
      <c r="I12592"/>
      <c r="K12592"/>
      <c r="N12592"/>
      <c r="U12592"/>
      <c r="V12592"/>
      <c r="X12592"/>
    </row>
    <row r="12593" spans="2:108" x14ac:dyDescent="0.3">
      <c r="B12593"/>
      <c r="C12593"/>
      <c r="E12593"/>
      <c r="F12593"/>
      <c r="G12593"/>
      <c r="H12593"/>
      <c r="I12593"/>
      <c r="K12593"/>
      <c r="N12593"/>
      <c r="U12593"/>
      <c r="V12593"/>
      <c r="X12593"/>
    </row>
    <row r="12594" spans="2:108" x14ac:dyDescent="0.3">
      <c r="B12594"/>
      <c r="C12594"/>
      <c r="E12594"/>
      <c r="F12594"/>
      <c r="G12594"/>
      <c r="H12594"/>
      <c r="I12594"/>
      <c r="K12594"/>
      <c r="N12594"/>
      <c r="U12594"/>
      <c r="V12594"/>
      <c r="X12594"/>
    </row>
    <row r="12595" spans="2:108" x14ac:dyDescent="0.3">
      <c r="B12595"/>
      <c r="C12595"/>
      <c r="E12595"/>
      <c r="F12595"/>
      <c r="G12595"/>
      <c r="H12595"/>
      <c r="I12595"/>
      <c r="K12595"/>
      <c r="N12595"/>
      <c r="U12595"/>
      <c r="V12595"/>
      <c r="X12595"/>
      <c r="Y12595"/>
      <c r="DD12595"/>
    </row>
    <row r="12596" spans="2:108" x14ac:dyDescent="0.3">
      <c r="B12596"/>
      <c r="C12596"/>
      <c r="E12596"/>
      <c r="F12596"/>
      <c r="G12596"/>
      <c r="H12596"/>
      <c r="I12596"/>
      <c r="K12596"/>
      <c r="N12596"/>
      <c r="U12596"/>
      <c r="V12596"/>
      <c r="X12596"/>
      <c r="Y12596"/>
      <c r="DD12596"/>
    </row>
    <row r="12597" spans="2:108" x14ac:dyDescent="0.3">
      <c r="B12597"/>
      <c r="C12597"/>
      <c r="E12597"/>
      <c r="F12597"/>
      <c r="G12597"/>
      <c r="H12597"/>
      <c r="I12597"/>
      <c r="K12597"/>
      <c r="N12597"/>
      <c r="U12597"/>
      <c r="V12597"/>
      <c r="X12597"/>
    </row>
    <row r="12598" spans="2:108" x14ac:dyDescent="0.3">
      <c r="B12598"/>
      <c r="C12598"/>
      <c r="E12598"/>
      <c r="F12598"/>
      <c r="G12598"/>
      <c r="H12598"/>
      <c r="I12598"/>
      <c r="K12598"/>
      <c r="N12598"/>
      <c r="U12598"/>
      <c r="V12598"/>
      <c r="X12598"/>
    </row>
    <row r="12599" spans="2:108" x14ac:dyDescent="0.3">
      <c r="B12599"/>
      <c r="C12599"/>
      <c r="E12599"/>
      <c r="F12599"/>
      <c r="G12599"/>
      <c r="H12599"/>
      <c r="I12599"/>
      <c r="K12599"/>
      <c r="N12599"/>
      <c r="U12599"/>
      <c r="V12599"/>
      <c r="X12599"/>
      <c r="Y12599"/>
      <c r="DD12599"/>
    </row>
    <row r="12600" spans="2:108" x14ac:dyDescent="0.3">
      <c r="B12600"/>
      <c r="C12600"/>
      <c r="E12600"/>
      <c r="F12600"/>
      <c r="G12600"/>
      <c r="H12600"/>
      <c r="I12600"/>
      <c r="K12600"/>
      <c r="N12600"/>
      <c r="U12600"/>
      <c r="V12600"/>
      <c r="X12600"/>
      <c r="DD12600"/>
    </row>
    <row r="12601" spans="2:108" x14ac:dyDescent="0.3">
      <c r="B12601"/>
      <c r="C12601"/>
      <c r="E12601"/>
      <c r="F12601"/>
      <c r="G12601"/>
      <c r="H12601"/>
      <c r="I12601"/>
      <c r="K12601"/>
      <c r="N12601"/>
      <c r="U12601"/>
      <c r="V12601"/>
      <c r="X12601"/>
      <c r="DD12601"/>
    </row>
    <row r="12602" spans="2:108" x14ac:dyDescent="0.3">
      <c r="B12602"/>
      <c r="C12602"/>
      <c r="E12602"/>
      <c r="F12602"/>
      <c r="G12602"/>
      <c r="H12602"/>
      <c r="I12602"/>
      <c r="K12602"/>
      <c r="N12602"/>
      <c r="U12602"/>
      <c r="V12602"/>
      <c r="X12602"/>
      <c r="Y12602"/>
    </row>
    <row r="12603" spans="2:108" x14ac:dyDescent="0.3">
      <c r="B12603"/>
      <c r="C12603"/>
      <c r="E12603"/>
      <c r="F12603"/>
      <c r="G12603"/>
      <c r="H12603"/>
      <c r="I12603"/>
      <c r="K12603"/>
      <c r="N12603"/>
      <c r="U12603"/>
      <c r="V12603"/>
      <c r="X12603"/>
      <c r="DD12603"/>
    </row>
    <row r="12604" spans="2:108" x14ac:dyDescent="0.3">
      <c r="B12604"/>
      <c r="C12604"/>
      <c r="E12604"/>
      <c r="F12604"/>
      <c r="G12604"/>
      <c r="H12604"/>
      <c r="I12604"/>
      <c r="K12604"/>
      <c r="N12604"/>
      <c r="U12604"/>
      <c r="V12604"/>
      <c r="X12604"/>
      <c r="DD12604"/>
    </row>
    <row r="12605" spans="2:108" x14ac:dyDescent="0.3">
      <c r="B12605"/>
      <c r="C12605"/>
      <c r="E12605"/>
      <c r="F12605"/>
      <c r="G12605"/>
      <c r="H12605"/>
      <c r="I12605"/>
      <c r="K12605"/>
      <c r="N12605"/>
      <c r="U12605"/>
      <c r="V12605"/>
      <c r="X12605"/>
      <c r="DD12605"/>
    </row>
    <row r="12606" spans="2:108" x14ac:dyDescent="0.3">
      <c r="B12606"/>
      <c r="C12606"/>
      <c r="E12606"/>
      <c r="F12606"/>
      <c r="G12606"/>
      <c r="H12606"/>
      <c r="I12606"/>
      <c r="K12606"/>
      <c r="N12606"/>
      <c r="U12606"/>
      <c r="V12606"/>
      <c r="X12606"/>
      <c r="Y12606"/>
      <c r="DD12606"/>
    </row>
    <row r="12607" spans="2:108" x14ac:dyDescent="0.3">
      <c r="B12607"/>
      <c r="C12607"/>
      <c r="E12607"/>
      <c r="F12607"/>
      <c r="G12607"/>
      <c r="H12607"/>
      <c r="I12607"/>
      <c r="K12607"/>
      <c r="N12607"/>
      <c r="U12607"/>
      <c r="V12607"/>
      <c r="X12607"/>
      <c r="Y12607"/>
    </row>
    <row r="12608" spans="2:108" x14ac:dyDescent="0.3">
      <c r="B12608"/>
      <c r="C12608"/>
      <c r="E12608"/>
      <c r="F12608"/>
      <c r="G12608"/>
      <c r="H12608"/>
      <c r="I12608"/>
      <c r="K12608"/>
      <c r="N12608"/>
      <c r="U12608"/>
      <c r="V12608"/>
      <c r="X12608"/>
    </row>
    <row r="12609" spans="2:108" x14ac:dyDescent="0.3">
      <c r="B12609"/>
      <c r="C12609"/>
      <c r="E12609"/>
      <c r="F12609"/>
      <c r="G12609"/>
      <c r="H12609"/>
      <c r="I12609"/>
      <c r="K12609"/>
      <c r="N12609"/>
      <c r="U12609"/>
      <c r="V12609"/>
      <c r="X12609"/>
      <c r="DD12609"/>
    </row>
    <row r="12610" spans="2:108" x14ac:dyDescent="0.3">
      <c r="B12610"/>
      <c r="C12610"/>
      <c r="E12610"/>
      <c r="F12610"/>
      <c r="G12610"/>
      <c r="H12610"/>
      <c r="I12610"/>
      <c r="K12610"/>
      <c r="N12610"/>
      <c r="U12610"/>
      <c r="V12610"/>
      <c r="X12610"/>
      <c r="Y12610"/>
    </row>
    <row r="12611" spans="2:108" x14ac:dyDescent="0.3">
      <c r="B12611"/>
      <c r="C12611"/>
      <c r="E12611"/>
      <c r="F12611"/>
      <c r="G12611"/>
      <c r="H12611"/>
      <c r="I12611"/>
      <c r="K12611"/>
      <c r="N12611"/>
      <c r="U12611"/>
      <c r="V12611"/>
      <c r="X12611"/>
      <c r="Y12611"/>
      <c r="DD12611"/>
    </row>
    <row r="12612" spans="2:108" x14ac:dyDescent="0.3">
      <c r="B12612"/>
      <c r="C12612"/>
      <c r="E12612"/>
      <c r="F12612"/>
      <c r="G12612"/>
      <c r="H12612"/>
      <c r="I12612"/>
      <c r="K12612"/>
      <c r="N12612"/>
      <c r="U12612"/>
      <c r="V12612"/>
      <c r="X12612"/>
    </row>
    <row r="12613" spans="2:108" x14ac:dyDescent="0.3">
      <c r="B12613"/>
      <c r="C12613"/>
      <c r="E12613"/>
      <c r="F12613"/>
      <c r="G12613"/>
      <c r="H12613"/>
      <c r="I12613"/>
      <c r="K12613"/>
      <c r="N12613"/>
      <c r="U12613"/>
      <c r="V12613"/>
      <c r="X12613"/>
      <c r="AI12613"/>
      <c r="DD12613"/>
    </row>
    <row r="12614" spans="2:108" x14ac:dyDescent="0.3">
      <c r="B12614"/>
      <c r="C12614"/>
      <c r="E12614"/>
      <c r="F12614"/>
      <c r="G12614"/>
      <c r="H12614"/>
      <c r="I12614"/>
      <c r="K12614"/>
      <c r="N12614"/>
      <c r="U12614"/>
      <c r="V12614"/>
      <c r="X12614"/>
      <c r="DD12614"/>
    </row>
    <row r="12615" spans="2:108" x14ac:dyDescent="0.3">
      <c r="B12615"/>
      <c r="C12615"/>
      <c r="E12615"/>
      <c r="F12615"/>
      <c r="G12615"/>
      <c r="H12615"/>
      <c r="I12615"/>
      <c r="K12615"/>
      <c r="N12615"/>
      <c r="U12615"/>
      <c r="V12615"/>
      <c r="X12615"/>
      <c r="Y12615"/>
      <c r="DD12615"/>
    </row>
    <row r="12616" spans="2:108" x14ac:dyDescent="0.3">
      <c r="B12616"/>
      <c r="C12616"/>
      <c r="E12616"/>
      <c r="F12616"/>
      <c r="G12616"/>
      <c r="H12616"/>
      <c r="I12616"/>
      <c r="K12616"/>
      <c r="N12616"/>
      <c r="U12616"/>
      <c r="V12616"/>
      <c r="X12616"/>
      <c r="DD12616"/>
    </row>
    <row r="12617" spans="2:108" x14ac:dyDescent="0.3">
      <c r="B12617"/>
      <c r="C12617"/>
      <c r="E12617"/>
      <c r="F12617"/>
      <c r="G12617"/>
      <c r="H12617"/>
      <c r="I12617"/>
      <c r="K12617"/>
      <c r="N12617"/>
      <c r="U12617"/>
      <c r="V12617"/>
      <c r="X12617"/>
    </row>
    <row r="12618" spans="2:108" x14ac:dyDescent="0.3">
      <c r="B12618"/>
      <c r="C12618"/>
      <c r="E12618"/>
      <c r="F12618"/>
      <c r="G12618"/>
      <c r="H12618"/>
      <c r="I12618"/>
      <c r="K12618"/>
      <c r="N12618"/>
      <c r="U12618"/>
      <c r="V12618"/>
      <c r="X12618"/>
      <c r="Y12618"/>
      <c r="DD12618"/>
    </row>
    <row r="12619" spans="2:108" x14ac:dyDescent="0.3">
      <c r="B12619"/>
      <c r="C12619"/>
      <c r="E12619"/>
      <c r="F12619"/>
      <c r="G12619"/>
      <c r="H12619"/>
      <c r="I12619"/>
      <c r="K12619"/>
      <c r="N12619"/>
      <c r="O12619"/>
      <c r="P12619"/>
      <c r="U12619"/>
      <c r="V12619"/>
      <c r="X12619"/>
      <c r="DD12619"/>
    </row>
    <row r="12620" spans="2:108" x14ac:dyDescent="0.3">
      <c r="B12620"/>
      <c r="C12620"/>
      <c r="E12620"/>
      <c r="F12620"/>
      <c r="G12620"/>
      <c r="H12620"/>
      <c r="I12620"/>
      <c r="K12620"/>
      <c r="N12620"/>
      <c r="U12620"/>
      <c r="V12620"/>
      <c r="X12620"/>
      <c r="Y12620"/>
    </row>
    <row r="12621" spans="2:108" x14ac:dyDescent="0.3">
      <c r="B12621"/>
      <c r="C12621"/>
      <c r="E12621"/>
      <c r="F12621"/>
      <c r="G12621"/>
      <c r="H12621"/>
      <c r="I12621"/>
      <c r="K12621"/>
      <c r="N12621"/>
      <c r="O12621"/>
      <c r="P12621"/>
      <c r="U12621"/>
      <c r="V12621"/>
      <c r="X12621"/>
      <c r="DD12621"/>
    </row>
    <row r="12622" spans="2:108" x14ac:dyDescent="0.3">
      <c r="B12622"/>
      <c r="C12622"/>
      <c r="E12622"/>
      <c r="F12622"/>
      <c r="G12622"/>
      <c r="H12622"/>
      <c r="I12622"/>
      <c r="K12622"/>
      <c r="N12622"/>
      <c r="U12622"/>
      <c r="V12622"/>
      <c r="X12622"/>
      <c r="Y12622"/>
      <c r="DD12622"/>
    </row>
    <row r="12623" spans="2:108" x14ac:dyDescent="0.3">
      <c r="B12623"/>
      <c r="C12623"/>
      <c r="E12623"/>
      <c r="F12623"/>
      <c r="G12623"/>
      <c r="H12623"/>
      <c r="I12623"/>
      <c r="K12623"/>
      <c r="N12623"/>
      <c r="O12623"/>
      <c r="P12623"/>
      <c r="U12623"/>
      <c r="V12623"/>
      <c r="X12623"/>
      <c r="DD12623"/>
    </row>
    <row r="12624" spans="2:108" x14ac:dyDescent="0.3">
      <c r="B12624"/>
      <c r="C12624"/>
      <c r="E12624"/>
      <c r="F12624"/>
      <c r="G12624"/>
      <c r="H12624"/>
      <c r="I12624"/>
      <c r="K12624"/>
      <c r="N12624"/>
      <c r="U12624"/>
      <c r="V12624"/>
      <c r="X12624"/>
      <c r="DD12624"/>
    </row>
    <row r="12625" spans="2:109" x14ac:dyDescent="0.3">
      <c r="B12625"/>
      <c r="C12625"/>
      <c r="E12625"/>
      <c r="F12625"/>
      <c r="G12625"/>
      <c r="H12625"/>
      <c r="I12625"/>
      <c r="K12625"/>
      <c r="N12625"/>
      <c r="U12625"/>
      <c r="V12625"/>
      <c r="X12625"/>
      <c r="Y12625"/>
      <c r="DD12625"/>
    </row>
    <row r="12626" spans="2:109" x14ac:dyDescent="0.3">
      <c r="B12626"/>
      <c r="C12626"/>
      <c r="E12626"/>
      <c r="F12626"/>
      <c r="G12626"/>
      <c r="H12626"/>
      <c r="I12626"/>
      <c r="K12626"/>
      <c r="N12626"/>
      <c r="U12626"/>
      <c r="V12626"/>
      <c r="X12626"/>
      <c r="Y12626"/>
      <c r="DD12626"/>
    </row>
    <row r="12627" spans="2:109" x14ac:dyDescent="0.3">
      <c r="B12627"/>
      <c r="C12627"/>
      <c r="E12627"/>
      <c r="F12627"/>
      <c r="G12627"/>
      <c r="H12627"/>
      <c r="I12627"/>
      <c r="K12627"/>
      <c r="N12627"/>
      <c r="U12627"/>
      <c r="V12627"/>
      <c r="X12627"/>
      <c r="Y12627"/>
    </row>
    <row r="12628" spans="2:109" x14ac:dyDescent="0.3">
      <c r="B12628"/>
      <c r="C12628"/>
      <c r="E12628"/>
      <c r="F12628"/>
      <c r="G12628"/>
      <c r="H12628"/>
      <c r="I12628"/>
      <c r="K12628"/>
      <c r="N12628"/>
      <c r="U12628"/>
      <c r="V12628"/>
      <c r="X12628"/>
      <c r="DD12628"/>
    </row>
    <row r="12629" spans="2:109" x14ac:dyDescent="0.3">
      <c r="B12629"/>
      <c r="C12629"/>
      <c r="E12629"/>
      <c r="F12629"/>
      <c r="G12629"/>
      <c r="I12629"/>
      <c r="K12629"/>
      <c r="M12629"/>
      <c r="N12629"/>
      <c r="O12629"/>
      <c r="P12629"/>
      <c r="Q12629"/>
      <c r="U12629"/>
      <c r="V12629"/>
      <c r="X12629"/>
      <c r="Y12629"/>
      <c r="DD12629"/>
      <c r="DE12629"/>
    </row>
    <row r="12630" spans="2:109" x14ac:dyDescent="0.3">
      <c r="B12630"/>
      <c r="C12630"/>
      <c r="E12630"/>
      <c r="F12630"/>
      <c r="G12630"/>
      <c r="H12630"/>
      <c r="I12630"/>
      <c r="K12630"/>
      <c r="N12630"/>
      <c r="U12630"/>
      <c r="V12630"/>
      <c r="X12630"/>
      <c r="DD12630"/>
    </row>
    <row r="12631" spans="2:109" x14ac:dyDescent="0.3">
      <c r="B12631"/>
      <c r="C12631"/>
      <c r="E12631"/>
      <c r="F12631"/>
      <c r="G12631"/>
      <c r="H12631"/>
      <c r="I12631"/>
      <c r="K12631"/>
      <c r="N12631"/>
      <c r="O12631"/>
      <c r="P12631"/>
      <c r="U12631"/>
      <c r="V12631"/>
      <c r="X12631"/>
      <c r="Y12631"/>
      <c r="DD12631"/>
    </row>
    <row r="12632" spans="2:109" x14ac:dyDescent="0.3">
      <c r="B12632"/>
      <c r="C12632"/>
      <c r="E12632"/>
      <c r="F12632"/>
      <c r="G12632"/>
      <c r="H12632"/>
      <c r="I12632"/>
      <c r="K12632"/>
      <c r="N12632"/>
      <c r="U12632"/>
      <c r="V12632"/>
      <c r="X12632"/>
    </row>
    <row r="12633" spans="2:109" x14ac:dyDescent="0.3">
      <c r="B12633"/>
      <c r="C12633"/>
      <c r="E12633"/>
      <c r="F12633"/>
      <c r="G12633"/>
      <c r="H12633"/>
      <c r="I12633"/>
      <c r="K12633"/>
      <c r="N12633"/>
      <c r="U12633"/>
      <c r="V12633"/>
      <c r="X12633"/>
      <c r="Y12633"/>
      <c r="DD12633"/>
    </row>
    <row r="12634" spans="2:109" x14ac:dyDescent="0.3">
      <c r="B12634"/>
      <c r="C12634"/>
      <c r="E12634"/>
      <c r="F12634"/>
      <c r="G12634"/>
      <c r="H12634"/>
      <c r="I12634"/>
      <c r="K12634"/>
      <c r="N12634"/>
      <c r="U12634"/>
      <c r="V12634"/>
      <c r="X12634"/>
      <c r="Y12634"/>
    </row>
    <row r="12635" spans="2:109" x14ac:dyDescent="0.3">
      <c r="B12635"/>
      <c r="C12635"/>
      <c r="E12635"/>
      <c r="F12635"/>
      <c r="G12635"/>
      <c r="H12635"/>
      <c r="I12635"/>
      <c r="K12635"/>
      <c r="N12635"/>
      <c r="O12635"/>
      <c r="P12635"/>
      <c r="U12635"/>
      <c r="V12635"/>
      <c r="X12635"/>
      <c r="DD12635"/>
    </row>
    <row r="12636" spans="2:109" x14ac:dyDescent="0.3">
      <c r="B12636"/>
      <c r="C12636"/>
      <c r="E12636"/>
      <c r="F12636"/>
      <c r="G12636"/>
      <c r="H12636"/>
      <c r="I12636"/>
      <c r="K12636"/>
      <c r="N12636"/>
      <c r="U12636"/>
      <c r="V12636"/>
      <c r="X12636"/>
      <c r="DD12636"/>
    </row>
    <row r="12637" spans="2:109" x14ac:dyDescent="0.3">
      <c r="B12637"/>
      <c r="C12637"/>
      <c r="E12637"/>
      <c r="F12637"/>
      <c r="G12637"/>
      <c r="H12637"/>
      <c r="I12637"/>
      <c r="K12637"/>
      <c r="N12637"/>
      <c r="U12637"/>
      <c r="V12637"/>
      <c r="X12637"/>
    </row>
    <row r="12638" spans="2:109" x14ac:dyDescent="0.3">
      <c r="B12638"/>
      <c r="C12638"/>
      <c r="E12638"/>
      <c r="F12638"/>
      <c r="G12638"/>
      <c r="H12638"/>
      <c r="I12638"/>
      <c r="K12638"/>
      <c r="N12638"/>
      <c r="U12638"/>
      <c r="V12638"/>
      <c r="X12638"/>
    </row>
    <row r="12639" spans="2:109" x14ac:dyDescent="0.3">
      <c r="B12639"/>
      <c r="C12639"/>
      <c r="E12639"/>
      <c r="F12639"/>
      <c r="G12639"/>
      <c r="H12639"/>
      <c r="I12639"/>
      <c r="K12639"/>
      <c r="N12639"/>
      <c r="U12639"/>
      <c r="V12639"/>
      <c r="X12639"/>
    </row>
    <row r="12640" spans="2:109" x14ac:dyDescent="0.3">
      <c r="B12640"/>
      <c r="C12640"/>
      <c r="E12640"/>
      <c r="F12640"/>
      <c r="G12640"/>
      <c r="I12640"/>
      <c r="K12640"/>
      <c r="M12640"/>
      <c r="N12640"/>
      <c r="U12640"/>
      <c r="V12640"/>
      <c r="X12640"/>
      <c r="Y12640"/>
      <c r="DD12640"/>
    </row>
    <row r="12641" spans="2:108" x14ac:dyDescent="0.3">
      <c r="B12641"/>
      <c r="C12641"/>
      <c r="E12641"/>
      <c r="F12641"/>
      <c r="G12641"/>
      <c r="H12641"/>
      <c r="I12641"/>
      <c r="K12641"/>
      <c r="N12641"/>
      <c r="U12641"/>
      <c r="V12641"/>
      <c r="X12641"/>
      <c r="AI12641"/>
      <c r="DD12641"/>
    </row>
    <row r="12642" spans="2:108" x14ac:dyDescent="0.3">
      <c r="B12642"/>
      <c r="C12642"/>
      <c r="E12642"/>
      <c r="F12642"/>
      <c r="G12642"/>
      <c r="H12642"/>
      <c r="I12642"/>
      <c r="K12642"/>
      <c r="N12642"/>
      <c r="U12642"/>
      <c r="V12642"/>
      <c r="X12642"/>
      <c r="Y12642"/>
      <c r="DD12642"/>
    </row>
    <row r="12643" spans="2:108" x14ac:dyDescent="0.3">
      <c r="B12643"/>
      <c r="C12643"/>
      <c r="E12643"/>
      <c r="F12643"/>
      <c r="G12643"/>
      <c r="H12643"/>
      <c r="I12643"/>
      <c r="K12643"/>
      <c r="N12643"/>
      <c r="O12643"/>
      <c r="P12643"/>
      <c r="U12643"/>
      <c r="V12643"/>
      <c r="X12643"/>
      <c r="DD12643"/>
    </row>
    <row r="12644" spans="2:108" x14ac:dyDescent="0.3">
      <c r="B12644"/>
      <c r="C12644"/>
      <c r="E12644"/>
      <c r="F12644"/>
      <c r="G12644"/>
      <c r="H12644"/>
      <c r="I12644"/>
      <c r="K12644"/>
      <c r="N12644"/>
      <c r="U12644"/>
      <c r="V12644"/>
      <c r="X12644"/>
      <c r="AI12644"/>
      <c r="DD12644"/>
    </row>
    <row r="12645" spans="2:108" x14ac:dyDescent="0.3">
      <c r="B12645"/>
      <c r="C12645"/>
      <c r="E12645"/>
      <c r="F12645"/>
      <c r="G12645"/>
      <c r="H12645"/>
      <c r="I12645"/>
      <c r="K12645"/>
      <c r="N12645"/>
      <c r="U12645"/>
      <c r="V12645"/>
      <c r="X12645"/>
    </row>
    <row r="12646" spans="2:108" x14ac:dyDescent="0.3">
      <c r="B12646"/>
      <c r="C12646"/>
      <c r="E12646"/>
      <c r="F12646"/>
      <c r="G12646"/>
      <c r="H12646"/>
      <c r="I12646"/>
      <c r="K12646"/>
      <c r="N12646"/>
      <c r="O12646"/>
      <c r="P12646"/>
      <c r="U12646"/>
      <c r="V12646"/>
      <c r="X12646"/>
      <c r="DD12646"/>
    </row>
    <row r="12647" spans="2:108" x14ac:dyDescent="0.3">
      <c r="B12647"/>
      <c r="C12647"/>
      <c r="E12647"/>
      <c r="F12647"/>
      <c r="G12647"/>
      <c r="H12647"/>
      <c r="I12647"/>
      <c r="K12647"/>
      <c r="N12647"/>
      <c r="U12647"/>
      <c r="V12647"/>
      <c r="X12647"/>
      <c r="DD12647"/>
    </row>
    <row r="12648" spans="2:108" x14ac:dyDescent="0.3">
      <c r="B12648"/>
      <c r="C12648"/>
      <c r="E12648"/>
      <c r="F12648"/>
      <c r="G12648"/>
      <c r="H12648"/>
      <c r="I12648"/>
      <c r="K12648"/>
      <c r="N12648"/>
      <c r="U12648"/>
      <c r="V12648"/>
      <c r="X12648"/>
    </row>
    <row r="12649" spans="2:108" x14ac:dyDescent="0.3">
      <c r="B12649"/>
      <c r="C12649"/>
      <c r="E12649"/>
      <c r="F12649"/>
      <c r="G12649"/>
      <c r="H12649"/>
      <c r="I12649"/>
      <c r="K12649"/>
      <c r="N12649"/>
      <c r="O12649"/>
      <c r="P12649"/>
      <c r="U12649"/>
      <c r="V12649"/>
      <c r="X12649"/>
      <c r="Y12649"/>
      <c r="DD12649"/>
    </row>
    <row r="12650" spans="2:108" x14ac:dyDescent="0.3">
      <c r="B12650"/>
      <c r="C12650"/>
      <c r="E12650"/>
      <c r="F12650"/>
      <c r="G12650"/>
      <c r="H12650"/>
      <c r="I12650"/>
      <c r="K12650"/>
      <c r="N12650"/>
      <c r="U12650"/>
      <c r="V12650"/>
      <c r="X12650"/>
    </row>
    <row r="12651" spans="2:108" x14ac:dyDescent="0.3">
      <c r="B12651"/>
      <c r="C12651"/>
      <c r="E12651"/>
      <c r="F12651"/>
      <c r="G12651"/>
      <c r="H12651"/>
      <c r="I12651"/>
      <c r="K12651"/>
      <c r="N12651"/>
      <c r="U12651"/>
      <c r="V12651"/>
      <c r="X12651"/>
    </row>
    <row r="12652" spans="2:108" x14ac:dyDescent="0.3">
      <c r="B12652"/>
      <c r="C12652"/>
      <c r="E12652"/>
      <c r="F12652"/>
      <c r="G12652"/>
      <c r="H12652"/>
      <c r="I12652"/>
      <c r="K12652"/>
      <c r="N12652"/>
      <c r="U12652"/>
      <c r="V12652"/>
      <c r="X12652"/>
      <c r="Y12652"/>
      <c r="DD12652"/>
    </row>
    <row r="12653" spans="2:108" x14ac:dyDescent="0.3">
      <c r="B12653"/>
      <c r="C12653"/>
      <c r="E12653"/>
      <c r="F12653"/>
      <c r="G12653"/>
      <c r="H12653"/>
      <c r="I12653"/>
      <c r="K12653"/>
      <c r="N12653"/>
      <c r="U12653"/>
      <c r="V12653"/>
      <c r="X12653"/>
      <c r="Y12653"/>
      <c r="DD12653"/>
    </row>
    <row r="12654" spans="2:108" x14ac:dyDescent="0.3">
      <c r="B12654"/>
      <c r="C12654"/>
      <c r="E12654"/>
      <c r="F12654"/>
      <c r="G12654"/>
      <c r="H12654"/>
      <c r="I12654"/>
      <c r="K12654"/>
      <c r="N12654"/>
      <c r="U12654"/>
      <c r="V12654"/>
      <c r="X12654"/>
    </row>
    <row r="12655" spans="2:108" x14ac:dyDescent="0.3">
      <c r="B12655"/>
      <c r="C12655"/>
      <c r="E12655"/>
      <c r="F12655"/>
      <c r="G12655"/>
      <c r="H12655"/>
      <c r="I12655"/>
      <c r="K12655"/>
      <c r="N12655"/>
      <c r="O12655"/>
      <c r="P12655"/>
      <c r="Q12655"/>
      <c r="U12655"/>
      <c r="V12655"/>
      <c r="X12655"/>
      <c r="DD12655"/>
    </row>
    <row r="12656" spans="2:108" x14ac:dyDescent="0.3">
      <c r="B12656"/>
      <c r="C12656"/>
      <c r="E12656"/>
      <c r="F12656"/>
      <c r="G12656"/>
      <c r="H12656"/>
      <c r="I12656"/>
      <c r="K12656"/>
      <c r="N12656"/>
      <c r="U12656"/>
      <c r="V12656"/>
      <c r="X12656"/>
      <c r="Y12656"/>
    </row>
    <row r="12657" spans="2:108" x14ac:dyDescent="0.3">
      <c r="B12657"/>
      <c r="C12657"/>
      <c r="E12657"/>
      <c r="F12657"/>
      <c r="G12657"/>
      <c r="H12657"/>
      <c r="I12657"/>
      <c r="K12657"/>
      <c r="N12657"/>
      <c r="U12657"/>
      <c r="V12657"/>
      <c r="X12657"/>
      <c r="DD12657"/>
    </row>
    <row r="12658" spans="2:108" x14ac:dyDescent="0.3">
      <c r="B12658"/>
      <c r="C12658"/>
      <c r="E12658"/>
      <c r="F12658"/>
      <c r="G12658"/>
      <c r="H12658"/>
      <c r="I12658"/>
      <c r="K12658"/>
      <c r="N12658"/>
      <c r="U12658"/>
      <c r="V12658"/>
      <c r="X12658"/>
      <c r="Y12658"/>
      <c r="DD12658"/>
    </row>
    <row r="12659" spans="2:108" x14ac:dyDescent="0.3">
      <c r="B12659"/>
      <c r="C12659"/>
      <c r="E12659"/>
      <c r="F12659"/>
      <c r="G12659"/>
      <c r="H12659"/>
      <c r="I12659"/>
      <c r="K12659"/>
      <c r="N12659"/>
      <c r="U12659"/>
      <c r="V12659"/>
      <c r="X12659"/>
      <c r="DD12659"/>
    </row>
    <row r="12660" spans="2:108" x14ac:dyDescent="0.3">
      <c r="B12660"/>
      <c r="C12660"/>
      <c r="E12660"/>
      <c r="F12660"/>
      <c r="G12660"/>
      <c r="H12660"/>
      <c r="I12660"/>
      <c r="K12660"/>
      <c r="N12660"/>
      <c r="O12660"/>
      <c r="P12660"/>
      <c r="U12660"/>
      <c r="V12660"/>
      <c r="X12660"/>
      <c r="DD12660"/>
    </row>
    <row r="12661" spans="2:108" x14ac:dyDescent="0.3">
      <c r="B12661"/>
      <c r="C12661"/>
      <c r="E12661"/>
      <c r="F12661"/>
      <c r="G12661"/>
      <c r="H12661"/>
      <c r="I12661"/>
      <c r="K12661"/>
      <c r="N12661"/>
      <c r="U12661"/>
      <c r="V12661"/>
      <c r="X12661"/>
    </row>
    <row r="12662" spans="2:108" x14ac:dyDescent="0.3">
      <c r="B12662"/>
      <c r="C12662"/>
      <c r="E12662"/>
      <c r="F12662"/>
      <c r="G12662"/>
      <c r="H12662"/>
      <c r="I12662"/>
      <c r="K12662"/>
      <c r="N12662"/>
      <c r="U12662"/>
      <c r="V12662"/>
      <c r="X12662"/>
    </row>
    <row r="12663" spans="2:108" x14ac:dyDescent="0.3">
      <c r="B12663"/>
      <c r="C12663"/>
      <c r="E12663"/>
      <c r="F12663"/>
      <c r="G12663"/>
      <c r="H12663"/>
      <c r="I12663"/>
      <c r="K12663"/>
      <c r="N12663"/>
      <c r="U12663"/>
      <c r="V12663"/>
      <c r="X12663"/>
    </row>
    <row r="12664" spans="2:108" x14ac:dyDescent="0.3">
      <c r="B12664"/>
      <c r="C12664"/>
      <c r="E12664"/>
      <c r="F12664"/>
      <c r="G12664"/>
      <c r="H12664"/>
      <c r="I12664"/>
      <c r="K12664"/>
      <c r="N12664"/>
      <c r="U12664"/>
      <c r="V12664"/>
      <c r="X12664"/>
      <c r="Y12664"/>
      <c r="DD12664"/>
    </row>
    <row r="12665" spans="2:108" x14ac:dyDescent="0.3">
      <c r="B12665"/>
      <c r="C12665"/>
      <c r="E12665"/>
      <c r="F12665"/>
      <c r="G12665"/>
      <c r="H12665"/>
      <c r="I12665"/>
      <c r="K12665"/>
      <c r="N12665"/>
      <c r="U12665"/>
      <c r="V12665"/>
      <c r="X12665"/>
    </row>
    <row r="12666" spans="2:108" x14ac:dyDescent="0.3">
      <c r="B12666"/>
      <c r="C12666"/>
      <c r="E12666"/>
      <c r="F12666"/>
      <c r="G12666"/>
      <c r="H12666"/>
      <c r="I12666"/>
      <c r="K12666"/>
      <c r="N12666"/>
      <c r="U12666"/>
      <c r="V12666"/>
      <c r="X12666"/>
      <c r="DD12666"/>
    </row>
    <row r="12667" spans="2:108" x14ac:dyDescent="0.3">
      <c r="B12667"/>
      <c r="C12667"/>
      <c r="E12667"/>
      <c r="F12667"/>
      <c r="G12667"/>
      <c r="H12667"/>
      <c r="I12667"/>
      <c r="K12667"/>
      <c r="N12667"/>
      <c r="U12667"/>
      <c r="V12667"/>
      <c r="X12667"/>
    </row>
    <row r="12668" spans="2:108" x14ac:dyDescent="0.3">
      <c r="B12668"/>
      <c r="C12668"/>
      <c r="E12668"/>
      <c r="F12668"/>
      <c r="G12668"/>
      <c r="H12668"/>
      <c r="I12668"/>
      <c r="K12668"/>
      <c r="N12668"/>
      <c r="U12668"/>
      <c r="V12668"/>
      <c r="X12668"/>
      <c r="DD12668"/>
    </row>
    <row r="12669" spans="2:108" x14ac:dyDescent="0.3">
      <c r="B12669"/>
      <c r="C12669"/>
      <c r="E12669"/>
      <c r="F12669"/>
      <c r="G12669"/>
      <c r="H12669"/>
      <c r="I12669"/>
      <c r="K12669"/>
      <c r="N12669"/>
      <c r="U12669"/>
      <c r="V12669"/>
      <c r="X12669"/>
      <c r="Y12669"/>
      <c r="DD12669"/>
    </row>
    <row r="12670" spans="2:108" x14ac:dyDescent="0.3">
      <c r="B12670"/>
      <c r="C12670"/>
      <c r="E12670"/>
      <c r="F12670"/>
      <c r="G12670"/>
      <c r="H12670"/>
      <c r="I12670"/>
      <c r="K12670"/>
      <c r="N12670"/>
      <c r="U12670"/>
      <c r="V12670"/>
      <c r="X12670"/>
      <c r="Y12670"/>
    </row>
    <row r="12671" spans="2:108" x14ac:dyDescent="0.3">
      <c r="B12671"/>
      <c r="C12671"/>
      <c r="E12671"/>
      <c r="F12671"/>
      <c r="G12671"/>
      <c r="H12671"/>
      <c r="I12671"/>
      <c r="K12671"/>
      <c r="N12671"/>
      <c r="U12671"/>
      <c r="V12671"/>
      <c r="X12671"/>
    </row>
    <row r="12672" spans="2:108" x14ac:dyDescent="0.3">
      <c r="B12672"/>
      <c r="C12672"/>
      <c r="E12672"/>
      <c r="F12672"/>
      <c r="G12672"/>
      <c r="H12672"/>
      <c r="I12672"/>
      <c r="K12672"/>
      <c r="N12672"/>
      <c r="U12672"/>
      <c r="V12672"/>
      <c r="X12672"/>
      <c r="AK12672"/>
      <c r="DD12672"/>
    </row>
    <row r="12673" spans="2:108" x14ac:dyDescent="0.3">
      <c r="B12673"/>
      <c r="C12673"/>
      <c r="E12673"/>
      <c r="F12673"/>
      <c r="G12673"/>
      <c r="H12673"/>
      <c r="I12673"/>
      <c r="K12673"/>
      <c r="N12673"/>
      <c r="U12673"/>
      <c r="V12673"/>
      <c r="X12673"/>
    </row>
    <row r="12674" spans="2:108" x14ac:dyDescent="0.3">
      <c r="B12674"/>
      <c r="C12674"/>
      <c r="E12674"/>
      <c r="F12674"/>
      <c r="G12674"/>
      <c r="H12674"/>
      <c r="I12674"/>
      <c r="K12674"/>
      <c r="N12674"/>
      <c r="O12674"/>
      <c r="P12674"/>
      <c r="Q12674"/>
      <c r="U12674"/>
      <c r="V12674"/>
      <c r="X12674"/>
      <c r="DD12674"/>
    </row>
    <row r="12675" spans="2:108" x14ac:dyDescent="0.3">
      <c r="B12675"/>
      <c r="C12675"/>
      <c r="E12675"/>
      <c r="F12675"/>
      <c r="G12675"/>
      <c r="H12675"/>
      <c r="I12675"/>
      <c r="K12675"/>
      <c r="N12675"/>
      <c r="O12675"/>
      <c r="P12675"/>
      <c r="U12675"/>
      <c r="V12675"/>
      <c r="X12675"/>
      <c r="DD12675"/>
    </row>
    <row r="12676" spans="2:108" x14ac:dyDescent="0.3">
      <c r="B12676"/>
      <c r="C12676"/>
      <c r="E12676"/>
      <c r="F12676"/>
      <c r="G12676"/>
      <c r="H12676"/>
      <c r="I12676"/>
      <c r="K12676"/>
      <c r="N12676"/>
      <c r="U12676"/>
      <c r="V12676"/>
      <c r="X12676"/>
      <c r="DD12676"/>
    </row>
    <row r="12677" spans="2:108" x14ac:dyDescent="0.3">
      <c r="B12677"/>
      <c r="C12677"/>
      <c r="E12677"/>
      <c r="F12677"/>
      <c r="G12677"/>
      <c r="H12677"/>
      <c r="I12677"/>
      <c r="K12677"/>
      <c r="N12677"/>
      <c r="U12677"/>
      <c r="V12677"/>
      <c r="X12677"/>
    </row>
    <row r="12678" spans="2:108" x14ac:dyDescent="0.3">
      <c r="B12678"/>
      <c r="C12678"/>
      <c r="E12678"/>
      <c r="F12678"/>
      <c r="G12678"/>
      <c r="H12678"/>
      <c r="I12678"/>
      <c r="K12678"/>
      <c r="N12678"/>
      <c r="U12678"/>
      <c r="V12678"/>
      <c r="X12678"/>
    </row>
    <row r="12679" spans="2:108" x14ac:dyDescent="0.3">
      <c r="B12679"/>
      <c r="C12679"/>
      <c r="E12679"/>
      <c r="F12679"/>
      <c r="G12679"/>
      <c r="H12679"/>
      <c r="I12679"/>
      <c r="K12679"/>
      <c r="N12679"/>
      <c r="U12679"/>
      <c r="V12679"/>
      <c r="X12679"/>
    </row>
    <row r="12680" spans="2:108" x14ac:dyDescent="0.3">
      <c r="B12680"/>
      <c r="C12680"/>
      <c r="E12680"/>
      <c r="F12680"/>
      <c r="G12680"/>
      <c r="H12680"/>
      <c r="I12680"/>
      <c r="K12680"/>
      <c r="N12680"/>
      <c r="U12680"/>
      <c r="V12680"/>
      <c r="X12680"/>
      <c r="Y12680"/>
    </row>
    <row r="12681" spans="2:108" x14ac:dyDescent="0.3">
      <c r="B12681"/>
      <c r="C12681"/>
      <c r="E12681"/>
      <c r="F12681"/>
      <c r="G12681"/>
      <c r="H12681"/>
      <c r="I12681"/>
      <c r="K12681"/>
      <c r="N12681"/>
      <c r="U12681"/>
      <c r="V12681"/>
      <c r="X12681"/>
      <c r="Y12681"/>
      <c r="DD12681"/>
    </row>
    <row r="12682" spans="2:108" x14ac:dyDescent="0.3">
      <c r="B12682"/>
      <c r="C12682"/>
      <c r="E12682"/>
      <c r="F12682"/>
      <c r="G12682"/>
      <c r="H12682"/>
      <c r="I12682"/>
      <c r="K12682"/>
      <c r="N12682"/>
      <c r="O12682"/>
      <c r="P12682"/>
      <c r="Q12682"/>
      <c r="U12682"/>
      <c r="V12682"/>
      <c r="X12682"/>
      <c r="Y12682"/>
      <c r="DD12682"/>
    </row>
    <row r="12683" spans="2:108" x14ac:dyDescent="0.3">
      <c r="B12683"/>
      <c r="C12683"/>
      <c r="E12683"/>
      <c r="F12683"/>
      <c r="G12683"/>
      <c r="H12683"/>
      <c r="I12683"/>
      <c r="K12683"/>
      <c r="N12683"/>
      <c r="U12683"/>
      <c r="V12683"/>
      <c r="X12683"/>
      <c r="Y12683"/>
      <c r="DD12683"/>
    </row>
    <row r="12684" spans="2:108" x14ac:dyDescent="0.3">
      <c r="B12684"/>
      <c r="C12684"/>
      <c r="E12684"/>
      <c r="F12684"/>
      <c r="G12684"/>
      <c r="H12684"/>
      <c r="I12684"/>
      <c r="K12684"/>
      <c r="N12684"/>
      <c r="U12684"/>
      <c r="V12684"/>
      <c r="X12684"/>
      <c r="Y12684"/>
      <c r="DD12684"/>
    </row>
    <row r="12685" spans="2:108" x14ac:dyDescent="0.3">
      <c r="B12685"/>
      <c r="C12685"/>
      <c r="E12685"/>
      <c r="F12685"/>
      <c r="G12685"/>
      <c r="I12685"/>
      <c r="K12685"/>
      <c r="N12685"/>
      <c r="U12685"/>
      <c r="V12685"/>
      <c r="X12685"/>
      <c r="Y12685"/>
      <c r="AD12685"/>
      <c r="DD12685"/>
    </row>
    <row r="12686" spans="2:108" x14ac:dyDescent="0.3">
      <c r="B12686"/>
      <c r="C12686"/>
      <c r="E12686"/>
      <c r="F12686"/>
      <c r="G12686"/>
      <c r="H12686"/>
      <c r="I12686"/>
      <c r="K12686"/>
      <c r="N12686"/>
      <c r="U12686"/>
      <c r="V12686"/>
      <c r="X12686"/>
      <c r="Y12686"/>
    </row>
    <row r="12687" spans="2:108" x14ac:dyDescent="0.3">
      <c r="B12687"/>
      <c r="C12687"/>
      <c r="E12687"/>
      <c r="F12687"/>
      <c r="G12687"/>
      <c r="H12687"/>
      <c r="I12687"/>
      <c r="K12687"/>
      <c r="N12687"/>
      <c r="U12687"/>
      <c r="V12687"/>
      <c r="X12687"/>
      <c r="DD12687"/>
    </row>
    <row r="12688" spans="2:108" x14ac:dyDescent="0.3">
      <c r="B12688"/>
      <c r="C12688"/>
      <c r="E12688"/>
      <c r="F12688"/>
      <c r="G12688"/>
      <c r="H12688"/>
      <c r="I12688"/>
      <c r="K12688"/>
      <c r="N12688"/>
      <c r="O12688"/>
      <c r="P12688"/>
      <c r="U12688"/>
      <c r="V12688"/>
      <c r="X12688"/>
      <c r="DD12688"/>
    </row>
    <row r="12689" spans="2:109" x14ac:dyDescent="0.3">
      <c r="B12689"/>
      <c r="C12689"/>
      <c r="E12689"/>
      <c r="F12689"/>
      <c r="G12689"/>
      <c r="H12689"/>
      <c r="I12689"/>
      <c r="K12689"/>
      <c r="N12689"/>
      <c r="R12689"/>
      <c r="U12689"/>
      <c r="V12689"/>
      <c r="X12689"/>
      <c r="Y12689"/>
      <c r="DD12689"/>
    </row>
    <row r="12690" spans="2:109" x14ac:dyDescent="0.3">
      <c r="B12690"/>
      <c r="C12690"/>
      <c r="E12690"/>
      <c r="F12690"/>
      <c r="G12690"/>
      <c r="H12690"/>
      <c r="I12690"/>
      <c r="K12690"/>
      <c r="N12690"/>
      <c r="U12690"/>
      <c r="V12690"/>
      <c r="X12690"/>
      <c r="Y12690"/>
      <c r="DD12690"/>
    </row>
    <row r="12691" spans="2:109" x14ac:dyDescent="0.3">
      <c r="B12691"/>
      <c r="C12691"/>
      <c r="E12691"/>
      <c r="F12691"/>
      <c r="G12691"/>
      <c r="H12691"/>
      <c r="I12691"/>
      <c r="K12691"/>
      <c r="N12691"/>
      <c r="U12691"/>
      <c r="V12691"/>
      <c r="X12691"/>
    </row>
    <row r="12692" spans="2:109" x14ac:dyDescent="0.3">
      <c r="B12692"/>
      <c r="C12692"/>
      <c r="E12692"/>
      <c r="F12692"/>
      <c r="G12692"/>
      <c r="H12692"/>
      <c r="I12692"/>
      <c r="K12692"/>
      <c r="N12692"/>
      <c r="O12692"/>
      <c r="P12692"/>
      <c r="Q12692"/>
      <c r="U12692"/>
      <c r="V12692"/>
      <c r="X12692"/>
      <c r="Y12692"/>
      <c r="DD12692"/>
    </row>
    <row r="12693" spans="2:109" x14ac:dyDescent="0.3">
      <c r="B12693"/>
      <c r="C12693"/>
      <c r="E12693"/>
      <c r="F12693"/>
      <c r="G12693"/>
      <c r="H12693"/>
      <c r="I12693"/>
      <c r="K12693"/>
      <c r="N12693"/>
      <c r="O12693"/>
      <c r="P12693"/>
      <c r="U12693"/>
      <c r="V12693"/>
      <c r="X12693"/>
      <c r="DD12693"/>
    </row>
    <row r="12694" spans="2:109" x14ac:dyDescent="0.3">
      <c r="B12694"/>
      <c r="C12694"/>
      <c r="E12694"/>
      <c r="F12694"/>
      <c r="G12694"/>
      <c r="H12694"/>
      <c r="I12694"/>
      <c r="K12694"/>
      <c r="N12694"/>
      <c r="O12694"/>
      <c r="P12694"/>
      <c r="Q12694"/>
      <c r="U12694"/>
      <c r="V12694"/>
      <c r="X12694"/>
      <c r="Y12694"/>
      <c r="DD12694"/>
    </row>
    <row r="12695" spans="2:109" x14ac:dyDescent="0.3">
      <c r="B12695"/>
      <c r="C12695"/>
      <c r="E12695"/>
      <c r="F12695"/>
      <c r="G12695"/>
      <c r="H12695"/>
      <c r="I12695"/>
      <c r="K12695"/>
      <c r="N12695"/>
      <c r="U12695"/>
      <c r="V12695"/>
      <c r="X12695"/>
      <c r="Y12695"/>
    </row>
    <row r="12696" spans="2:109" x14ac:dyDescent="0.3">
      <c r="B12696"/>
      <c r="C12696"/>
      <c r="E12696"/>
      <c r="F12696"/>
      <c r="G12696"/>
      <c r="H12696"/>
      <c r="I12696"/>
      <c r="K12696"/>
      <c r="N12696"/>
      <c r="U12696"/>
      <c r="V12696"/>
      <c r="X12696"/>
    </row>
    <row r="12697" spans="2:109" x14ac:dyDescent="0.3">
      <c r="B12697"/>
      <c r="C12697"/>
      <c r="E12697"/>
      <c r="F12697"/>
      <c r="G12697"/>
      <c r="H12697"/>
      <c r="I12697"/>
      <c r="K12697"/>
      <c r="N12697"/>
      <c r="U12697"/>
      <c r="V12697"/>
      <c r="X12697"/>
    </row>
    <row r="12698" spans="2:109" x14ac:dyDescent="0.3">
      <c r="B12698"/>
      <c r="C12698"/>
      <c r="E12698"/>
      <c r="F12698"/>
      <c r="G12698"/>
      <c r="H12698"/>
      <c r="I12698"/>
      <c r="K12698"/>
      <c r="N12698"/>
      <c r="U12698"/>
      <c r="V12698"/>
      <c r="X12698"/>
      <c r="DD12698"/>
    </row>
    <row r="12699" spans="2:109" x14ac:dyDescent="0.3">
      <c r="B12699"/>
      <c r="C12699"/>
      <c r="E12699"/>
      <c r="F12699"/>
      <c r="G12699"/>
      <c r="I12699"/>
      <c r="K12699"/>
      <c r="M12699"/>
      <c r="N12699"/>
      <c r="U12699"/>
      <c r="V12699"/>
      <c r="X12699"/>
      <c r="Y12699"/>
      <c r="DD12699"/>
      <c r="DE12699"/>
    </row>
    <row r="12700" spans="2:109" x14ac:dyDescent="0.3">
      <c r="B12700"/>
      <c r="C12700"/>
      <c r="E12700"/>
      <c r="F12700"/>
      <c r="G12700"/>
      <c r="H12700"/>
      <c r="I12700"/>
      <c r="K12700"/>
      <c r="N12700"/>
      <c r="U12700"/>
      <c r="V12700"/>
      <c r="X12700"/>
      <c r="DD12700"/>
    </row>
    <row r="12701" spans="2:109" x14ac:dyDescent="0.3">
      <c r="B12701"/>
      <c r="C12701"/>
      <c r="E12701"/>
      <c r="F12701"/>
      <c r="G12701"/>
      <c r="H12701"/>
      <c r="I12701"/>
      <c r="K12701"/>
      <c r="N12701"/>
      <c r="U12701"/>
      <c r="V12701"/>
      <c r="X12701"/>
      <c r="Y12701"/>
      <c r="DD12701"/>
    </row>
    <row r="12702" spans="2:109" x14ac:dyDescent="0.3">
      <c r="B12702"/>
      <c r="C12702"/>
      <c r="E12702"/>
      <c r="F12702"/>
      <c r="G12702"/>
      <c r="H12702"/>
      <c r="I12702"/>
      <c r="K12702"/>
      <c r="N12702"/>
      <c r="U12702"/>
      <c r="V12702"/>
      <c r="X12702"/>
      <c r="DD12702"/>
    </row>
    <row r="12703" spans="2:109" x14ac:dyDescent="0.3">
      <c r="B12703"/>
      <c r="C12703"/>
      <c r="E12703"/>
      <c r="F12703"/>
      <c r="G12703"/>
      <c r="H12703"/>
      <c r="I12703"/>
      <c r="K12703"/>
      <c r="N12703"/>
      <c r="U12703"/>
      <c r="V12703"/>
      <c r="X12703"/>
      <c r="DD12703"/>
    </row>
    <row r="12704" spans="2:109" x14ac:dyDescent="0.3">
      <c r="B12704"/>
      <c r="C12704"/>
      <c r="E12704"/>
      <c r="F12704"/>
      <c r="G12704"/>
      <c r="H12704"/>
      <c r="I12704"/>
      <c r="K12704"/>
      <c r="N12704"/>
      <c r="U12704"/>
      <c r="V12704"/>
      <c r="X12704"/>
      <c r="Y12704"/>
    </row>
    <row r="12705" spans="2:109" x14ac:dyDescent="0.3">
      <c r="B12705"/>
      <c r="C12705"/>
      <c r="E12705"/>
      <c r="F12705"/>
      <c r="G12705"/>
      <c r="I12705"/>
      <c r="K12705"/>
      <c r="N12705"/>
      <c r="O12705"/>
      <c r="P12705"/>
      <c r="Q12705"/>
      <c r="U12705"/>
      <c r="V12705"/>
      <c r="X12705"/>
      <c r="Y12705"/>
      <c r="BW12705"/>
      <c r="CO12705"/>
      <c r="CQ12705"/>
      <c r="DD12705"/>
    </row>
    <row r="12706" spans="2:109" x14ac:dyDescent="0.3">
      <c r="B12706"/>
      <c r="C12706"/>
      <c r="E12706"/>
      <c r="F12706"/>
      <c r="G12706"/>
      <c r="H12706"/>
      <c r="I12706"/>
      <c r="K12706"/>
      <c r="N12706"/>
      <c r="O12706"/>
      <c r="P12706"/>
      <c r="U12706"/>
      <c r="V12706"/>
      <c r="X12706"/>
      <c r="DD12706"/>
    </row>
    <row r="12707" spans="2:109" x14ac:dyDescent="0.3">
      <c r="B12707"/>
      <c r="C12707"/>
      <c r="E12707"/>
      <c r="F12707"/>
      <c r="G12707"/>
      <c r="H12707"/>
      <c r="I12707"/>
      <c r="K12707"/>
      <c r="N12707"/>
      <c r="U12707"/>
      <c r="V12707"/>
      <c r="X12707"/>
      <c r="Y12707"/>
      <c r="DD12707"/>
    </row>
    <row r="12708" spans="2:109" x14ac:dyDescent="0.3">
      <c r="B12708"/>
      <c r="C12708"/>
      <c r="E12708"/>
      <c r="F12708"/>
      <c r="G12708"/>
      <c r="I12708"/>
      <c r="K12708"/>
      <c r="N12708"/>
      <c r="U12708"/>
      <c r="V12708"/>
      <c r="X12708"/>
      <c r="Y12708"/>
      <c r="AD12708"/>
      <c r="DD12708"/>
    </row>
    <row r="12709" spans="2:109" x14ac:dyDescent="0.3">
      <c r="B12709"/>
      <c r="C12709"/>
      <c r="E12709"/>
      <c r="F12709"/>
      <c r="G12709"/>
      <c r="I12709"/>
      <c r="K12709"/>
      <c r="M12709"/>
      <c r="N12709"/>
      <c r="U12709"/>
      <c r="V12709"/>
      <c r="X12709"/>
      <c r="Y12709"/>
      <c r="DD12709"/>
      <c r="DE12709"/>
    </row>
    <row r="12710" spans="2:109" x14ac:dyDescent="0.3">
      <c r="B12710"/>
      <c r="C12710"/>
      <c r="E12710"/>
      <c r="F12710"/>
      <c r="G12710"/>
      <c r="H12710"/>
      <c r="I12710"/>
      <c r="K12710"/>
      <c r="N12710"/>
      <c r="U12710"/>
      <c r="V12710"/>
      <c r="X12710"/>
    </row>
    <row r="12711" spans="2:109" x14ac:dyDescent="0.3">
      <c r="B12711"/>
      <c r="C12711"/>
      <c r="E12711"/>
      <c r="F12711"/>
      <c r="G12711"/>
      <c r="H12711"/>
      <c r="I12711"/>
      <c r="K12711"/>
      <c r="N12711"/>
      <c r="O12711"/>
      <c r="P12711"/>
      <c r="U12711"/>
      <c r="V12711"/>
      <c r="X12711"/>
      <c r="DD12711"/>
    </row>
    <row r="12712" spans="2:109" x14ac:dyDescent="0.3">
      <c r="B12712"/>
      <c r="C12712"/>
      <c r="E12712"/>
      <c r="F12712"/>
      <c r="G12712"/>
      <c r="H12712"/>
      <c r="I12712"/>
      <c r="K12712"/>
      <c r="N12712"/>
      <c r="O12712"/>
      <c r="P12712"/>
      <c r="U12712"/>
      <c r="V12712"/>
      <c r="X12712"/>
      <c r="DD12712"/>
    </row>
    <row r="12713" spans="2:109" x14ac:dyDescent="0.3">
      <c r="B12713"/>
      <c r="C12713"/>
      <c r="E12713"/>
      <c r="F12713"/>
      <c r="G12713"/>
      <c r="H12713"/>
      <c r="I12713"/>
      <c r="K12713"/>
      <c r="N12713"/>
      <c r="O12713"/>
      <c r="P12713"/>
      <c r="U12713"/>
      <c r="V12713"/>
      <c r="X12713"/>
      <c r="DD12713"/>
    </row>
    <row r="12714" spans="2:109" x14ac:dyDescent="0.3">
      <c r="B12714"/>
      <c r="C12714"/>
      <c r="E12714"/>
      <c r="F12714"/>
      <c r="G12714"/>
      <c r="H12714"/>
      <c r="I12714"/>
      <c r="K12714"/>
      <c r="N12714"/>
      <c r="O12714"/>
      <c r="P12714"/>
      <c r="U12714"/>
      <c r="V12714"/>
      <c r="X12714"/>
      <c r="DD12714"/>
    </row>
    <row r="12715" spans="2:109" x14ac:dyDescent="0.3">
      <c r="B12715"/>
      <c r="C12715"/>
      <c r="E12715"/>
      <c r="F12715"/>
      <c r="G12715"/>
      <c r="H12715"/>
      <c r="I12715"/>
      <c r="K12715"/>
      <c r="N12715"/>
      <c r="U12715"/>
      <c r="V12715"/>
      <c r="X12715"/>
      <c r="DD12715"/>
    </row>
    <row r="12716" spans="2:109" x14ac:dyDescent="0.3">
      <c r="B12716"/>
      <c r="C12716"/>
      <c r="E12716"/>
      <c r="F12716"/>
      <c r="G12716"/>
      <c r="H12716"/>
      <c r="I12716"/>
      <c r="K12716"/>
      <c r="N12716"/>
      <c r="U12716"/>
      <c r="V12716"/>
      <c r="X12716"/>
    </row>
    <row r="12717" spans="2:109" x14ac:dyDescent="0.3">
      <c r="B12717"/>
      <c r="C12717"/>
      <c r="E12717"/>
      <c r="F12717"/>
      <c r="G12717"/>
      <c r="H12717"/>
      <c r="I12717"/>
      <c r="K12717"/>
      <c r="N12717"/>
      <c r="U12717"/>
      <c r="V12717"/>
      <c r="X12717"/>
      <c r="Y12717"/>
      <c r="DD12717"/>
    </row>
    <row r="12718" spans="2:109" x14ac:dyDescent="0.3">
      <c r="B12718"/>
      <c r="C12718"/>
      <c r="E12718"/>
      <c r="F12718"/>
      <c r="G12718"/>
      <c r="H12718"/>
      <c r="I12718"/>
      <c r="K12718"/>
      <c r="N12718"/>
      <c r="U12718"/>
      <c r="V12718"/>
      <c r="X12718"/>
      <c r="Y12718"/>
      <c r="DD12718"/>
    </row>
    <row r="12719" spans="2:109" x14ac:dyDescent="0.3">
      <c r="B12719"/>
      <c r="C12719"/>
      <c r="E12719"/>
      <c r="F12719"/>
      <c r="G12719"/>
      <c r="H12719"/>
      <c r="I12719"/>
      <c r="K12719"/>
      <c r="N12719"/>
      <c r="U12719"/>
      <c r="V12719"/>
      <c r="X12719"/>
      <c r="DD12719"/>
    </row>
    <row r="12720" spans="2:109" x14ac:dyDescent="0.3">
      <c r="B12720"/>
      <c r="C12720"/>
      <c r="E12720"/>
      <c r="F12720"/>
      <c r="G12720"/>
      <c r="H12720"/>
      <c r="I12720"/>
      <c r="K12720"/>
      <c r="N12720"/>
      <c r="U12720"/>
      <c r="V12720"/>
      <c r="X12720"/>
    </row>
    <row r="12721" spans="2:108" x14ac:dyDescent="0.3">
      <c r="B12721"/>
      <c r="C12721"/>
      <c r="E12721"/>
      <c r="F12721"/>
      <c r="G12721"/>
      <c r="H12721"/>
      <c r="I12721"/>
      <c r="K12721"/>
      <c r="N12721"/>
      <c r="U12721"/>
      <c r="V12721"/>
      <c r="X12721"/>
    </row>
    <row r="12722" spans="2:108" x14ac:dyDescent="0.3">
      <c r="B12722"/>
      <c r="C12722"/>
      <c r="E12722"/>
      <c r="F12722"/>
      <c r="G12722"/>
      <c r="H12722"/>
      <c r="I12722"/>
      <c r="K12722"/>
      <c r="N12722"/>
      <c r="O12722"/>
      <c r="P12722"/>
      <c r="U12722"/>
      <c r="V12722"/>
      <c r="X12722"/>
      <c r="DD12722"/>
    </row>
    <row r="12723" spans="2:108" x14ac:dyDescent="0.3">
      <c r="B12723"/>
      <c r="C12723"/>
      <c r="E12723"/>
      <c r="F12723"/>
      <c r="G12723"/>
      <c r="H12723"/>
      <c r="I12723"/>
      <c r="K12723"/>
      <c r="N12723"/>
      <c r="U12723"/>
      <c r="V12723"/>
      <c r="X12723"/>
      <c r="DD12723"/>
    </row>
    <row r="12724" spans="2:108" x14ac:dyDescent="0.3">
      <c r="B12724"/>
      <c r="C12724"/>
      <c r="E12724"/>
      <c r="F12724"/>
      <c r="G12724"/>
      <c r="H12724"/>
      <c r="I12724"/>
      <c r="K12724"/>
      <c r="N12724"/>
      <c r="O12724"/>
      <c r="P12724"/>
      <c r="U12724"/>
      <c r="V12724"/>
      <c r="X12724"/>
      <c r="DD12724"/>
    </row>
    <row r="12725" spans="2:108" x14ac:dyDescent="0.3">
      <c r="B12725"/>
      <c r="C12725"/>
      <c r="E12725"/>
      <c r="F12725"/>
      <c r="G12725"/>
      <c r="H12725"/>
      <c r="I12725"/>
      <c r="K12725"/>
      <c r="N12725"/>
      <c r="U12725"/>
      <c r="V12725"/>
      <c r="X12725"/>
      <c r="Y12725"/>
      <c r="DD12725"/>
    </row>
    <row r="12726" spans="2:108" x14ac:dyDescent="0.3">
      <c r="B12726"/>
      <c r="C12726"/>
      <c r="E12726"/>
      <c r="F12726"/>
      <c r="G12726"/>
      <c r="H12726"/>
      <c r="I12726"/>
      <c r="K12726"/>
      <c r="N12726"/>
      <c r="U12726"/>
      <c r="V12726"/>
      <c r="X12726"/>
    </row>
    <row r="12727" spans="2:108" x14ac:dyDescent="0.3">
      <c r="B12727"/>
      <c r="C12727"/>
      <c r="E12727"/>
      <c r="F12727"/>
      <c r="G12727"/>
      <c r="H12727"/>
      <c r="I12727"/>
      <c r="K12727"/>
      <c r="N12727"/>
      <c r="U12727"/>
      <c r="V12727"/>
      <c r="X12727"/>
    </row>
    <row r="12728" spans="2:108" x14ac:dyDescent="0.3">
      <c r="B12728"/>
      <c r="C12728"/>
      <c r="E12728"/>
      <c r="F12728"/>
      <c r="G12728"/>
      <c r="H12728"/>
      <c r="I12728"/>
      <c r="K12728"/>
      <c r="N12728"/>
      <c r="O12728"/>
      <c r="P12728"/>
      <c r="U12728"/>
      <c r="V12728"/>
      <c r="X12728"/>
      <c r="DD12728"/>
    </row>
    <row r="12729" spans="2:108" x14ac:dyDescent="0.3">
      <c r="B12729"/>
      <c r="C12729"/>
      <c r="E12729"/>
      <c r="F12729"/>
      <c r="G12729"/>
      <c r="H12729"/>
      <c r="I12729"/>
      <c r="K12729"/>
      <c r="N12729"/>
      <c r="U12729"/>
      <c r="V12729"/>
      <c r="X12729"/>
      <c r="DD12729"/>
    </row>
    <row r="12730" spans="2:108" x14ac:dyDescent="0.3">
      <c r="B12730"/>
      <c r="C12730"/>
      <c r="E12730"/>
      <c r="F12730"/>
      <c r="G12730"/>
      <c r="H12730"/>
      <c r="I12730"/>
      <c r="K12730"/>
      <c r="N12730"/>
      <c r="U12730"/>
      <c r="V12730"/>
      <c r="X12730"/>
      <c r="Y12730"/>
    </row>
    <row r="12731" spans="2:108" x14ac:dyDescent="0.3">
      <c r="B12731"/>
      <c r="C12731"/>
      <c r="E12731"/>
      <c r="F12731"/>
      <c r="G12731"/>
      <c r="H12731"/>
      <c r="I12731"/>
      <c r="K12731"/>
      <c r="N12731"/>
      <c r="O12731"/>
      <c r="P12731"/>
      <c r="Q12731"/>
      <c r="U12731"/>
      <c r="V12731"/>
      <c r="X12731"/>
      <c r="Y12731"/>
      <c r="DD12731"/>
    </row>
    <row r="12732" spans="2:108" x14ac:dyDescent="0.3">
      <c r="B12732"/>
      <c r="C12732"/>
      <c r="E12732"/>
      <c r="F12732"/>
      <c r="G12732"/>
      <c r="H12732"/>
      <c r="I12732"/>
      <c r="K12732"/>
      <c r="N12732"/>
      <c r="U12732"/>
      <c r="V12732"/>
      <c r="X12732"/>
    </row>
    <row r="12733" spans="2:108" x14ac:dyDescent="0.3">
      <c r="B12733"/>
      <c r="C12733"/>
      <c r="E12733"/>
      <c r="F12733"/>
      <c r="G12733"/>
      <c r="H12733"/>
      <c r="I12733"/>
      <c r="K12733"/>
      <c r="N12733"/>
      <c r="U12733"/>
      <c r="V12733"/>
      <c r="X12733"/>
    </row>
    <row r="12734" spans="2:108" x14ac:dyDescent="0.3">
      <c r="B12734"/>
      <c r="C12734"/>
      <c r="E12734"/>
      <c r="F12734"/>
      <c r="G12734"/>
      <c r="H12734"/>
      <c r="I12734"/>
      <c r="K12734"/>
      <c r="N12734"/>
      <c r="U12734"/>
      <c r="V12734"/>
      <c r="X12734"/>
      <c r="Y12734"/>
      <c r="DD12734"/>
    </row>
    <row r="12735" spans="2:108" x14ac:dyDescent="0.3">
      <c r="B12735"/>
      <c r="C12735"/>
      <c r="E12735"/>
      <c r="F12735"/>
      <c r="G12735"/>
      <c r="H12735"/>
      <c r="I12735"/>
      <c r="K12735"/>
      <c r="N12735"/>
      <c r="U12735"/>
      <c r="V12735"/>
      <c r="X12735"/>
      <c r="AI12735"/>
      <c r="DD12735"/>
    </row>
    <row r="12736" spans="2:108" x14ac:dyDescent="0.3">
      <c r="B12736"/>
      <c r="C12736"/>
      <c r="E12736"/>
      <c r="F12736"/>
      <c r="G12736"/>
      <c r="H12736"/>
      <c r="I12736"/>
      <c r="K12736"/>
      <c r="N12736"/>
      <c r="U12736"/>
      <c r="V12736"/>
      <c r="X12736"/>
      <c r="DD12736"/>
    </row>
    <row r="12737" spans="2:108" x14ac:dyDescent="0.3">
      <c r="B12737"/>
      <c r="C12737"/>
      <c r="E12737"/>
      <c r="F12737"/>
      <c r="G12737"/>
      <c r="H12737"/>
      <c r="I12737"/>
      <c r="K12737"/>
      <c r="N12737"/>
      <c r="O12737"/>
      <c r="P12737"/>
      <c r="U12737"/>
      <c r="V12737"/>
      <c r="X12737"/>
      <c r="DD12737"/>
    </row>
    <row r="12738" spans="2:108" x14ac:dyDescent="0.3">
      <c r="B12738"/>
      <c r="C12738"/>
      <c r="E12738"/>
      <c r="F12738"/>
      <c r="G12738"/>
      <c r="H12738"/>
      <c r="I12738"/>
      <c r="K12738"/>
      <c r="N12738"/>
      <c r="U12738"/>
      <c r="V12738"/>
      <c r="X12738"/>
    </row>
    <row r="12739" spans="2:108" x14ac:dyDescent="0.3">
      <c r="B12739"/>
      <c r="C12739"/>
      <c r="E12739"/>
      <c r="F12739"/>
      <c r="G12739"/>
      <c r="H12739"/>
      <c r="I12739"/>
      <c r="K12739"/>
      <c r="N12739"/>
      <c r="O12739"/>
      <c r="P12739"/>
      <c r="U12739"/>
      <c r="V12739"/>
      <c r="X12739"/>
      <c r="DD12739"/>
    </row>
    <row r="12740" spans="2:108" x14ac:dyDescent="0.3">
      <c r="B12740"/>
      <c r="C12740"/>
      <c r="E12740"/>
      <c r="F12740"/>
      <c r="G12740"/>
      <c r="H12740"/>
      <c r="I12740"/>
      <c r="K12740"/>
      <c r="N12740"/>
      <c r="U12740"/>
      <c r="V12740"/>
      <c r="X12740"/>
      <c r="DD12740"/>
    </row>
    <row r="12741" spans="2:108" x14ac:dyDescent="0.3">
      <c r="B12741"/>
      <c r="C12741"/>
      <c r="E12741"/>
      <c r="F12741"/>
      <c r="G12741"/>
      <c r="H12741"/>
      <c r="I12741"/>
      <c r="K12741"/>
      <c r="N12741"/>
      <c r="O12741"/>
      <c r="P12741"/>
      <c r="Q12741"/>
      <c r="U12741"/>
      <c r="V12741"/>
      <c r="X12741"/>
      <c r="Y12741"/>
      <c r="DD12741"/>
    </row>
    <row r="12742" spans="2:108" x14ac:dyDescent="0.3">
      <c r="B12742"/>
      <c r="C12742"/>
      <c r="E12742"/>
      <c r="F12742"/>
      <c r="G12742"/>
      <c r="H12742"/>
      <c r="I12742"/>
      <c r="K12742"/>
      <c r="N12742"/>
      <c r="U12742"/>
      <c r="V12742"/>
      <c r="X12742"/>
    </row>
    <row r="12743" spans="2:108" x14ac:dyDescent="0.3">
      <c r="B12743"/>
      <c r="C12743"/>
      <c r="E12743"/>
      <c r="F12743"/>
      <c r="G12743"/>
      <c r="H12743"/>
      <c r="I12743"/>
      <c r="K12743"/>
      <c r="N12743"/>
      <c r="U12743"/>
      <c r="V12743"/>
      <c r="X12743"/>
      <c r="DD12743"/>
    </row>
    <row r="12744" spans="2:108" x14ac:dyDescent="0.3">
      <c r="B12744"/>
      <c r="C12744"/>
      <c r="E12744"/>
      <c r="F12744"/>
      <c r="G12744"/>
      <c r="H12744"/>
      <c r="I12744"/>
      <c r="K12744"/>
      <c r="N12744"/>
      <c r="U12744"/>
      <c r="V12744"/>
      <c r="X12744"/>
      <c r="Y12744"/>
    </row>
    <row r="12745" spans="2:108" x14ac:dyDescent="0.3">
      <c r="B12745"/>
      <c r="C12745"/>
      <c r="E12745"/>
      <c r="F12745"/>
      <c r="G12745"/>
      <c r="H12745"/>
      <c r="I12745"/>
      <c r="K12745"/>
      <c r="N12745"/>
      <c r="U12745"/>
      <c r="V12745"/>
      <c r="X12745"/>
    </row>
    <row r="12746" spans="2:108" x14ac:dyDescent="0.3">
      <c r="B12746"/>
      <c r="C12746"/>
      <c r="E12746"/>
      <c r="F12746"/>
      <c r="G12746"/>
      <c r="H12746"/>
      <c r="I12746"/>
      <c r="K12746"/>
      <c r="N12746"/>
      <c r="U12746"/>
      <c r="V12746"/>
      <c r="X12746"/>
      <c r="DD12746"/>
    </row>
    <row r="12747" spans="2:108" x14ac:dyDescent="0.3">
      <c r="B12747"/>
      <c r="C12747"/>
      <c r="E12747"/>
      <c r="F12747"/>
      <c r="G12747"/>
      <c r="H12747"/>
      <c r="I12747"/>
      <c r="K12747"/>
      <c r="N12747"/>
      <c r="O12747"/>
      <c r="P12747"/>
      <c r="U12747"/>
      <c r="V12747"/>
      <c r="X12747"/>
      <c r="DD12747"/>
    </row>
    <row r="12748" spans="2:108" x14ac:dyDescent="0.3">
      <c r="B12748"/>
      <c r="C12748"/>
      <c r="E12748"/>
      <c r="F12748"/>
      <c r="G12748"/>
      <c r="H12748"/>
      <c r="I12748"/>
      <c r="K12748"/>
      <c r="N12748"/>
      <c r="U12748"/>
      <c r="V12748"/>
      <c r="X12748"/>
    </row>
    <row r="12749" spans="2:108" x14ac:dyDescent="0.3">
      <c r="B12749"/>
      <c r="C12749"/>
      <c r="E12749"/>
      <c r="F12749"/>
      <c r="G12749"/>
      <c r="H12749"/>
      <c r="I12749"/>
      <c r="K12749"/>
      <c r="N12749"/>
      <c r="O12749"/>
      <c r="P12749"/>
      <c r="U12749"/>
      <c r="V12749"/>
      <c r="X12749"/>
      <c r="DD12749"/>
    </row>
    <row r="12750" spans="2:108" x14ac:dyDescent="0.3">
      <c r="B12750"/>
      <c r="C12750"/>
      <c r="E12750"/>
      <c r="F12750"/>
      <c r="G12750"/>
      <c r="H12750"/>
      <c r="I12750"/>
      <c r="K12750"/>
      <c r="N12750"/>
      <c r="O12750"/>
      <c r="P12750"/>
      <c r="U12750"/>
      <c r="V12750"/>
      <c r="X12750"/>
      <c r="AI12750"/>
    </row>
    <row r="12751" spans="2:108" x14ac:dyDescent="0.3">
      <c r="B12751"/>
      <c r="C12751"/>
      <c r="E12751"/>
      <c r="F12751"/>
      <c r="G12751"/>
      <c r="H12751"/>
      <c r="I12751"/>
      <c r="K12751"/>
      <c r="N12751"/>
      <c r="O12751"/>
      <c r="P12751"/>
      <c r="U12751"/>
      <c r="V12751"/>
      <c r="X12751"/>
      <c r="DD12751"/>
    </row>
    <row r="12752" spans="2:108" x14ac:dyDescent="0.3">
      <c r="B12752"/>
      <c r="C12752"/>
      <c r="E12752"/>
      <c r="F12752"/>
      <c r="G12752"/>
      <c r="H12752"/>
      <c r="I12752"/>
      <c r="K12752"/>
      <c r="N12752"/>
      <c r="U12752"/>
      <c r="V12752"/>
      <c r="X12752"/>
    </row>
    <row r="12753" spans="2:108" x14ac:dyDescent="0.3">
      <c r="B12753"/>
      <c r="C12753"/>
      <c r="E12753"/>
      <c r="F12753"/>
      <c r="G12753"/>
      <c r="H12753"/>
      <c r="I12753"/>
      <c r="K12753"/>
      <c r="N12753"/>
      <c r="O12753"/>
      <c r="P12753"/>
      <c r="U12753"/>
      <c r="V12753"/>
      <c r="X12753"/>
      <c r="DD12753"/>
    </row>
    <row r="12754" spans="2:108" x14ac:dyDescent="0.3">
      <c r="B12754"/>
      <c r="C12754"/>
      <c r="E12754"/>
      <c r="F12754"/>
      <c r="G12754"/>
      <c r="H12754"/>
      <c r="I12754"/>
      <c r="K12754"/>
      <c r="N12754"/>
      <c r="U12754"/>
      <c r="V12754"/>
      <c r="X12754"/>
      <c r="Y12754"/>
    </row>
    <row r="12755" spans="2:108" x14ac:dyDescent="0.3">
      <c r="B12755"/>
      <c r="C12755"/>
      <c r="E12755"/>
      <c r="F12755"/>
      <c r="G12755"/>
      <c r="H12755"/>
      <c r="I12755"/>
      <c r="K12755"/>
      <c r="N12755"/>
      <c r="U12755"/>
      <c r="V12755"/>
      <c r="X12755"/>
    </row>
    <row r="12756" spans="2:108" x14ac:dyDescent="0.3">
      <c r="B12756"/>
      <c r="C12756"/>
      <c r="E12756"/>
      <c r="F12756"/>
      <c r="G12756"/>
      <c r="H12756"/>
      <c r="I12756"/>
      <c r="K12756"/>
      <c r="N12756"/>
      <c r="U12756"/>
      <c r="V12756"/>
      <c r="X12756"/>
      <c r="DD12756"/>
    </row>
    <row r="12757" spans="2:108" x14ac:dyDescent="0.3">
      <c r="B12757"/>
      <c r="C12757"/>
      <c r="E12757"/>
      <c r="F12757"/>
      <c r="G12757"/>
      <c r="H12757"/>
      <c r="I12757"/>
      <c r="K12757"/>
      <c r="N12757"/>
      <c r="U12757"/>
      <c r="V12757"/>
      <c r="X12757"/>
      <c r="Y12757"/>
    </row>
    <row r="12758" spans="2:108" x14ac:dyDescent="0.3">
      <c r="B12758"/>
      <c r="C12758"/>
      <c r="E12758"/>
      <c r="F12758"/>
      <c r="G12758"/>
      <c r="H12758"/>
      <c r="I12758"/>
      <c r="K12758"/>
      <c r="N12758"/>
      <c r="U12758"/>
      <c r="V12758"/>
      <c r="X12758"/>
    </row>
    <row r="12759" spans="2:108" x14ac:dyDescent="0.3">
      <c r="B12759"/>
      <c r="C12759"/>
      <c r="E12759"/>
      <c r="F12759"/>
      <c r="G12759"/>
      <c r="H12759"/>
      <c r="I12759"/>
      <c r="K12759"/>
      <c r="N12759"/>
      <c r="U12759"/>
      <c r="V12759"/>
      <c r="X12759"/>
      <c r="Y12759"/>
      <c r="DD12759"/>
    </row>
    <row r="12760" spans="2:108" x14ac:dyDescent="0.3">
      <c r="B12760"/>
      <c r="C12760"/>
      <c r="E12760"/>
      <c r="F12760"/>
      <c r="G12760"/>
      <c r="H12760"/>
      <c r="I12760"/>
      <c r="K12760"/>
      <c r="N12760"/>
      <c r="U12760"/>
      <c r="V12760"/>
      <c r="X12760"/>
      <c r="DD12760"/>
    </row>
    <row r="12761" spans="2:108" x14ac:dyDescent="0.3">
      <c r="B12761"/>
      <c r="C12761"/>
      <c r="E12761"/>
      <c r="F12761"/>
      <c r="G12761"/>
      <c r="H12761"/>
      <c r="I12761"/>
      <c r="K12761"/>
      <c r="N12761"/>
      <c r="U12761"/>
      <c r="V12761"/>
      <c r="X12761"/>
      <c r="DD12761"/>
    </row>
    <row r="12762" spans="2:108" x14ac:dyDescent="0.3">
      <c r="B12762"/>
      <c r="C12762"/>
      <c r="E12762"/>
      <c r="F12762"/>
      <c r="G12762"/>
      <c r="H12762"/>
      <c r="I12762"/>
      <c r="K12762"/>
      <c r="N12762"/>
      <c r="O12762"/>
      <c r="P12762"/>
      <c r="U12762"/>
      <c r="V12762"/>
      <c r="X12762"/>
      <c r="DD12762"/>
    </row>
    <row r="12763" spans="2:108" x14ac:dyDescent="0.3">
      <c r="B12763"/>
      <c r="C12763"/>
      <c r="E12763"/>
      <c r="F12763"/>
      <c r="G12763"/>
      <c r="H12763"/>
      <c r="I12763"/>
      <c r="K12763"/>
      <c r="N12763"/>
      <c r="U12763"/>
      <c r="V12763"/>
      <c r="X12763"/>
      <c r="DD12763"/>
    </row>
    <row r="12764" spans="2:108" x14ac:dyDescent="0.3">
      <c r="B12764"/>
      <c r="C12764"/>
      <c r="E12764"/>
      <c r="F12764"/>
      <c r="G12764"/>
      <c r="H12764"/>
      <c r="I12764"/>
      <c r="K12764"/>
      <c r="N12764"/>
      <c r="O12764"/>
      <c r="P12764"/>
      <c r="U12764"/>
      <c r="V12764"/>
      <c r="X12764"/>
      <c r="DD12764"/>
    </row>
    <row r="12765" spans="2:108" x14ac:dyDescent="0.3">
      <c r="B12765"/>
      <c r="C12765"/>
      <c r="E12765"/>
      <c r="F12765"/>
      <c r="G12765"/>
      <c r="H12765"/>
      <c r="I12765"/>
      <c r="K12765"/>
      <c r="N12765"/>
      <c r="U12765"/>
      <c r="V12765"/>
      <c r="X12765"/>
      <c r="DD12765"/>
    </row>
    <row r="12766" spans="2:108" x14ac:dyDescent="0.3">
      <c r="B12766"/>
      <c r="C12766"/>
      <c r="E12766"/>
      <c r="F12766"/>
      <c r="G12766"/>
      <c r="H12766"/>
      <c r="I12766"/>
      <c r="K12766"/>
      <c r="N12766"/>
      <c r="U12766"/>
      <c r="V12766"/>
      <c r="X12766"/>
    </row>
    <row r="12767" spans="2:108" x14ac:dyDescent="0.3">
      <c r="B12767"/>
      <c r="C12767"/>
      <c r="E12767"/>
      <c r="F12767"/>
      <c r="G12767"/>
      <c r="H12767"/>
      <c r="I12767"/>
      <c r="K12767"/>
      <c r="N12767"/>
      <c r="U12767"/>
      <c r="V12767"/>
      <c r="X12767"/>
    </row>
    <row r="12768" spans="2:108" x14ac:dyDescent="0.3">
      <c r="B12768"/>
      <c r="C12768"/>
      <c r="E12768"/>
      <c r="F12768"/>
      <c r="G12768"/>
      <c r="H12768"/>
      <c r="I12768"/>
      <c r="K12768"/>
      <c r="N12768"/>
      <c r="U12768"/>
      <c r="V12768"/>
      <c r="X12768"/>
    </row>
    <row r="12769" spans="2:108" x14ac:dyDescent="0.3">
      <c r="B12769"/>
      <c r="C12769"/>
      <c r="E12769"/>
      <c r="F12769"/>
      <c r="G12769"/>
      <c r="H12769"/>
      <c r="I12769"/>
      <c r="K12769"/>
      <c r="N12769"/>
      <c r="U12769"/>
      <c r="V12769"/>
      <c r="X12769"/>
    </row>
    <row r="12770" spans="2:108" x14ac:dyDescent="0.3">
      <c r="B12770"/>
      <c r="C12770"/>
      <c r="E12770"/>
      <c r="F12770"/>
      <c r="G12770"/>
      <c r="H12770"/>
      <c r="I12770"/>
      <c r="K12770"/>
      <c r="N12770"/>
      <c r="U12770"/>
      <c r="V12770"/>
      <c r="X12770"/>
    </row>
    <row r="12771" spans="2:108" x14ac:dyDescent="0.3">
      <c r="B12771"/>
      <c r="C12771"/>
      <c r="E12771"/>
      <c r="F12771"/>
      <c r="G12771"/>
      <c r="H12771"/>
      <c r="I12771"/>
      <c r="K12771"/>
      <c r="N12771"/>
      <c r="O12771"/>
      <c r="P12771"/>
      <c r="U12771"/>
      <c r="V12771"/>
      <c r="X12771"/>
      <c r="DD12771"/>
    </row>
    <row r="12772" spans="2:108" x14ac:dyDescent="0.3">
      <c r="B12772"/>
      <c r="C12772"/>
      <c r="E12772"/>
      <c r="F12772"/>
      <c r="G12772"/>
      <c r="H12772"/>
      <c r="I12772"/>
      <c r="K12772"/>
      <c r="N12772"/>
      <c r="U12772"/>
      <c r="V12772"/>
      <c r="X12772"/>
      <c r="DD12772"/>
    </row>
    <row r="12773" spans="2:108" x14ac:dyDescent="0.3">
      <c r="B12773"/>
      <c r="C12773"/>
      <c r="E12773"/>
      <c r="F12773"/>
      <c r="G12773"/>
      <c r="H12773"/>
      <c r="I12773"/>
      <c r="K12773"/>
      <c r="N12773"/>
      <c r="U12773"/>
      <c r="V12773"/>
      <c r="X12773"/>
    </row>
    <row r="12774" spans="2:108" x14ac:dyDescent="0.3">
      <c r="B12774"/>
      <c r="C12774"/>
      <c r="E12774"/>
      <c r="F12774"/>
      <c r="G12774"/>
      <c r="H12774"/>
      <c r="I12774"/>
      <c r="K12774"/>
      <c r="N12774"/>
      <c r="U12774"/>
      <c r="V12774"/>
      <c r="X12774"/>
    </row>
    <row r="12775" spans="2:108" x14ac:dyDescent="0.3">
      <c r="B12775"/>
      <c r="C12775"/>
      <c r="E12775"/>
      <c r="F12775"/>
      <c r="G12775"/>
      <c r="H12775"/>
      <c r="I12775"/>
      <c r="K12775"/>
      <c r="N12775"/>
      <c r="O12775"/>
      <c r="P12775"/>
      <c r="U12775"/>
      <c r="V12775"/>
      <c r="X12775"/>
      <c r="DD12775"/>
    </row>
    <row r="12776" spans="2:108" x14ac:dyDescent="0.3">
      <c r="B12776"/>
      <c r="C12776"/>
      <c r="E12776"/>
      <c r="F12776"/>
      <c r="G12776"/>
      <c r="H12776"/>
      <c r="I12776"/>
      <c r="K12776"/>
      <c r="N12776"/>
      <c r="U12776"/>
      <c r="V12776"/>
      <c r="X12776"/>
    </row>
    <row r="12777" spans="2:108" x14ac:dyDescent="0.3">
      <c r="B12777"/>
      <c r="C12777"/>
      <c r="E12777"/>
      <c r="F12777"/>
      <c r="G12777"/>
      <c r="H12777"/>
      <c r="I12777"/>
      <c r="K12777"/>
      <c r="N12777"/>
      <c r="U12777"/>
      <c r="V12777"/>
      <c r="X12777"/>
    </row>
    <row r="12778" spans="2:108" x14ac:dyDescent="0.3">
      <c r="B12778"/>
      <c r="C12778"/>
      <c r="E12778"/>
      <c r="F12778"/>
      <c r="G12778"/>
      <c r="H12778"/>
      <c r="I12778"/>
      <c r="K12778"/>
      <c r="N12778"/>
      <c r="U12778"/>
      <c r="V12778"/>
      <c r="X12778"/>
    </row>
    <row r="12779" spans="2:108" x14ac:dyDescent="0.3">
      <c r="B12779"/>
      <c r="C12779"/>
      <c r="E12779"/>
      <c r="F12779"/>
      <c r="G12779"/>
      <c r="H12779"/>
      <c r="I12779"/>
      <c r="K12779"/>
      <c r="N12779"/>
      <c r="U12779"/>
      <c r="V12779"/>
      <c r="X12779"/>
      <c r="DD12779"/>
    </row>
    <row r="12780" spans="2:108" x14ac:dyDescent="0.3">
      <c r="B12780"/>
      <c r="C12780"/>
      <c r="E12780"/>
      <c r="F12780"/>
      <c r="G12780"/>
      <c r="H12780"/>
      <c r="I12780"/>
      <c r="K12780"/>
      <c r="N12780"/>
      <c r="U12780"/>
      <c r="V12780"/>
      <c r="X12780"/>
      <c r="DD12780"/>
    </row>
    <row r="12781" spans="2:108" x14ac:dyDescent="0.3">
      <c r="B12781"/>
      <c r="C12781"/>
      <c r="E12781"/>
      <c r="F12781"/>
      <c r="G12781"/>
      <c r="H12781"/>
      <c r="I12781"/>
      <c r="K12781"/>
      <c r="N12781"/>
      <c r="U12781"/>
      <c r="V12781"/>
      <c r="X12781"/>
      <c r="DD12781"/>
    </row>
    <row r="12782" spans="2:108" x14ac:dyDescent="0.3">
      <c r="B12782"/>
      <c r="C12782"/>
      <c r="E12782"/>
      <c r="F12782"/>
      <c r="G12782"/>
      <c r="H12782"/>
      <c r="I12782"/>
      <c r="K12782"/>
      <c r="N12782"/>
      <c r="U12782"/>
      <c r="V12782"/>
      <c r="X12782"/>
    </row>
    <row r="12783" spans="2:108" x14ac:dyDescent="0.3">
      <c r="B12783"/>
      <c r="C12783"/>
      <c r="E12783"/>
      <c r="F12783"/>
      <c r="G12783"/>
      <c r="H12783"/>
      <c r="I12783"/>
      <c r="K12783"/>
      <c r="N12783"/>
      <c r="O12783"/>
      <c r="P12783"/>
      <c r="U12783"/>
      <c r="V12783"/>
      <c r="X12783"/>
      <c r="DD12783"/>
    </row>
    <row r="12784" spans="2:108" x14ac:dyDescent="0.3">
      <c r="B12784"/>
      <c r="C12784"/>
      <c r="E12784"/>
      <c r="F12784"/>
      <c r="G12784"/>
      <c r="H12784"/>
      <c r="I12784"/>
      <c r="K12784"/>
      <c r="N12784"/>
      <c r="O12784"/>
      <c r="P12784"/>
      <c r="U12784"/>
      <c r="V12784"/>
      <c r="X12784"/>
      <c r="DD12784"/>
    </row>
    <row r="12785" spans="2:108" x14ac:dyDescent="0.3">
      <c r="B12785"/>
      <c r="C12785"/>
      <c r="E12785"/>
      <c r="F12785"/>
      <c r="G12785"/>
      <c r="H12785"/>
      <c r="I12785"/>
      <c r="K12785"/>
      <c r="N12785"/>
      <c r="U12785"/>
      <c r="V12785"/>
      <c r="X12785"/>
    </row>
    <row r="12786" spans="2:108" x14ac:dyDescent="0.3">
      <c r="B12786"/>
      <c r="C12786"/>
      <c r="E12786"/>
      <c r="F12786"/>
      <c r="G12786"/>
      <c r="H12786"/>
      <c r="I12786"/>
      <c r="K12786"/>
      <c r="N12786"/>
      <c r="U12786"/>
      <c r="V12786"/>
      <c r="X12786"/>
      <c r="DD12786"/>
    </row>
    <row r="12787" spans="2:108" x14ac:dyDescent="0.3">
      <c r="B12787"/>
      <c r="C12787"/>
      <c r="E12787"/>
      <c r="F12787"/>
      <c r="G12787"/>
      <c r="H12787"/>
      <c r="I12787"/>
      <c r="K12787"/>
      <c r="N12787"/>
      <c r="U12787"/>
      <c r="V12787"/>
      <c r="X12787"/>
    </row>
    <row r="12788" spans="2:108" x14ac:dyDescent="0.3">
      <c r="B12788"/>
      <c r="C12788"/>
      <c r="E12788"/>
      <c r="F12788"/>
      <c r="G12788"/>
      <c r="H12788"/>
      <c r="I12788"/>
      <c r="K12788"/>
      <c r="N12788"/>
      <c r="U12788"/>
      <c r="V12788"/>
      <c r="X12788"/>
      <c r="DD12788"/>
    </row>
    <row r="12789" spans="2:108" x14ac:dyDescent="0.3">
      <c r="B12789"/>
      <c r="C12789"/>
      <c r="E12789"/>
      <c r="F12789"/>
      <c r="G12789"/>
      <c r="H12789"/>
      <c r="I12789"/>
      <c r="K12789"/>
      <c r="N12789"/>
      <c r="U12789"/>
      <c r="V12789"/>
      <c r="X12789"/>
    </row>
    <row r="12790" spans="2:108" x14ac:dyDescent="0.3">
      <c r="B12790"/>
      <c r="C12790"/>
      <c r="E12790"/>
      <c r="F12790"/>
      <c r="G12790"/>
      <c r="H12790"/>
      <c r="I12790"/>
      <c r="K12790"/>
      <c r="N12790"/>
      <c r="U12790"/>
      <c r="V12790"/>
      <c r="X12790"/>
      <c r="DD12790"/>
    </row>
    <row r="12791" spans="2:108" x14ac:dyDescent="0.3">
      <c r="B12791"/>
      <c r="C12791"/>
      <c r="E12791"/>
      <c r="F12791"/>
      <c r="G12791"/>
      <c r="H12791"/>
      <c r="I12791"/>
      <c r="K12791"/>
      <c r="N12791"/>
      <c r="U12791"/>
      <c r="V12791"/>
      <c r="X12791"/>
    </row>
    <row r="12792" spans="2:108" x14ac:dyDescent="0.3">
      <c r="B12792"/>
      <c r="C12792"/>
      <c r="E12792"/>
      <c r="F12792"/>
      <c r="G12792"/>
      <c r="H12792"/>
      <c r="I12792"/>
      <c r="K12792"/>
      <c r="N12792"/>
      <c r="U12792"/>
      <c r="V12792"/>
      <c r="X12792"/>
      <c r="DD12792"/>
    </row>
    <row r="12793" spans="2:108" x14ac:dyDescent="0.3">
      <c r="B12793"/>
      <c r="C12793"/>
      <c r="E12793"/>
      <c r="F12793"/>
      <c r="G12793"/>
      <c r="H12793"/>
      <c r="I12793"/>
      <c r="K12793"/>
      <c r="N12793"/>
      <c r="U12793"/>
      <c r="V12793"/>
      <c r="X12793"/>
    </row>
    <row r="12794" spans="2:108" x14ac:dyDescent="0.3">
      <c r="B12794"/>
      <c r="C12794"/>
      <c r="E12794"/>
      <c r="F12794"/>
      <c r="G12794"/>
      <c r="H12794"/>
      <c r="I12794"/>
      <c r="K12794"/>
      <c r="N12794"/>
      <c r="U12794"/>
      <c r="V12794"/>
      <c r="X12794"/>
      <c r="DD12794"/>
    </row>
    <row r="12795" spans="2:108" x14ac:dyDescent="0.3">
      <c r="B12795"/>
      <c r="C12795"/>
      <c r="E12795"/>
      <c r="F12795"/>
      <c r="G12795"/>
      <c r="H12795"/>
      <c r="I12795"/>
      <c r="K12795"/>
      <c r="N12795"/>
      <c r="O12795"/>
      <c r="P12795"/>
      <c r="U12795"/>
      <c r="V12795"/>
      <c r="X12795"/>
      <c r="DD12795"/>
    </row>
    <row r="12796" spans="2:108" x14ac:dyDescent="0.3">
      <c r="B12796"/>
      <c r="C12796"/>
      <c r="E12796"/>
      <c r="F12796"/>
      <c r="G12796"/>
      <c r="H12796"/>
      <c r="I12796"/>
      <c r="K12796"/>
      <c r="N12796"/>
      <c r="U12796"/>
      <c r="V12796"/>
      <c r="X12796"/>
    </row>
    <row r="12797" spans="2:108" x14ac:dyDescent="0.3">
      <c r="B12797"/>
      <c r="C12797"/>
      <c r="E12797"/>
      <c r="F12797"/>
      <c r="G12797"/>
      <c r="H12797"/>
      <c r="I12797"/>
      <c r="K12797"/>
      <c r="N12797"/>
      <c r="O12797"/>
      <c r="P12797"/>
      <c r="U12797"/>
      <c r="V12797"/>
      <c r="X12797"/>
      <c r="DD12797"/>
    </row>
    <row r="12798" spans="2:108" x14ac:dyDescent="0.3">
      <c r="B12798"/>
      <c r="C12798"/>
      <c r="E12798"/>
      <c r="F12798"/>
      <c r="G12798"/>
      <c r="H12798"/>
      <c r="I12798"/>
      <c r="K12798"/>
      <c r="N12798"/>
      <c r="U12798"/>
      <c r="V12798"/>
      <c r="X12798"/>
    </row>
    <row r="12799" spans="2:108" x14ac:dyDescent="0.3">
      <c r="B12799"/>
      <c r="C12799"/>
      <c r="E12799"/>
      <c r="F12799"/>
      <c r="G12799"/>
      <c r="H12799"/>
      <c r="I12799"/>
      <c r="K12799"/>
      <c r="N12799"/>
      <c r="O12799"/>
      <c r="P12799"/>
      <c r="U12799"/>
      <c r="V12799"/>
      <c r="X12799"/>
      <c r="DD12799"/>
    </row>
    <row r="12800" spans="2:108" x14ac:dyDescent="0.3">
      <c r="B12800"/>
      <c r="C12800"/>
      <c r="E12800"/>
      <c r="F12800"/>
      <c r="G12800"/>
      <c r="H12800"/>
      <c r="I12800"/>
      <c r="K12800"/>
      <c r="N12800"/>
      <c r="O12800"/>
      <c r="P12800"/>
      <c r="U12800"/>
      <c r="V12800"/>
      <c r="X12800"/>
      <c r="DD12800"/>
    </row>
    <row r="12801" spans="2:108" x14ac:dyDescent="0.3">
      <c r="B12801"/>
      <c r="C12801"/>
      <c r="E12801"/>
      <c r="F12801"/>
      <c r="G12801"/>
      <c r="H12801"/>
      <c r="I12801"/>
      <c r="K12801"/>
      <c r="N12801"/>
      <c r="U12801"/>
      <c r="V12801"/>
      <c r="X12801"/>
    </row>
    <row r="12802" spans="2:108" x14ac:dyDescent="0.3">
      <c r="B12802"/>
      <c r="C12802"/>
      <c r="E12802"/>
      <c r="F12802"/>
      <c r="G12802"/>
      <c r="H12802"/>
      <c r="I12802"/>
      <c r="K12802"/>
      <c r="N12802"/>
      <c r="U12802"/>
      <c r="V12802"/>
      <c r="X12802"/>
    </row>
    <row r="12803" spans="2:108" x14ac:dyDescent="0.3">
      <c r="B12803"/>
      <c r="C12803"/>
      <c r="E12803"/>
      <c r="F12803"/>
      <c r="G12803"/>
      <c r="H12803"/>
      <c r="I12803"/>
      <c r="K12803"/>
      <c r="N12803"/>
      <c r="O12803"/>
      <c r="P12803"/>
      <c r="U12803"/>
      <c r="V12803"/>
      <c r="X12803"/>
      <c r="DD12803"/>
    </row>
    <row r="12804" spans="2:108" x14ac:dyDescent="0.3">
      <c r="B12804"/>
      <c r="C12804"/>
      <c r="E12804"/>
      <c r="F12804"/>
      <c r="G12804"/>
      <c r="H12804"/>
      <c r="I12804"/>
      <c r="K12804"/>
      <c r="N12804"/>
      <c r="U12804"/>
      <c r="V12804"/>
      <c r="X12804"/>
      <c r="DD12804"/>
    </row>
    <row r="12805" spans="2:108" x14ac:dyDescent="0.3">
      <c r="B12805"/>
      <c r="C12805"/>
      <c r="E12805"/>
      <c r="F12805"/>
      <c r="G12805"/>
      <c r="H12805"/>
      <c r="I12805"/>
      <c r="K12805"/>
      <c r="N12805"/>
      <c r="U12805"/>
      <c r="V12805"/>
      <c r="X12805"/>
    </row>
    <row r="12806" spans="2:108" x14ac:dyDescent="0.3">
      <c r="B12806"/>
      <c r="C12806"/>
      <c r="E12806"/>
      <c r="F12806"/>
      <c r="G12806"/>
      <c r="H12806"/>
      <c r="I12806"/>
      <c r="K12806"/>
      <c r="N12806"/>
      <c r="U12806"/>
      <c r="V12806"/>
      <c r="X12806"/>
      <c r="DD12806"/>
    </row>
    <row r="12807" spans="2:108" x14ac:dyDescent="0.3">
      <c r="B12807"/>
      <c r="C12807"/>
      <c r="E12807"/>
      <c r="F12807"/>
      <c r="G12807"/>
      <c r="H12807"/>
      <c r="I12807"/>
      <c r="K12807"/>
      <c r="N12807"/>
      <c r="U12807"/>
      <c r="V12807"/>
      <c r="X12807"/>
    </row>
    <row r="12808" spans="2:108" x14ac:dyDescent="0.3">
      <c r="B12808"/>
      <c r="C12808"/>
      <c r="E12808"/>
      <c r="F12808"/>
      <c r="G12808"/>
      <c r="H12808"/>
      <c r="I12808"/>
      <c r="K12808"/>
      <c r="N12808"/>
      <c r="U12808"/>
      <c r="V12808"/>
      <c r="X12808"/>
      <c r="Y12808"/>
      <c r="DD12808"/>
    </row>
    <row r="12809" spans="2:108" x14ac:dyDescent="0.3">
      <c r="B12809"/>
      <c r="C12809"/>
      <c r="E12809"/>
      <c r="F12809"/>
      <c r="G12809"/>
      <c r="H12809"/>
      <c r="I12809"/>
      <c r="K12809"/>
      <c r="N12809"/>
      <c r="U12809"/>
      <c r="V12809"/>
      <c r="X12809"/>
    </row>
    <row r="12810" spans="2:108" x14ac:dyDescent="0.3">
      <c r="B12810"/>
      <c r="C12810"/>
      <c r="E12810"/>
      <c r="F12810"/>
      <c r="G12810"/>
      <c r="H12810"/>
      <c r="I12810"/>
      <c r="K12810"/>
      <c r="N12810"/>
      <c r="U12810"/>
      <c r="V12810"/>
      <c r="X12810"/>
    </row>
    <row r="12811" spans="2:108" x14ac:dyDescent="0.3">
      <c r="B12811"/>
      <c r="C12811"/>
      <c r="E12811"/>
      <c r="F12811"/>
      <c r="G12811"/>
      <c r="H12811"/>
      <c r="I12811"/>
      <c r="K12811"/>
      <c r="N12811"/>
      <c r="U12811"/>
      <c r="V12811"/>
      <c r="X12811"/>
      <c r="DD12811"/>
    </row>
    <row r="12812" spans="2:108" x14ac:dyDescent="0.3">
      <c r="B12812"/>
      <c r="C12812"/>
      <c r="E12812"/>
      <c r="F12812"/>
      <c r="G12812"/>
      <c r="H12812"/>
      <c r="I12812"/>
      <c r="K12812"/>
      <c r="N12812"/>
      <c r="U12812"/>
      <c r="V12812"/>
      <c r="X12812"/>
    </row>
    <row r="12813" spans="2:108" x14ac:dyDescent="0.3">
      <c r="B12813"/>
      <c r="C12813"/>
      <c r="E12813"/>
      <c r="F12813"/>
      <c r="G12813"/>
      <c r="H12813"/>
      <c r="I12813"/>
      <c r="K12813"/>
      <c r="N12813"/>
      <c r="U12813"/>
      <c r="V12813"/>
      <c r="X12813"/>
    </row>
    <row r="12814" spans="2:108" x14ac:dyDescent="0.3">
      <c r="B12814"/>
      <c r="C12814"/>
      <c r="E12814"/>
      <c r="F12814"/>
      <c r="G12814"/>
      <c r="H12814"/>
      <c r="I12814"/>
      <c r="K12814"/>
      <c r="N12814"/>
      <c r="U12814"/>
      <c r="V12814"/>
      <c r="X12814"/>
    </row>
    <row r="12815" spans="2:108" x14ac:dyDescent="0.3">
      <c r="B12815"/>
      <c r="C12815"/>
      <c r="E12815"/>
      <c r="F12815"/>
      <c r="G12815"/>
      <c r="H12815"/>
      <c r="I12815"/>
      <c r="K12815"/>
      <c r="N12815"/>
      <c r="U12815"/>
      <c r="V12815"/>
      <c r="X12815"/>
      <c r="DD12815"/>
    </row>
    <row r="12816" spans="2:108" x14ac:dyDescent="0.3">
      <c r="B12816"/>
      <c r="C12816"/>
      <c r="E12816"/>
      <c r="F12816"/>
      <c r="G12816"/>
      <c r="H12816"/>
      <c r="I12816"/>
      <c r="K12816"/>
      <c r="N12816"/>
      <c r="U12816"/>
      <c r="V12816"/>
      <c r="X12816"/>
    </row>
    <row r="12817" spans="2:108" x14ac:dyDescent="0.3">
      <c r="B12817"/>
      <c r="C12817"/>
      <c r="E12817"/>
      <c r="F12817"/>
      <c r="G12817"/>
      <c r="H12817"/>
      <c r="I12817"/>
      <c r="K12817"/>
      <c r="N12817"/>
      <c r="U12817"/>
      <c r="V12817"/>
      <c r="X12817"/>
    </row>
    <row r="12818" spans="2:108" x14ac:dyDescent="0.3">
      <c r="B12818"/>
      <c r="C12818"/>
      <c r="E12818"/>
      <c r="F12818"/>
      <c r="G12818"/>
      <c r="H12818"/>
      <c r="I12818"/>
      <c r="K12818"/>
      <c r="N12818"/>
      <c r="U12818"/>
      <c r="V12818"/>
      <c r="X12818"/>
    </row>
    <row r="12819" spans="2:108" x14ac:dyDescent="0.3">
      <c r="B12819"/>
      <c r="C12819"/>
      <c r="E12819"/>
      <c r="F12819"/>
      <c r="G12819"/>
      <c r="H12819"/>
      <c r="I12819"/>
      <c r="K12819"/>
      <c r="N12819"/>
      <c r="U12819"/>
      <c r="V12819"/>
      <c r="X12819"/>
    </row>
    <row r="12820" spans="2:108" x14ac:dyDescent="0.3">
      <c r="B12820"/>
      <c r="C12820"/>
      <c r="E12820"/>
      <c r="F12820"/>
      <c r="G12820"/>
      <c r="H12820"/>
      <c r="I12820"/>
      <c r="K12820"/>
      <c r="N12820"/>
      <c r="U12820"/>
      <c r="V12820"/>
      <c r="X12820"/>
      <c r="DD12820"/>
    </row>
    <row r="12821" spans="2:108" x14ac:dyDescent="0.3">
      <c r="B12821"/>
      <c r="C12821"/>
      <c r="E12821"/>
      <c r="F12821"/>
      <c r="G12821"/>
      <c r="H12821"/>
      <c r="I12821"/>
      <c r="K12821"/>
      <c r="N12821"/>
      <c r="O12821"/>
      <c r="P12821"/>
      <c r="U12821"/>
      <c r="V12821"/>
      <c r="X12821"/>
      <c r="DD12821"/>
    </row>
    <row r="12822" spans="2:108" x14ac:dyDescent="0.3">
      <c r="B12822"/>
      <c r="C12822"/>
      <c r="E12822"/>
      <c r="F12822"/>
      <c r="G12822"/>
      <c r="H12822"/>
      <c r="I12822"/>
      <c r="K12822"/>
      <c r="N12822"/>
      <c r="O12822"/>
      <c r="P12822"/>
      <c r="Q12822"/>
      <c r="U12822"/>
      <c r="V12822"/>
      <c r="X12822"/>
      <c r="Y12822"/>
      <c r="DD12822"/>
    </row>
    <row r="12823" spans="2:108" x14ac:dyDescent="0.3">
      <c r="B12823"/>
      <c r="C12823"/>
      <c r="E12823"/>
      <c r="F12823"/>
      <c r="G12823"/>
      <c r="H12823"/>
      <c r="I12823"/>
      <c r="K12823"/>
      <c r="N12823"/>
      <c r="O12823"/>
      <c r="P12823"/>
      <c r="U12823"/>
      <c r="V12823"/>
      <c r="X12823"/>
      <c r="DD12823"/>
    </row>
    <row r="12824" spans="2:108" x14ac:dyDescent="0.3">
      <c r="B12824"/>
      <c r="C12824"/>
      <c r="E12824"/>
      <c r="F12824"/>
      <c r="G12824"/>
      <c r="H12824"/>
      <c r="I12824"/>
      <c r="K12824"/>
      <c r="N12824"/>
      <c r="U12824"/>
      <c r="V12824"/>
      <c r="X12824"/>
    </row>
    <row r="12825" spans="2:108" x14ac:dyDescent="0.3">
      <c r="B12825"/>
      <c r="C12825"/>
      <c r="E12825"/>
      <c r="F12825"/>
      <c r="G12825"/>
      <c r="H12825"/>
      <c r="I12825"/>
      <c r="K12825"/>
      <c r="N12825"/>
      <c r="U12825"/>
      <c r="V12825"/>
      <c r="X12825"/>
      <c r="DD12825"/>
    </row>
    <row r="12826" spans="2:108" x14ac:dyDescent="0.3">
      <c r="B12826"/>
      <c r="C12826"/>
      <c r="E12826"/>
      <c r="F12826"/>
      <c r="G12826"/>
      <c r="H12826"/>
      <c r="I12826"/>
      <c r="K12826"/>
      <c r="N12826"/>
      <c r="U12826"/>
      <c r="V12826"/>
      <c r="X12826"/>
    </row>
    <row r="12827" spans="2:108" x14ac:dyDescent="0.3">
      <c r="B12827"/>
      <c r="C12827"/>
      <c r="E12827"/>
      <c r="F12827"/>
      <c r="G12827"/>
      <c r="H12827"/>
      <c r="I12827"/>
      <c r="K12827"/>
      <c r="N12827"/>
      <c r="U12827"/>
      <c r="V12827"/>
      <c r="X12827"/>
    </row>
    <row r="12828" spans="2:108" x14ac:dyDescent="0.3">
      <c r="B12828"/>
      <c r="C12828"/>
      <c r="E12828"/>
      <c r="F12828"/>
      <c r="G12828"/>
      <c r="H12828"/>
      <c r="I12828"/>
      <c r="K12828"/>
      <c r="N12828"/>
      <c r="O12828"/>
      <c r="P12828"/>
      <c r="U12828"/>
      <c r="V12828"/>
      <c r="X12828"/>
      <c r="DD12828"/>
    </row>
    <row r="12829" spans="2:108" x14ac:dyDescent="0.3">
      <c r="B12829"/>
      <c r="C12829"/>
      <c r="E12829"/>
      <c r="F12829"/>
      <c r="G12829"/>
      <c r="H12829"/>
      <c r="I12829"/>
      <c r="K12829"/>
      <c r="N12829"/>
      <c r="U12829"/>
      <c r="V12829"/>
      <c r="X12829"/>
    </row>
    <row r="12830" spans="2:108" x14ac:dyDescent="0.3">
      <c r="B12830"/>
      <c r="C12830"/>
      <c r="E12830"/>
      <c r="F12830"/>
      <c r="G12830"/>
      <c r="H12830"/>
      <c r="I12830"/>
      <c r="K12830"/>
      <c r="N12830"/>
      <c r="O12830"/>
      <c r="P12830"/>
      <c r="U12830"/>
      <c r="V12830"/>
      <c r="X12830"/>
      <c r="DD12830"/>
    </row>
    <row r="12831" spans="2:108" x14ac:dyDescent="0.3">
      <c r="B12831"/>
      <c r="C12831"/>
      <c r="E12831"/>
      <c r="F12831"/>
      <c r="G12831"/>
      <c r="H12831"/>
      <c r="I12831"/>
      <c r="K12831"/>
      <c r="N12831"/>
      <c r="U12831"/>
      <c r="V12831"/>
      <c r="X12831"/>
      <c r="DD12831"/>
    </row>
    <row r="12832" spans="2:108" x14ac:dyDescent="0.3">
      <c r="B12832"/>
      <c r="C12832"/>
      <c r="E12832"/>
      <c r="F12832"/>
      <c r="G12832"/>
      <c r="H12832"/>
      <c r="I12832"/>
      <c r="K12832"/>
      <c r="N12832"/>
      <c r="O12832"/>
      <c r="P12832"/>
      <c r="U12832"/>
      <c r="V12832"/>
      <c r="X12832"/>
      <c r="DD12832"/>
    </row>
    <row r="12833" spans="2:109" x14ac:dyDescent="0.3">
      <c r="B12833"/>
      <c r="C12833"/>
      <c r="E12833"/>
      <c r="F12833"/>
      <c r="G12833"/>
      <c r="H12833"/>
      <c r="I12833"/>
      <c r="K12833"/>
      <c r="N12833"/>
      <c r="U12833"/>
      <c r="V12833"/>
      <c r="X12833"/>
    </row>
    <row r="12834" spans="2:109" x14ac:dyDescent="0.3">
      <c r="B12834"/>
      <c r="C12834"/>
      <c r="E12834"/>
      <c r="F12834"/>
      <c r="G12834"/>
      <c r="H12834"/>
      <c r="I12834"/>
      <c r="K12834"/>
      <c r="N12834"/>
      <c r="U12834"/>
      <c r="V12834"/>
      <c r="X12834"/>
    </row>
    <row r="12835" spans="2:109" x14ac:dyDescent="0.3">
      <c r="B12835"/>
      <c r="C12835"/>
      <c r="E12835"/>
      <c r="F12835"/>
      <c r="G12835"/>
      <c r="H12835"/>
      <c r="I12835"/>
      <c r="K12835"/>
      <c r="N12835"/>
      <c r="U12835"/>
      <c r="V12835"/>
      <c r="X12835"/>
    </row>
    <row r="12836" spans="2:109" x14ac:dyDescent="0.3">
      <c r="B12836"/>
      <c r="C12836"/>
      <c r="E12836"/>
      <c r="F12836"/>
      <c r="G12836"/>
      <c r="I12836"/>
      <c r="K12836"/>
      <c r="M12836"/>
      <c r="N12836"/>
      <c r="U12836"/>
      <c r="V12836"/>
      <c r="X12836"/>
      <c r="Y12836"/>
      <c r="DD12836"/>
      <c r="DE12836"/>
    </row>
    <row r="12837" spans="2:109" x14ac:dyDescent="0.3">
      <c r="B12837"/>
      <c r="C12837"/>
      <c r="E12837"/>
      <c r="F12837"/>
      <c r="G12837"/>
      <c r="H12837"/>
      <c r="I12837"/>
      <c r="K12837"/>
      <c r="N12837"/>
      <c r="U12837"/>
      <c r="V12837"/>
      <c r="X12837"/>
      <c r="Y12837"/>
      <c r="DD12837"/>
    </row>
    <row r="12838" spans="2:109" x14ac:dyDescent="0.3">
      <c r="B12838"/>
      <c r="C12838"/>
      <c r="E12838"/>
      <c r="F12838"/>
      <c r="G12838"/>
      <c r="H12838"/>
      <c r="I12838"/>
      <c r="K12838"/>
      <c r="N12838"/>
      <c r="U12838"/>
      <c r="V12838"/>
      <c r="X12838"/>
    </row>
    <row r="12839" spans="2:109" x14ac:dyDescent="0.3">
      <c r="B12839"/>
      <c r="C12839"/>
      <c r="E12839"/>
      <c r="F12839"/>
      <c r="G12839"/>
      <c r="H12839"/>
      <c r="I12839"/>
      <c r="K12839"/>
      <c r="N12839"/>
      <c r="U12839"/>
      <c r="V12839"/>
      <c r="X12839"/>
      <c r="Y12839"/>
    </row>
    <row r="12840" spans="2:109" x14ac:dyDescent="0.3">
      <c r="B12840"/>
      <c r="C12840"/>
      <c r="E12840"/>
      <c r="F12840"/>
      <c r="G12840"/>
      <c r="H12840"/>
      <c r="I12840"/>
      <c r="K12840"/>
      <c r="N12840"/>
      <c r="O12840"/>
      <c r="P12840"/>
      <c r="U12840"/>
      <c r="V12840"/>
      <c r="X12840"/>
      <c r="DD12840"/>
    </row>
    <row r="12841" spans="2:109" x14ac:dyDescent="0.3">
      <c r="B12841"/>
      <c r="C12841"/>
      <c r="E12841"/>
      <c r="F12841"/>
      <c r="G12841"/>
      <c r="H12841"/>
      <c r="I12841"/>
      <c r="K12841"/>
      <c r="N12841"/>
      <c r="U12841"/>
      <c r="V12841"/>
      <c r="X12841"/>
      <c r="Y12841"/>
      <c r="DD12841"/>
    </row>
    <row r="12842" spans="2:109" x14ac:dyDescent="0.3">
      <c r="B12842"/>
      <c r="C12842"/>
      <c r="E12842"/>
      <c r="F12842"/>
      <c r="G12842"/>
      <c r="H12842"/>
      <c r="I12842"/>
      <c r="K12842"/>
      <c r="N12842"/>
      <c r="U12842"/>
      <c r="V12842"/>
      <c r="X12842"/>
      <c r="DD12842"/>
    </row>
    <row r="12843" spans="2:109" x14ac:dyDescent="0.3">
      <c r="B12843"/>
      <c r="C12843"/>
      <c r="E12843"/>
      <c r="F12843"/>
      <c r="G12843"/>
      <c r="H12843"/>
      <c r="I12843"/>
      <c r="K12843"/>
      <c r="N12843"/>
      <c r="O12843"/>
      <c r="P12843"/>
      <c r="U12843"/>
      <c r="V12843"/>
      <c r="X12843"/>
      <c r="DD12843"/>
    </row>
    <row r="12844" spans="2:109" x14ac:dyDescent="0.3">
      <c r="B12844"/>
      <c r="C12844"/>
      <c r="E12844"/>
      <c r="F12844"/>
      <c r="G12844"/>
      <c r="H12844"/>
      <c r="I12844"/>
      <c r="K12844"/>
      <c r="N12844"/>
      <c r="U12844"/>
      <c r="V12844"/>
      <c r="X12844"/>
    </row>
    <row r="12845" spans="2:109" x14ac:dyDescent="0.3">
      <c r="B12845"/>
      <c r="C12845"/>
      <c r="E12845"/>
      <c r="F12845"/>
      <c r="G12845"/>
      <c r="H12845"/>
      <c r="I12845"/>
      <c r="K12845"/>
      <c r="N12845"/>
      <c r="U12845"/>
      <c r="V12845"/>
      <c r="X12845"/>
    </row>
    <row r="12846" spans="2:109" x14ac:dyDescent="0.3">
      <c r="B12846"/>
      <c r="C12846"/>
      <c r="E12846"/>
      <c r="F12846"/>
      <c r="G12846"/>
      <c r="H12846"/>
      <c r="I12846"/>
      <c r="K12846"/>
      <c r="N12846"/>
      <c r="O12846"/>
      <c r="P12846"/>
      <c r="U12846"/>
      <c r="V12846"/>
      <c r="X12846"/>
      <c r="DD12846"/>
    </row>
    <row r="12847" spans="2:109" x14ac:dyDescent="0.3">
      <c r="B12847"/>
      <c r="C12847"/>
      <c r="E12847"/>
      <c r="F12847"/>
      <c r="G12847"/>
      <c r="H12847"/>
      <c r="I12847"/>
      <c r="K12847"/>
      <c r="N12847"/>
      <c r="O12847"/>
      <c r="P12847"/>
      <c r="U12847"/>
      <c r="V12847"/>
      <c r="X12847"/>
      <c r="DD12847"/>
    </row>
    <row r="12848" spans="2:109" x14ac:dyDescent="0.3">
      <c r="B12848"/>
      <c r="C12848"/>
      <c r="E12848"/>
      <c r="F12848"/>
      <c r="G12848"/>
      <c r="H12848"/>
      <c r="I12848"/>
      <c r="K12848"/>
      <c r="N12848"/>
      <c r="U12848"/>
      <c r="V12848"/>
      <c r="X12848"/>
      <c r="DD12848"/>
    </row>
    <row r="12849" spans="2:108" x14ac:dyDescent="0.3">
      <c r="B12849"/>
      <c r="C12849"/>
      <c r="E12849"/>
      <c r="F12849"/>
      <c r="G12849"/>
      <c r="H12849"/>
      <c r="I12849"/>
      <c r="K12849"/>
      <c r="N12849"/>
      <c r="U12849"/>
      <c r="V12849"/>
      <c r="X12849"/>
    </row>
    <row r="12850" spans="2:108" x14ac:dyDescent="0.3">
      <c r="B12850"/>
      <c r="C12850"/>
      <c r="E12850"/>
      <c r="F12850"/>
      <c r="G12850"/>
      <c r="H12850"/>
      <c r="I12850"/>
      <c r="K12850"/>
      <c r="N12850"/>
      <c r="U12850"/>
      <c r="V12850"/>
      <c r="X12850"/>
    </row>
    <row r="12851" spans="2:108" x14ac:dyDescent="0.3">
      <c r="B12851"/>
      <c r="C12851"/>
      <c r="E12851"/>
      <c r="F12851"/>
      <c r="G12851"/>
      <c r="H12851"/>
      <c r="I12851"/>
      <c r="K12851"/>
      <c r="N12851"/>
      <c r="U12851"/>
      <c r="V12851"/>
      <c r="X12851"/>
    </row>
    <row r="12852" spans="2:108" x14ac:dyDescent="0.3">
      <c r="B12852"/>
      <c r="C12852"/>
      <c r="E12852"/>
      <c r="F12852"/>
      <c r="G12852"/>
      <c r="H12852"/>
      <c r="I12852"/>
      <c r="K12852"/>
      <c r="N12852"/>
      <c r="O12852"/>
      <c r="P12852"/>
      <c r="Q12852"/>
      <c r="U12852"/>
      <c r="V12852"/>
      <c r="X12852"/>
      <c r="Y12852"/>
    </row>
    <row r="12853" spans="2:108" x14ac:dyDescent="0.3">
      <c r="B12853"/>
      <c r="C12853"/>
      <c r="E12853"/>
      <c r="F12853"/>
      <c r="G12853"/>
      <c r="H12853"/>
      <c r="I12853"/>
      <c r="K12853"/>
      <c r="N12853"/>
      <c r="U12853"/>
      <c r="V12853"/>
      <c r="X12853"/>
      <c r="AM12853"/>
      <c r="AN12853"/>
      <c r="AO12853"/>
      <c r="AT12853"/>
      <c r="AV12853"/>
      <c r="AW12853"/>
      <c r="AX12853"/>
      <c r="AY12853"/>
      <c r="AZ12853"/>
      <c r="BD12853"/>
      <c r="BE12853"/>
      <c r="BF12853"/>
      <c r="BG12853"/>
      <c r="BH12853"/>
      <c r="DD12853"/>
    </row>
    <row r="12854" spans="2:108" x14ac:dyDescent="0.3">
      <c r="B12854"/>
      <c r="C12854"/>
      <c r="E12854"/>
      <c r="F12854"/>
      <c r="G12854"/>
      <c r="H12854"/>
      <c r="I12854"/>
      <c r="K12854"/>
      <c r="N12854"/>
      <c r="U12854"/>
      <c r="V12854"/>
      <c r="X12854"/>
      <c r="AM12854"/>
      <c r="AN12854"/>
      <c r="AO12854"/>
      <c r="AT12854"/>
      <c r="AV12854"/>
      <c r="AW12854"/>
      <c r="AX12854"/>
      <c r="AY12854"/>
      <c r="AZ12854"/>
      <c r="BD12854"/>
      <c r="BE12854"/>
      <c r="BF12854"/>
      <c r="BG12854"/>
      <c r="DD12854"/>
    </row>
    <row r="12855" spans="2:108" x14ac:dyDescent="0.3">
      <c r="B12855"/>
      <c r="C12855"/>
      <c r="E12855"/>
      <c r="F12855"/>
      <c r="G12855"/>
      <c r="H12855"/>
      <c r="I12855"/>
      <c r="K12855"/>
      <c r="N12855"/>
      <c r="U12855"/>
      <c r="V12855"/>
      <c r="X12855"/>
      <c r="AM12855"/>
      <c r="AN12855"/>
      <c r="AO12855"/>
      <c r="AT12855"/>
      <c r="AV12855"/>
      <c r="AW12855"/>
      <c r="AX12855"/>
      <c r="AY12855"/>
      <c r="AZ12855"/>
      <c r="BD12855"/>
      <c r="BE12855"/>
      <c r="BF12855"/>
      <c r="BG12855"/>
      <c r="BH12855"/>
      <c r="BS12855"/>
      <c r="DD12855"/>
    </row>
    <row r="12856" spans="2:108" x14ac:dyDescent="0.3">
      <c r="B12856"/>
      <c r="C12856"/>
      <c r="E12856"/>
      <c r="F12856"/>
      <c r="G12856"/>
      <c r="H12856"/>
      <c r="I12856"/>
      <c r="K12856"/>
      <c r="N12856"/>
      <c r="U12856"/>
      <c r="V12856"/>
      <c r="X12856"/>
      <c r="AM12856"/>
      <c r="AO12856"/>
      <c r="AT12856"/>
      <c r="AV12856"/>
      <c r="AW12856"/>
      <c r="AX12856"/>
      <c r="AZ12856"/>
      <c r="BB12856"/>
      <c r="BC12856"/>
      <c r="DD12856"/>
    </row>
    <row r="12857" spans="2:108" x14ac:dyDescent="0.3">
      <c r="B12857"/>
      <c r="C12857"/>
      <c r="E12857"/>
      <c r="F12857"/>
      <c r="G12857"/>
      <c r="H12857"/>
      <c r="I12857"/>
      <c r="K12857"/>
      <c r="N12857"/>
      <c r="U12857"/>
      <c r="V12857"/>
      <c r="X12857"/>
      <c r="AM12857"/>
      <c r="AO12857"/>
      <c r="AT12857"/>
      <c r="AV12857"/>
      <c r="AW12857"/>
      <c r="AX12857"/>
      <c r="BA12857"/>
      <c r="DD12857"/>
    </row>
    <row r="12858" spans="2:108" x14ac:dyDescent="0.3">
      <c r="B12858"/>
      <c r="C12858"/>
      <c r="E12858"/>
      <c r="F12858"/>
      <c r="G12858"/>
      <c r="H12858"/>
      <c r="I12858"/>
      <c r="K12858"/>
      <c r="N12858"/>
      <c r="U12858"/>
      <c r="V12858"/>
      <c r="X12858"/>
      <c r="AM12858"/>
      <c r="AN12858"/>
      <c r="AO12858"/>
      <c r="AT12858"/>
      <c r="AV12858"/>
      <c r="AW12858"/>
      <c r="AX12858"/>
      <c r="AY12858"/>
      <c r="AZ12858"/>
      <c r="BD12858"/>
      <c r="BE12858"/>
      <c r="BF12858"/>
      <c r="BG12858"/>
      <c r="DD12858"/>
    </row>
    <row r="12859" spans="2:108" x14ac:dyDescent="0.3">
      <c r="B12859"/>
      <c r="C12859"/>
      <c r="E12859"/>
      <c r="F12859"/>
      <c r="G12859"/>
      <c r="H12859"/>
      <c r="I12859"/>
      <c r="K12859"/>
      <c r="N12859"/>
      <c r="U12859"/>
      <c r="V12859"/>
      <c r="X12859"/>
      <c r="AM12859"/>
      <c r="AO12859"/>
      <c r="AT12859"/>
      <c r="AV12859"/>
      <c r="AW12859"/>
      <c r="AX12859"/>
      <c r="BA12859"/>
      <c r="DD12859"/>
    </row>
    <row r="12860" spans="2:108" x14ac:dyDescent="0.3">
      <c r="B12860"/>
      <c r="C12860"/>
      <c r="E12860"/>
      <c r="F12860"/>
      <c r="G12860"/>
      <c r="H12860"/>
      <c r="I12860"/>
      <c r="K12860"/>
      <c r="N12860"/>
      <c r="U12860"/>
      <c r="V12860"/>
      <c r="X12860"/>
      <c r="AM12860"/>
      <c r="AO12860"/>
      <c r="AT12860"/>
      <c r="AV12860"/>
      <c r="AW12860"/>
      <c r="AX12860"/>
      <c r="BA12860"/>
      <c r="DD12860"/>
    </row>
    <row r="12861" spans="2:108" x14ac:dyDescent="0.3">
      <c r="B12861"/>
      <c r="C12861"/>
      <c r="E12861"/>
      <c r="F12861"/>
      <c r="G12861"/>
      <c r="H12861"/>
      <c r="I12861"/>
      <c r="K12861"/>
      <c r="N12861"/>
      <c r="U12861"/>
      <c r="V12861"/>
      <c r="X12861"/>
      <c r="AM12861"/>
      <c r="AO12861"/>
      <c r="AT12861"/>
      <c r="AV12861"/>
      <c r="AW12861"/>
      <c r="AX12861"/>
      <c r="BA12861"/>
      <c r="DD12861"/>
    </row>
    <row r="12862" spans="2:108" x14ac:dyDescent="0.3">
      <c r="B12862"/>
      <c r="C12862"/>
      <c r="E12862"/>
      <c r="F12862"/>
      <c r="G12862"/>
      <c r="H12862"/>
      <c r="I12862"/>
      <c r="K12862"/>
      <c r="N12862"/>
      <c r="U12862"/>
      <c r="V12862"/>
      <c r="X12862"/>
      <c r="AM12862"/>
      <c r="AO12862"/>
      <c r="AT12862"/>
      <c r="AV12862"/>
      <c r="AW12862"/>
      <c r="AX12862"/>
      <c r="AZ12862"/>
      <c r="BD12862"/>
      <c r="BE12862"/>
      <c r="BF12862"/>
      <c r="BG12862"/>
      <c r="DD12862"/>
    </row>
    <row r="12863" spans="2:108" x14ac:dyDescent="0.3">
      <c r="B12863"/>
      <c r="C12863"/>
      <c r="E12863"/>
      <c r="F12863"/>
      <c r="G12863"/>
      <c r="H12863"/>
      <c r="I12863"/>
      <c r="K12863"/>
      <c r="N12863"/>
      <c r="U12863"/>
      <c r="V12863"/>
      <c r="X12863"/>
      <c r="AM12863"/>
      <c r="AN12863"/>
      <c r="AO12863"/>
      <c r="AT12863"/>
      <c r="AV12863"/>
      <c r="AW12863"/>
      <c r="AX12863"/>
      <c r="AY12863"/>
      <c r="AZ12863"/>
      <c r="BD12863"/>
      <c r="BE12863"/>
      <c r="BF12863"/>
      <c r="BG12863"/>
      <c r="BH12863"/>
      <c r="DD12863"/>
    </row>
    <row r="12864" spans="2:108" x14ac:dyDescent="0.3">
      <c r="B12864"/>
      <c r="C12864"/>
      <c r="E12864"/>
      <c r="F12864"/>
      <c r="G12864"/>
      <c r="H12864"/>
      <c r="I12864"/>
      <c r="K12864"/>
      <c r="N12864"/>
      <c r="U12864"/>
      <c r="V12864"/>
      <c r="X12864"/>
      <c r="AM12864"/>
      <c r="AO12864"/>
      <c r="AT12864"/>
      <c r="AV12864"/>
      <c r="AW12864"/>
      <c r="AX12864"/>
      <c r="BA12864"/>
      <c r="DD12864"/>
    </row>
    <row r="12865" spans="2:108" x14ac:dyDescent="0.3">
      <c r="B12865"/>
      <c r="C12865"/>
      <c r="E12865"/>
      <c r="F12865"/>
      <c r="G12865"/>
      <c r="H12865"/>
      <c r="I12865"/>
      <c r="K12865"/>
      <c r="N12865"/>
      <c r="U12865"/>
      <c r="V12865"/>
      <c r="X12865"/>
      <c r="AM12865"/>
      <c r="AO12865"/>
      <c r="AT12865"/>
      <c r="AV12865"/>
      <c r="AW12865"/>
      <c r="AX12865"/>
      <c r="AZ12865"/>
      <c r="BA12865"/>
      <c r="DD12865"/>
    </row>
    <row r="12866" spans="2:108" x14ac:dyDescent="0.3">
      <c r="B12866"/>
      <c r="C12866"/>
      <c r="E12866"/>
      <c r="F12866"/>
      <c r="G12866"/>
      <c r="H12866"/>
      <c r="I12866"/>
      <c r="K12866"/>
      <c r="N12866"/>
      <c r="U12866"/>
      <c r="V12866"/>
      <c r="X12866"/>
      <c r="AM12866"/>
      <c r="AN12866"/>
      <c r="AO12866"/>
      <c r="AT12866"/>
      <c r="AV12866"/>
      <c r="AW12866"/>
      <c r="AX12866"/>
      <c r="AY12866"/>
      <c r="AZ12866"/>
      <c r="BD12866"/>
      <c r="BE12866"/>
      <c r="BF12866"/>
      <c r="BG12866"/>
      <c r="BH12866"/>
      <c r="BS12866"/>
      <c r="DD12866"/>
    </row>
    <row r="12867" spans="2:108" x14ac:dyDescent="0.3">
      <c r="B12867"/>
      <c r="C12867"/>
      <c r="E12867"/>
      <c r="F12867"/>
      <c r="G12867"/>
      <c r="H12867"/>
      <c r="I12867"/>
      <c r="K12867"/>
      <c r="N12867"/>
      <c r="U12867"/>
      <c r="V12867"/>
      <c r="X12867"/>
      <c r="AM12867"/>
      <c r="AO12867"/>
      <c r="AT12867"/>
      <c r="AV12867"/>
      <c r="AW12867"/>
      <c r="AX12867"/>
      <c r="BA12867"/>
      <c r="DD12867"/>
    </row>
    <row r="12868" spans="2:108" x14ac:dyDescent="0.3">
      <c r="B12868"/>
      <c r="C12868"/>
      <c r="E12868"/>
      <c r="F12868"/>
      <c r="G12868"/>
      <c r="H12868"/>
      <c r="I12868"/>
      <c r="K12868"/>
      <c r="N12868"/>
      <c r="U12868"/>
      <c r="V12868"/>
      <c r="X12868"/>
      <c r="AM12868"/>
      <c r="AO12868"/>
      <c r="AT12868"/>
      <c r="AV12868"/>
      <c r="AW12868"/>
      <c r="AX12868"/>
      <c r="BA12868"/>
      <c r="DD12868"/>
    </row>
    <row r="12869" spans="2:108" x14ac:dyDescent="0.3">
      <c r="B12869"/>
      <c r="C12869"/>
      <c r="E12869"/>
      <c r="F12869"/>
      <c r="G12869"/>
      <c r="H12869"/>
      <c r="I12869"/>
      <c r="K12869"/>
      <c r="N12869"/>
      <c r="U12869"/>
      <c r="V12869"/>
      <c r="X12869"/>
      <c r="AM12869"/>
      <c r="AN12869"/>
      <c r="AO12869"/>
      <c r="AT12869"/>
      <c r="AV12869"/>
      <c r="AW12869"/>
      <c r="AX12869"/>
      <c r="AY12869"/>
      <c r="AZ12869"/>
      <c r="BD12869"/>
      <c r="BE12869"/>
      <c r="BF12869"/>
      <c r="BG12869"/>
      <c r="DD12869"/>
    </row>
    <row r="12870" spans="2:108" x14ac:dyDescent="0.3">
      <c r="B12870"/>
      <c r="C12870"/>
      <c r="E12870"/>
      <c r="F12870"/>
      <c r="G12870"/>
      <c r="H12870"/>
      <c r="I12870"/>
      <c r="K12870"/>
      <c r="N12870"/>
      <c r="U12870"/>
      <c r="V12870"/>
      <c r="X12870"/>
      <c r="AM12870"/>
      <c r="AO12870"/>
      <c r="AT12870"/>
      <c r="AV12870"/>
      <c r="AW12870"/>
      <c r="AX12870"/>
      <c r="BA12870"/>
      <c r="DD12870"/>
    </row>
    <row r="12871" spans="2:108" x14ac:dyDescent="0.3">
      <c r="B12871"/>
      <c r="C12871"/>
      <c r="E12871"/>
      <c r="F12871"/>
      <c r="G12871"/>
      <c r="H12871"/>
      <c r="I12871"/>
      <c r="K12871"/>
      <c r="N12871"/>
      <c r="U12871"/>
      <c r="V12871"/>
      <c r="X12871"/>
      <c r="AM12871"/>
      <c r="AO12871"/>
      <c r="AT12871"/>
      <c r="AV12871"/>
      <c r="AW12871"/>
      <c r="AX12871"/>
      <c r="AZ12871"/>
      <c r="BA12871"/>
      <c r="DD12871"/>
    </row>
    <row r="12872" spans="2:108" x14ac:dyDescent="0.3">
      <c r="B12872"/>
      <c r="C12872"/>
      <c r="E12872"/>
      <c r="F12872"/>
      <c r="G12872"/>
      <c r="H12872"/>
      <c r="I12872"/>
      <c r="K12872"/>
      <c r="N12872"/>
      <c r="U12872"/>
      <c r="V12872"/>
      <c r="X12872"/>
      <c r="AM12872"/>
      <c r="AN12872"/>
      <c r="AO12872"/>
      <c r="AT12872"/>
      <c r="AV12872"/>
      <c r="AW12872"/>
      <c r="AX12872"/>
      <c r="AY12872"/>
      <c r="AZ12872"/>
      <c r="BD12872"/>
      <c r="BE12872"/>
      <c r="BF12872"/>
      <c r="BG12872"/>
      <c r="BH12872"/>
      <c r="DD12872"/>
    </row>
    <row r="12873" spans="2:108" x14ac:dyDescent="0.3">
      <c r="B12873"/>
      <c r="C12873"/>
      <c r="E12873"/>
      <c r="F12873"/>
      <c r="G12873"/>
      <c r="H12873"/>
      <c r="I12873"/>
      <c r="K12873"/>
      <c r="N12873"/>
      <c r="U12873"/>
      <c r="V12873"/>
      <c r="X12873"/>
      <c r="AM12873"/>
      <c r="AO12873"/>
      <c r="AT12873"/>
      <c r="AV12873"/>
      <c r="AW12873"/>
      <c r="AX12873"/>
      <c r="BA12873"/>
      <c r="DD12873"/>
    </row>
    <row r="12874" spans="2:108" x14ac:dyDescent="0.3">
      <c r="B12874"/>
      <c r="C12874"/>
      <c r="E12874"/>
      <c r="F12874"/>
      <c r="G12874"/>
      <c r="H12874"/>
      <c r="I12874"/>
      <c r="K12874"/>
      <c r="N12874"/>
      <c r="U12874"/>
      <c r="V12874"/>
      <c r="X12874"/>
      <c r="AM12874"/>
      <c r="AO12874"/>
      <c r="AT12874"/>
      <c r="AV12874"/>
      <c r="AW12874"/>
      <c r="AX12874"/>
      <c r="BA12874"/>
      <c r="DD12874"/>
    </row>
    <row r="12875" spans="2:108" x14ac:dyDescent="0.3">
      <c r="B12875"/>
      <c r="C12875"/>
      <c r="E12875"/>
      <c r="F12875"/>
      <c r="G12875"/>
      <c r="H12875"/>
      <c r="I12875"/>
      <c r="K12875"/>
      <c r="N12875"/>
      <c r="U12875"/>
      <c r="V12875"/>
      <c r="X12875"/>
      <c r="AM12875"/>
      <c r="AN12875"/>
      <c r="AO12875"/>
      <c r="AT12875"/>
      <c r="AV12875"/>
      <c r="AW12875"/>
      <c r="AX12875"/>
      <c r="AY12875"/>
      <c r="AZ12875"/>
      <c r="BD12875"/>
      <c r="BE12875"/>
      <c r="BF12875"/>
      <c r="BG12875"/>
      <c r="DD12875"/>
    </row>
    <row r="12876" spans="2:108" x14ac:dyDescent="0.3">
      <c r="B12876"/>
      <c r="C12876"/>
      <c r="E12876"/>
      <c r="F12876"/>
      <c r="G12876"/>
      <c r="H12876"/>
      <c r="I12876"/>
      <c r="K12876"/>
      <c r="N12876"/>
      <c r="U12876"/>
      <c r="V12876"/>
      <c r="X12876"/>
      <c r="AM12876"/>
      <c r="AN12876"/>
      <c r="AO12876"/>
      <c r="AT12876"/>
      <c r="AV12876"/>
      <c r="AW12876"/>
      <c r="AX12876"/>
      <c r="AY12876"/>
      <c r="AZ12876"/>
      <c r="BD12876"/>
      <c r="BE12876"/>
      <c r="BF12876"/>
      <c r="BG12876"/>
      <c r="DD12876"/>
    </row>
    <row r="12877" spans="2:108" x14ac:dyDescent="0.3">
      <c r="B12877"/>
      <c r="C12877"/>
      <c r="E12877"/>
      <c r="F12877"/>
      <c r="G12877"/>
      <c r="H12877"/>
      <c r="I12877"/>
      <c r="K12877"/>
      <c r="N12877"/>
      <c r="U12877"/>
      <c r="V12877"/>
      <c r="X12877"/>
      <c r="AM12877"/>
      <c r="AO12877"/>
      <c r="AT12877"/>
      <c r="AV12877"/>
      <c r="AW12877"/>
      <c r="AX12877"/>
      <c r="AZ12877"/>
      <c r="BB12877"/>
      <c r="BC12877"/>
      <c r="DD12877"/>
    </row>
    <row r="12878" spans="2:108" x14ac:dyDescent="0.3">
      <c r="B12878"/>
      <c r="C12878"/>
      <c r="E12878"/>
      <c r="F12878"/>
      <c r="G12878"/>
      <c r="H12878"/>
      <c r="I12878"/>
      <c r="K12878"/>
      <c r="N12878"/>
      <c r="U12878"/>
      <c r="V12878"/>
      <c r="X12878"/>
      <c r="AM12878"/>
      <c r="AO12878"/>
      <c r="AT12878"/>
      <c r="AV12878"/>
      <c r="AW12878"/>
      <c r="AX12878"/>
      <c r="BA12878"/>
      <c r="DD12878"/>
    </row>
    <row r="12879" spans="2:108" x14ac:dyDescent="0.3">
      <c r="B12879"/>
      <c r="C12879"/>
      <c r="E12879"/>
      <c r="F12879"/>
      <c r="G12879"/>
      <c r="H12879"/>
      <c r="I12879"/>
      <c r="K12879"/>
      <c r="N12879"/>
      <c r="U12879"/>
      <c r="V12879"/>
      <c r="X12879"/>
      <c r="AM12879"/>
      <c r="AO12879"/>
      <c r="AT12879"/>
      <c r="AV12879"/>
      <c r="AW12879"/>
      <c r="AX12879"/>
      <c r="BA12879"/>
      <c r="DD12879"/>
    </row>
    <row r="12880" spans="2:108" x14ac:dyDescent="0.3">
      <c r="B12880"/>
      <c r="C12880"/>
      <c r="E12880"/>
      <c r="F12880"/>
      <c r="G12880"/>
      <c r="H12880"/>
      <c r="I12880"/>
      <c r="K12880"/>
      <c r="N12880"/>
      <c r="U12880"/>
      <c r="V12880"/>
      <c r="X12880"/>
      <c r="AM12880"/>
      <c r="AO12880"/>
      <c r="AT12880"/>
      <c r="AV12880"/>
      <c r="AW12880"/>
      <c r="AX12880"/>
      <c r="AZ12880"/>
      <c r="BD12880"/>
      <c r="BE12880"/>
      <c r="BF12880"/>
      <c r="BG12880"/>
      <c r="DD12880"/>
    </row>
    <row r="12881" spans="2:108" x14ac:dyDescent="0.3">
      <c r="B12881"/>
      <c r="C12881"/>
      <c r="E12881"/>
      <c r="F12881"/>
      <c r="G12881"/>
      <c r="H12881"/>
      <c r="I12881"/>
      <c r="K12881"/>
      <c r="N12881"/>
      <c r="U12881"/>
      <c r="V12881"/>
      <c r="X12881"/>
      <c r="AM12881"/>
      <c r="AO12881"/>
      <c r="AT12881"/>
      <c r="AV12881"/>
      <c r="AW12881"/>
      <c r="AX12881"/>
      <c r="AZ12881"/>
      <c r="BA12881"/>
      <c r="DD12881"/>
    </row>
    <row r="12882" spans="2:108" x14ac:dyDescent="0.3">
      <c r="B12882"/>
      <c r="C12882"/>
      <c r="E12882"/>
      <c r="F12882"/>
      <c r="G12882"/>
      <c r="H12882"/>
      <c r="I12882"/>
      <c r="K12882"/>
      <c r="N12882"/>
      <c r="U12882"/>
      <c r="V12882"/>
      <c r="X12882"/>
      <c r="AM12882"/>
      <c r="AO12882"/>
      <c r="AT12882"/>
      <c r="AV12882"/>
      <c r="AW12882"/>
      <c r="AX12882"/>
      <c r="AZ12882"/>
      <c r="BA12882"/>
      <c r="DD12882"/>
    </row>
    <row r="12883" spans="2:108" x14ac:dyDescent="0.3">
      <c r="B12883"/>
      <c r="C12883"/>
      <c r="E12883"/>
      <c r="F12883"/>
      <c r="G12883"/>
      <c r="H12883"/>
      <c r="I12883"/>
      <c r="K12883"/>
      <c r="N12883"/>
      <c r="U12883"/>
      <c r="V12883"/>
      <c r="X12883"/>
      <c r="AM12883"/>
      <c r="AN12883"/>
      <c r="AO12883"/>
      <c r="AT12883"/>
      <c r="AV12883"/>
      <c r="AW12883"/>
      <c r="AX12883"/>
      <c r="AY12883"/>
      <c r="AZ12883"/>
      <c r="BD12883"/>
      <c r="BE12883"/>
      <c r="BF12883"/>
      <c r="BG12883"/>
      <c r="DD12883"/>
    </row>
    <row r="12884" spans="2:108" x14ac:dyDescent="0.3">
      <c r="B12884"/>
      <c r="C12884"/>
      <c r="E12884"/>
      <c r="F12884"/>
      <c r="G12884"/>
      <c r="H12884"/>
      <c r="I12884"/>
      <c r="K12884"/>
      <c r="N12884"/>
      <c r="U12884"/>
      <c r="V12884"/>
      <c r="X12884"/>
      <c r="AM12884"/>
      <c r="AO12884"/>
      <c r="AT12884"/>
      <c r="AV12884"/>
      <c r="AW12884"/>
      <c r="AX12884"/>
      <c r="BA12884"/>
      <c r="DD12884"/>
    </row>
    <row r="12885" spans="2:108" x14ac:dyDescent="0.3">
      <c r="B12885"/>
      <c r="C12885"/>
      <c r="E12885"/>
      <c r="F12885"/>
      <c r="G12885"/>
      <c r="H12885"/>
      <c r="I12885"/>
      <c r="K12885"/>
      <c r="N12885"/>
      <c r="U12885"/>
      <c r="V12885"/>
      <c r="X12885"/>
      <c r="AM12885"/>
      <c r="AN12885"/>
      <c r="AO12885"/>
      <c r="AT12885"/>
      <c r="AV12885"/>
      <c r="AW12885"/>
      <c r="AX12885"/>
      <c r="AY12885"/>
      <c r="AZ12885"/>
      <c r="BD12885"/>
      <c r="BE12885"/>
      <c r="BF12885"/>
      <c r="BG12885"/>
      <c r="DD12885"/>
    </row>
    <row r="12886" spans="2:108" x14ac:dyDescent="0.3">
      <c r="B12886"/>
      <c r="C12886"/>
      <c r="E12886"/>
      <c r="F12886"/>
      <c r="G12886"/>
      <c r="H12886"/>
      <c r="I12886"/>
      <c r="K12886"/>
      <c r="N12886"/>
      <c r="U12886"/>
      <c r="V12886"/>
      <c r="X12886"/>
      <c r="AM12886"/>
      <c r="AN12886"/>
      <c r="AO12886"/>
      <c r="AT12886"/>
      <c r="AV12886"/>
      <c r="AW12886"/>
      <c r="AX12886"/>
      <c r="AY12886"/>
      <c r="AZ12886"/>
      <c r="BD12886"/>
      <c r="BE12886"/>
      <c r="BF12886"/>
      <c r="BG12886"/>
      <c r="DD12886"/>
    </row>
    <row r="12887" spans="2:108" x14ac:dyDescent="0.3">
      <c r="B12887"/>
      <c r="C12887"/>
      <c r="E12887"/>
      <c r="F12887"/>
      <c r="G12887"/>
      <c r="H12887"/>
      <c r="I12887"/>
      <c r="K12887"/>
      <c r="N12887"/>
      <c r="U12887"/>
      <c r="V12887"/>
      <c r="X12887"/>
      <c r="AM12887"/>
      <c r="AN12887"/>
      <c r="AO12887"/>
      <c r="AT12887"/>
      <c r="AV12887"/>
      <c r="AW12887"/>
      <c r="AX12887"/>
      <c r="AY12887"/>
      <c r="AZ12887"/>
      <c r="BD12887"/>
      <c r="BE12887"/>
      <c r="BF12887"/>
      <c r="BG12887"/>
    </row>
    <row r="12888" spans="2:108" x14ac:dyDescent="0.3">
      <c r="B12888"/>
      <c r="C12888"/>
      <c r="E12888"/>
      <c r="F12888"/>
      <c r="G12888"/>
      <c r="H12888"/>
      <c r="I12888"/>
      <c r="K12888"/>
      <c r="N12888"/>
      <c r="U12888"/>
      <c r="V12888"/>
      <c r="X12888"/>
      <c r="AM12888"/>
      <c r="AO12888"/>
      <c r="AT12888"/>
      <c r="AV12888"/>
      <c r="AW12888"/>
      <c r="AX12888"/>
      <c r="BA12888"/>
      <c r="DD12888"/>
    </row>
    <row r="12889" spans="2:108" x14ac:dyDescent="0.3">
      <c r="B12889"/>
      <c r="C12889"/>
      <c r="E12889"/>
      <c r="F12889"/>
      <c r="G12889"/>
      <c r="H12889"/>
      <c r="I12889"/>
      <c r="K12889"/>
      <c r="N12889"/>
      <c r="U12889"/>
      <c r="V12889"/>
      <c r="X12889"/>
      <c r="AM12889"/>
      <c r="AO12889"/>
      <c r="AT12889"/>
      <c r="AV12889"/>
      <c r="AW12889"/>
      <c r="AX12889"/>
      <c r="BA12889"/>
      <c r="DD12889"/>
    </row>
    <row r="12890" spans="2:108" x14ac:dyDescent="0.3">
      <c r="B12890"/>
      <c r="C12890"/>
      <c r="E12890"/>
      <c r="F12890"/>
      <c r="G12890"/>
      <c r="H12890"/>
      <c r="I12890"/>
      <c r="K12890"/>
      <c r="N12890"/>
      <c r="U12890"/>
      <c r="V12890"/>
      <c r="X12890"/>
      <c r="AM12890"/>
      <c r="AO12890"/>
      <c r="AT12890"/>
      <c r="AV12890"/>
      <c r="AW12890"/>
      <c r="AX12890"/>
      <c r="BA12890"/>
      <c r="DD12890"/>
    </row>
    <row r="12891" spans="2:108" x14ac:dyDescent="0.3">
      <c r="B12891"/>
      <c r="C12891"/>
      <c r="E12891"/>
      <c r="F12891"/>
      <c r="G12891"/>
      <c r="H12891"/>
      <c r="I12891"/>
      <c r="K12891"/>
      <c r="N12891"/>
      <c r="U12891"/>
      <c r="V12891"/>
      <c r="X12891"/>
      <c r="AM12891"/>
      <c r="AN12891"/>
      <c r="AO12891"/>
      <c r="AT12891"/>
      <c r="AV12891"/>
      <c r="AW12891"/>
      <c r="AX12891"/>
      <c r="AY12891"/>
      <c r="AZ12891"/>
      <c r="BD12891"/>
      <c r="BE12891"/>
      <c r="BF12891"/>
      <c r="BG12891"/>
      <c r="DD12891"/>
    </row>
    <row r="12892" spans="2:108" x14ac:dyDescent="0.3">
      <c r="B12892"/>
      <c r="C12892"/>
      <c r="E12892"/>
      <c r="F12892"/>
      <c r="G12892"/>
      <c r="H12892"/>
      <c r="I12892"/>
      <c r="K12892"/>
      <c r="N12892"/>
      <c r="U12892"/>
      <c r="V12892"/>
      <c r="X12892"/>
      <c r="AM12892"/>
      <c r="AN12892"/>
      <c r="AO12892"/>
      <c r="AT12892"/>
      <c r="AV12892"/>
      <c r="AW12892"/>
      <c r="AX12892"/>
      <c r="AY12892"/>
      <c r="AZ12892"/>
      <c r="BD12892"/>
      <c r="BE12892"/>
      <c r="BF12892"/>
      <c r="BG12892"/>
      <c r="DD12892"/>
    </row>
    <row r="12893" spans="2:108" x14ac:dyDescent="0.3">
      <c r="B12893"/>
      <c r="C12893"/>
      <c r="E12893"/>
      <c r="F12893"/>
      <c r="G12893"/>
      <c r="H12893"/>
      <c r="I12893"/>
      <c r="K12893"/>
      <c r="N12893"/>
      <c r="U12893"/>
      <c r="V12893"/>
      <c r="X12893"/>
      <c r="AM12893"/>
      <c r="AO12893"/>
      <c r="AT12893"/>
      <c r="AV12893"/>
      <c r="AW12893"/>
      <c r="AX12893"/>
      <c r="AZ12893"/>
      <c r="BA12893"/>
      <c r="DD12893"/>
    </row>
    <row r="12894" spans="2:108" x14ac:dyDescent="0.3">
      <c r="B12894"/>
      <c r="C12894"/>
      <c r="E12894"/>
      <c r="F12894"/>
      <c r="G12894"/>
      <c r="H12894"/>
      <c r="I12894"/>
      <c r="K12894"/>
      <c r="N12894"/>
      <c r="U12894"/>
      <c r="V12894"/>
      <c r="X12894"/>
      <c r="AM12894"/>
      <c r="AO12894"/>
      <c r="AT12894"/>
      <c r="AV12894"/>
      <c r="AW12894"/>
      <c r="AX12894"/>
      <c r="BA12894"/>
      <c r="DD12894"/>
    </row>
    <row r="12895" spans="2:108" x14ac:dyDescent="0.3">
      <c r="B12895"/>
      <c r="C12895"/>
      <c r="E12895"/>
      <c r="F12895"/>
      <c r="G12895"/>
      <c r="H12895"/>
      <c r="I12895"/>
      <c r="K12895"/>
      <c r="N12895"/>
      <c r="U12895"/>
      <c r="V12895"/>
      <c r="X12895"/>
      <c r="AM12895"/>
      <c r="AO12895"/>
      <c r="AT12895"/>
      <c r="AV12895"/>
      <c r="AW12895"/>
      <c r="AX12895"/>
      <c r="AZ12895"/>
      <c r="BA12895"/>
      <c r="DD12895"/>
    </row>
    <row r="12896" spans="2:108" x14ac:dyDescent="0.3">
      <c r="B12896"/>
      <c r="C12896"/>
      <c r="E12896"/>
      <c r="F12896"/>
      <c r="G12896"/>
      <c r="H12896"/>
      <c r="I12896"/>
      <c r="K12896"/>
      <c r="N12896"/>
      <c r="U12896"/>
      <c r="V12896"/>
      <c r="X12896"/>
      <c r="AM12896"/>
      <c r="AN12896"/>
      <c r="AO12896"/>
      <c r="AT12896"/>
      <c r="AV12896"/>
      <c r="AW12896"/>
      <c r="AX12896"/>
      <c r="AY12896"/>
      <c r="AZ12896"/>
      <c r="BD12896"/>
      <c r="BE12896"/>
      <c r="BF12896"/>
      <c r="BG12896"/>
      <c r="BH12896"/>
      <c r="DD12896"/>
    </row>
    <row r="12897" spans="2:108" x14ac:dyDescent="0.3">
      <c r="B12897"/>
      <c r="C12897"/>
      <c r="E12897"/>
      <c r="F12897"/>
      <c r="G12897"/>
      <c r="H12897"/>
      <c r="I12897"/>
      <c r="K12897"/>
      <c r="N12897"/>
      <c r="U12897"/>
      <c r="V12897"/>
      <c r="X12897"/>
      <c r="AM12897"/>
      <c r="AO12897"/>
      <c r="AT12897"/>
      <c r="AV12897"/>
      <c r="AW12897"/>
      <c r="AX12897"/>
      <c r="BA12897"/>
      <c r="DD12897"/>
    </row>
    <row r="12898" spans="2:108" x14ac:dyDescent="0.3">
      <c r="B12898"/>
      <c r="C12898"/>
      <c r="E12898"/>
      <c r="F12898"/>
      <c r="G12898"/>
      <c r="H12898"/>
      <c r="I12898"/>
      <c r="K12898"/>
      <c r="N12898"/>
      <c r="U12898"/>
      <c r="V12898"/>
      <c r="X12898"/>
      <c r="AM12898"/>
      <c r="AO12898"/>
      <c r="AT12898"/>
      <c r="AV12898"/>
      <c r="AW12898"/>
      <c r="AX12898"/>
      <c r="BA12898"/>
      <c r="DD12898"/>
    </row>
    <row r="12899" spans="2:108" x14ac:dyDescent="0.3">
      <c r="B12899"/>
      <c r="C12899"/>
      <c r="E12899"/>
      <c r="F12899"/>
      <c r="G12899"/>
      <c r="H12899"/>
      <c r="I12899"/>
      <c r="K12899"/>
      <c r="N12899"/>
      <c r="U12899"/>
      <c r="V12899"/>
      <c r="X12899"/>
      <c r="AM12899"/>
      <c r="AN12899"/>
      <c r="AO12899"/>
      <c r="AT12899"/>
      <c r="AV12899"/>
      <c r="AW12899"/>
      <c r="AX12899"/>
      <c r="AY12899"/>
      <c r="AZ12899"/>
      <c r="BD12899"/>
      <c r="BE12899"/>
      <c r="BF12899"/>
      <c r="BG12899"/>
      <c r="DD12899"/>
    </row>
    <row r="12900" spans="2:108" x14ac:dyDescent="0.3">
      <c r="B12900"/>
      <c r="C12900"/>
      <c r="E12900"/>
      <c r="F12900"/>
      <c r="G12900"/>
      <c r="H12900"/>
      <c r="I12900"/>
      <c r="K12900"/>
      <c r="N12900"/>
      <c r="U12900"/>
      <c r="V12900"/>
      <c r="X12900"/>
      <c r="AM12900"/>
      <c r="AO12900"/>
      <c r="AT12900"/>
      <c r="AV12900"/>
      <c r="AW12900"/>
      <c r="AX12900"/>
      <c r="AZ12900"/>
      <c r="BA12900"/>
      <c r="DD12900"/>
    </row>
    <row r="12901" spans="2:108" x14ac:dyDescent="0.3">
      <c r="B12901"/>
      <c r="C12901"/>
      <c r="E12901"/>
      <c r="F12901"/>
      <c r="G12901"/>
      <c r="H12901"/>
      <c r="I12901"/>
      <c r="K12901"/>
      <c r="N12901"/>
      <c r="U12901"/>
      <c r="V12901"/>
      <c r="X12901"/>
      <c r="AM12901"/>
      <c r="AO12901"/>
      <c r="AT12901"/>
      <c r="AV12901"/>
      <c r="AW12901"/>
      <c r="AX12901"/>
      <c r="BA12901"/>
      <c r="DD12901"/>
    </row>
    <row r="12902" spans="2:108" x14ac:dyDescent="0.3">
      <c r="B12902"/>
      <c r="C12902"/>
      <c r="E12902"/>
      <c r="F12902"/>
      <c r="G12902"/>
      <c r="H12902"/>
      <c r="I12902"/>
      <c r="K12902"/>
      <c r="N12902"/>
      <c r="U12902"/>
      <c r="V12902"/>
      <c r="X12902"/>
      <c r="AM12902"/>
      <c r="AN12902"/>
      <c r="AO12902"/>
      <c r="AT12902"/>
      <c r="AV12902"/>
      <c r="AW12902"/>
      <c r="AX12902"/>
      <c r="AY12902"/>
      <c r="AZ12902"/>
      <c r="BD12902"/>
      <c r="BE12902"/>
      <c r="BF12902"/>
      <c r="BG12902"/>
      <c r="DD12902"/>
    </row>
    <row r="12903" spans="2:108" x14ac:dyDescent="0.3">
      <c r="B12903"/>
      <c r="C12903"/>
      <c r="E12903"/>
      <c r="F12903"/>
      <c r="G12903"/>
      <c r="H12903"/>
      <c r="I12903"/>
      <c r="K12903"/>
      <c r="N12903"/>
      <c r="U12903"/>
      <c r="V12903"/>
      <c r="X12903"/>
      <c r="AM12903"/>
      <c r="AN12903"/>
      <c r="AO12903"/>
      <c r="AT12903"/>
      <c r="AV12903"/>
      <c r="AW12903"/>
      <c r="AX12903"/>
      <c r="AY12903"/>
      <c r="AZ12903"/>
      <c r="BD12903"/>
      <c r="BE12903"/>
      <c r="BF12903"/>
      <c r="BG12903"/>
    </row>
    <row r="12904" spans="2:108" x14ac:dyDescent="0.3">
      <c r="B12904"/>
      <c r="C12904"/>
      <c r="E12904"/>
      <c r="F12904"/>
      <c r="G12904"/>
      <c r="H12904"/>
      <c r="I12904"/>
      <c r="K12904"/>
      <c r="N12904"/>
      <c r="U12904"/>
      <c r="V12904"/>
      <c r="X12904"/>
      <c r="AM12904"/>
      <c r="AO12904"/>
      <c r="AT12904"/>
      <c r="AV12904"/>
      <c r="AW12904"/>
      <c r="AX12904"/>
      <c r="AZ12904"/>
      <c r="BB12904"/>
      <c r="BC12904"/>
      <c r="DD12904"/>
    </row>
    <row r="12905" spans="2:108" x14ac:dyDescent="0.3">
      <c r="B12905"/>
      <c r="C12905"/>
      <c r="E12905"/>
      <c r="F12905"/>
      <c r="G12905"/>
      <c r="H12905"/>
      <c r="I12905"/>
      <c r="K12905"/>
      <c r="N12905"/>
      <c r="U12905"/>
      <c r="V12905"/>
      <c r="X12905"/>
      <c r="AM12905"/>
      <c r="AO12905"/>
      <c r="AT12905"/>
      <c r="AV12905"/>
      <c r="AW12905"/>
      <c r="AX12905"/>
      <c r="AZ12905"/>
      <c r="BB12905"/>
      <c r="BC12905"/>
      <c r="DD12905"/>
    </row>
    <row r="12906" spans="2:108" x14ac:dyDescent="0.3">
      <c r="B12906"/>
      <c r="C12906"/>
      <c r="E12906"/>
      <c r="F12906"/>
      <c r="G12906"/>
      <c r="H12906"/>
      <c r="I12906"/>
      <c r="K12906"/>
      <c r="N12906"/>
      <c r="U12906"/>
      <c r="V12906"/>
      <c r="X12906"/>
      <c r="AM12906"/>
      <c r="AO12906"/>
      <c r="AT12906"/>
      <c r="AV12906"/>
      <c r="AW12906"/>
      <c r="AX12906"/>
      <c r="BA12906"/>
      <c r="DD12906"/>
    </row>
    <row r="12907" spans="2:108" x14ac:dyDescent="0.3">
      <c r="B12907"/>
      <c r="C12907"/>
      <c r="E12907"/>
      <c r="F12907"/>
      <c r="G12907"/>
      <c r="H12907"/>
      <c r="I12907"/>
      <c r="K12907"/>
      <c r="N12907"/>
      <c r="U12907"/>
      <c r="V12907"/>
      <c r="X12907"/>
      <c r="AM12907"/>
      <c r="AO12907"/>
      <c r="AT12907"/>
      <c r="AV12907"/>
      <c r="AW12907"/>
      <c r="AX12907"/>
      <c r="AZ12907"/>
      <c r="BD12907"/>
      <c r="BE12907"/>
      <c r="BF12907"/>
      <c r="BG12907"/>
      <c r="DD12907"/>
    </row>
    <row r="12908" spans="2:108" x14ac:dyDescent="0.3">
      <c r="B12908"/>
      <c r="C12908"/>
      <c r="E12908"/>
      <c r="F12908"/>
      <c r="G12908"/>
      <c r="H12908"/>
      <c r="I12908"/>
      <c r="K12908"/>
      <c r="N12908"/>
      <c r="U12908"/>
      <c r="V12908"/>
      <c r="X12908"/>
      <c r="AM12908"/>
      <c r="AN12908"/>
      <c r="AO12908"/>
      <c r="AT12908"/>
      <c r="AV12908"/>
      <c r="AW12908"/>
      <c r="AX12908"/>
      <c r="AY12908"/>
      <c r="AZ12908"/>
      <c r="BD12908"/>
      <c r="BE12908"/>
      <c r="BF12908"/>
      <c r="BG12908"/>
      <c r="DD12908"/>
    </row>
    <row r="12909" spans="2:108" x14ac:dyDescent="0.3">
      <c r="B12909"/>
      <c r="C12909"/>
      <c r="E12909"/>
      <c r="F12909"/>
      <c r="G12909"/>
      <c r="H12909"/>
      <c r="I12909"/>
      <c r="K12909"/>
      <c r="N12909"/>
      <c r="U12909"/>
      <c r="V12909"/>
      <c r="X12909"/>
      <c r="AM12909"/>
      <c r="AO12909"/>
      <c r="AT12909"/>
      <c r="AV12909"/>
      <c r="AW12909"/>
      <c r="AX12909"/>
      <c r="BA12909"/>
      <c r="DD12909"/>
    </row>
    <row r="12910" spans="2:108" x14ac:dyDescent="0.3">
      <c r="B12910"/>
      <c r="C12910"/>
      <c r="E12910"/>
      <c r="F12910"/>
      <c r="G12910"/>
      <c r="H12910"/>
      <c r="I12910"/>
      <c r="K12910"/>
      <c r="N12910"/>
      <c r="U12910"/>
      <c r="V12910"/>
      <c r="X12910"/>
      <c r="AM12910"/>
      <c r="AO12910"/>
      <c r="AT12910"/>
      <c r="AV12910"/>
      <c r="AW12910"/>
      <c r="AX12910"/>
      <c r="BA12910"/>
      <c r="DD12910"/>
    </row>
    <row r="12911" spans="2:108" x14ac:dyDescent="0.3">
      <c r="B12911"/>
      <c r="C12911"/>
      <c r="E12911"/>
      <c r="F12911"/>
      <c r="G12911"/>
      <c r="H12911"/>
      <c r="I12911"/>
      <c r="K12911"/>
      <c r="N12911"/>
      <c r="U12911"/>
      <c r="V12911"/>
      <c r="X12911"/>
      <c r="AM12911"/>
      <c r="AN12911"/>
      <c r="AO12911"/>
      <c r="AT12911"/>
      <c r="AV12911"/>
      <c r="AW12911"/>
      <c r="AX12911"/>
      <c r="AY12911"/>
      <c r="AZ12911"/>
      <c r="BD12911"/>
      <c r="BE12911"/>
      <c r="BF12911"/>
      <c r="BG12911"/>
      <c r="DD12911"/>
    </row>
    <row r="12912" spans="2:108" x14ac:dyDescent="0.3">
      <c r="B12912"/>
      <c r="C12912"/>
      <c r="E12912"/>
      <c r="F12912"/>
      <c r="G12912"/>
      <c r="H12912"/>
      <c r="I12912"/>
      <c r="K12912"/>
      <c r="N12912"/>
      <c r="U12912"/>
      <c r="V12912"/>
      <c r="X12912"/>
      <c r="AM12912"/>
      <c r="AO12912"/>
      <c r="AT12912"/>
      <c r="AV12912"/>
      <c r="AW12912"/>
      <c r="AX12912"/>
      <c r="AZ12912"/>
      <c r="BB12912"/>
      <c r="BC12912"/>
      <c r="DD12912"/>
    </row>
    <row r="12913" spans="2:108" x14ac:dyDescent="0.3">
      <c r="B12913"/>
      <c r="C12913"/>
      <c r="E12913"/>
      <c r="F12913"/>
      <c r="G12913"/>
      <c r="H12913"/>
      <c r="I12913"/>
      <c r="K12913"/>
      <c r="N12913"/>
      <c r="U12913"/>
      <c r="V12913"/>
      <c r="X12913"/>
      <c r="AM12913"/>
      <c r="AO12913"/>
      <c r="AT12913"/>
      <c r="AV12913"/>
      <c r="AW12913"/>
      <c r="AX12913"/>
      <c r="BA12913"/>
      <c r="DD12913"/>
    </row>
    <row r="12914" spans="2:108" x14ac:dyDescent="0.3">
      <c r="B12914"/>
      <c r="C12914"/>
      <c r="E12914"/>
      <c r="F12914"/>
      <c r="G12914"/>
      <c r="H12914"/>
      <c r="I12914"/>
      <c r="K12914"/>
      <c r="N12914"/>
      <c r="U12914"/>
      <c r="V12914"/>
      <c r="X12914"/>
      <c r="AM12914"/>
      <c r="AO12914"/>
      <c r="AT12914"/>
      <c r="AV12914"/>
      <c r="AW12914"/>
      <c r="AX12914"/>
      <c r="AZ12914"/>
      <c r="BB12914"/>
      <c r="BC12914"/>
      <c r="DD12914"/>
    </row>
    <row r="12915" spans="2:108" x14ac:dyDescent="0.3">
      <c r="B12915"/>
      <c r="C12915"/>
      <c r="E12915"/>
      <c r="F12915"/>
      <c r="G12915"/>
      <c r="H12915"/>
      <c r="I12915"/>
      <c r="K12915"/>
      <c r="N12915"/>
      <c r="U12915"/>
      <c r="V12915"/>
      <c r="X12915"/>
      <c r="AM12915"/>
      <c r="AN12915"/>
      <c r="AO12915"/>
      <c r="AT12915"/>
      <c r="AV12915"/>
      <c r="AW12915"/>
      <c r="AX12915"/>
      <c r="AY12915"/>
      <c r="AZ12915"/>
      <c r="BD12915"/>
      <c r="BE12915"/>
      <c r="BF12915"/>
      <c r="BG12915"/>
      <c r="DD12915"/>
    </row>
    <row r="12916" spans="2:108" x14ac:dyDescent="0.3">
      <c r="B12916"/>
      <c r="C12916"/>
      <c r="E12916"/>
      <c r="F12916"/>
      <c r="G12916"/>
      <c r="H12916"/>
      <c r="I12916"/>
      <c r="K12916"/>
      <c r="N12916"/>
      <c r="U12916"/>
      <c r="V12916"/>
      <c r="X12916"/>
      <c r="AM12916"/>
      <c r="AN12916"/>
      <c r="AO12916"/>
      <c r="AT12916"/>
      <c r="AV12916"/>
      <c r="AW12916"/>
      <c r="AX12916"/>
      <c r="AY12916"/>
      <c r="AZ12916"/>
      <c r="BD12916"/>
      <c r="BE12916"/>
      <c r="BF12916"/>
      <c r="BG12916"/>
      <c r="DD12916"/>
    </row>
    <row r="12917" spans="2:108" x14ac:dyDescent="0.3">
      <c r="B12917"/>
      <c r="C12917"/>
      <c r="E12917"/>
      <c r="F12917"/>
      <c r="G12917"/>
      <c r="H12917"/>
      <c r="I12917"/>
      <c r="K12917"/>
      <c r="N12917"/>
      <c r="U12917"/>
      <c r="V12917"/>
      <c r="X12917"/>
      <c r="AM12917"/>
      <c r="AO12917"/>
      <c r="AT12917"/>
      <c r="AV12917"/>
      <c r="AW12917"/>
      <c r="AX12917"/>
      <c r="AZ12917"/>
      <c r="BD12917"/>
      <c r="BE12917"/>
      <c r="BF12917"/>
      <c r="BG12917"/>
      <c r="DD12917"/>
    </row>
    <row r="12918" spans="2:108" x14ac:dyDescent="0.3">
      <c r="B12918"/>
      <c r="C12918"/>
      <c r="E12918"/>
      <c r="F12918"/>
      <c r="G12918"/>
      <c r="H12918"/>
      <c r="I12918"/>
      <c r="K12918"/>
      <c r="N12918"/>
      <c r="U12918"/>
      <c r="V12918"/>
      <c r="X12918"/>
      <c r="AM12918"/>
      <c r="AO12918"/>
      <c r="AT12918"/>
      <c r="AV12918"/>
      <c r="AW12918"/>
      <c r="AX12918"/>
      <c r="AZ12918"/>
      <c r="BA12918"/>
      <c r="DD12918"/>
    </row>
    <row r="12919" spans="2:108" x14ac:dyDescent="0.3">
      <c r="B12919"/>
      <c r="C12919"/>
      <c r="E12919"/>
      <c r="F12919"/>
      <c r="G12919"/>
      <c r="H12919"/>
      <c r="I12919"/>
      <c r="K12919"/>
      <c r="N12919"/>
      <c r="U12919"/>
      <c r="V12919"/>
      <c r="X12919"/>
      <c r="AM12919"/>
      <c r="AO12919"/>
      <c r="AT12919"/>
      <c r="AV12919"/>
      <c r="AW12919"/>
      <c r="AX12919"/>
      <c r="BA12919"/>
      <c r="DD12919"/>
    </row>
    <row r="12920" spans="2:108" x14ac:dyDescent="0.3">
      <c r="B12920"/>
      <c r="C12920"/>
      <c r="E12920"/>
      <c r="F12920"/>
      <c r="G12920"/>
      <c r="H12920"/>
      <c r="I12920"/>
      <c r="K12920"/>
      <c r="N12920"/>
      <c r="U12920"/>
      <c r="V12920"/>
      <c r="X12920"/>
      <c r="AM12920"/>
      <c r="AN12920"/>
      <c r="AO12920"/>
      <c r="AT12920"/>
      <c r="AV12920"/>
      <c r="AW12920"/>
      <c r="AX12920"/>
      <c r="AY12920"/>
      <c r="AZ12920"/>
      <c r="BD12920"/>
      <c r="BE12920"/>
      <c r="BF12920"/>
      <c r="BG12920"/>
      <c r="DD12920"/>
    </row>
    <row r="12921" spans="2:108" x14ac:dyDescent="0.3">
      <c r="B12921"/>
      <c r="C12921"/>
      <c r="E12921"/>
      <c r="F12921"/>
      <c r="G12921"/>
      <c r="H12921"/>
      <c r="I12921"/>
      <c r="K12921"/>
      <c r="N12921"/>
      <c r="U12921"/>
      <c r="V12921"/>
      <c r="X12921"/>
      <c r="AM12921"/>
      <c r="AO12921"/>
      <c r="AT12921"/>
      <c r="AV12921"/>
      <c r="AW12921"/>
      <c r="AX12921"/>
      <c r="AZ12921"/>
      <c r="BB12921"/>
      <c r="BC12921"/>
      <c r="DD12921"/>
    </row>
    <row r="12922" spans="2:108" x14ac:dyDescent="0.3">
      <c r="B12922"/>
      <c r="C12922"/>
      <c r="E12922"/>
      <c r="F12922"/>
      <c r="G12922"/>
      <c r="H12922"/>
      <c r="I12922"/>
      <c r="K12922"/>
      <c r="N12922"/>
      <c r="U12922"/>
      <c r="V12922"/>
      <c r="X12922"/>
      <c r="AM12922"/>
      <c r="AO12922"/>
      <c r="AT12922"/>
      <c r="AV12922"/>
      <c r="AW12922"/>
      <c r="AX12922"/>
      <c r="BA12922"/>
      <c r="DD12922"/>
    </row>
    <row r="12923" spans="2:108" x14ac:dyDescent="0.3">
      <c r="B12923"/>
      <c r="C12923"/>
      <c r="E12923"/>
      <c r="F12923"/>
      <c r="G12923"/>
      <c r="H12923"/>
      <c r="I12923"/>
      <c r="K12923"/>
      <c r="N12923"/>
      <c r="U12923"/>
      <c r="V12923"/>
      <c r="X12923"/>
      <c r="AM12923"/>
      <c r="AN12923"/>
      <c r="AO12923"/>
      <c r="AT12923"/>
      <c r="AV12923"/>
      <c r="AW12923"/>
      <c r="AX12923"/>
      <c r="AY12923"/>
      <c r="AZ12923"/>
      <c r="BD12923"/>
      <c r="BE12923"/>
      <c r="BF12923"/>
      <c r="BG12923"/>
      <c r="DD12923"/>
    </row>
    <row r="12924" spans="2:108" x14ac:dyDescent="0.3">
      <c r="B12924"/>
      <c r="C12924"/>
      <c r="E12924"/>
      <c r="F12924"/>
      <c r="G12924"/>
      <c r="H12924"/>
      <c r="I12924"/>
      <c r="K12924"/>
      <c r="N12924"/>
      <c r="U12924"/>
      <c r="V12924"/>
      <c r="X12924"/>
      <c r="AM12924"/>
      <c r="AO12924"/>
      <c r="AT12924"/>
      <c r="AV12924"/>
      <c r="AW12924"/>
      <c r="AX12924"/>
      <c r="BA12924"/>
      <c r="DD12924"/>
    </row>
    <row r="12925" spans="2:108" x14ac:dyDescent="0.3">
      <c r="B12925"/>
      <c r="C12925"/>
      <c r="E12925"/>
      <c r="F12925"/>
      <c r="G12925"/>
      <c r="H12925"/>
      <c r="I12925"/>
      <c r="K12925"/>
      <c r="N12925"/>
      <c r="U12925"/>
      <c r="V12925"/>
      <c r="X12925"/>
      <c r="AM12925"/>
      <c r="AO12925"/>
      <c r="AT12925"/>
      <c r="AV12925"/>
      <c r="AW12925"/>
      <c r="AX12925"/>
      <c r="BA12925"/>
      <c r="DD12925"/>
    </row>
    <row r="12926" spans="2:108" x14ac:dyDescent="0.3">
      <c r="B12926"/>
      <c r="C12926"/>
      <c r="E12926"/>
      <c r="F12926"/>
      <c r="G12926"/>
      <c r="H12926"/>
      <c r="I12926"/>
      <c r="K12926"/>
      <c r="N12926"/>
      <c r="U12926"/>
      <c r="V12926"/>
      <c r="X12926"/>
      <c r="AM12926"/>
      <c r="AN12926"/>
      <c r="AO12926"/>
      <c r="AT12926"/>
      <c r="AV12926"/>
      <c r="AW12926"/>
      <c r="AX12926"/>
      <c r="AY12926"/>
      <c r="AZ12926"/>
      <c r="BD12926"/>
      <c r="BE12926"/>
      <c r="BF12926"/>
      <c r="BG12926"/>
      <c r="DD12926"/>
    </row>
    <row r="12927" spans="2:108" x14ac:dyDescent="0.3">
      <c r="B12927"/>
      <c r="C12927"/>
      <c r="E12927"/>
      <c r="F12927"/>
      <c r="G12927"/>
      <c r="H12927"/>
      <c r="I12927"/>
      <c r="K12927"/>
      <c r="N12927"/>
      <c r="U12927"/>
      <c r="V12927"/>
      <c r="X12927"/>
      <c r="AM12927"/>
      <c r="AN12927"/>
      <c r="AO12927"/>
      <c r="AT12927"/>
      <c r="AV12927"/>
      <c r="AW12927"/>
      <c r="AX12927"/>
      <c r="AY12927"/>
      <c r="AZ12927"/>
      <c r="BD12927"/>
      <c r="BE12927"/>
      <c r="BF12927"/>
      <c r="BG12927"/>
      <c r="DD12927"/>
    </row>
    <row r="12928" spans="2:108" x14ac:dyDescent="0.3">
      <c r="B12928"/>
      <c r="C12928"/>
      <c r="E12928"/>
      <c r="F12928"/>
      <c r="G12928"/>
      <c r="H12928"/>
      <c r="I12928"/>
      <c r="K12928"/>
      <c r="N12928"/>
      <c r="U12928"/>
      <c r="V12928"/>
      <c r="X12928"/>
      <c r="AM12928"/>
      <c r="AO12928"/>
      <c r="AT12928"/>
      <c r="AV12928"/>
      <c r="AW12928"/>
      <c r="AX12928"/>
      <c r="BA12928"/>
      <c r="DD12928"/>
    </row>
    <row r="12929" spans="2:108" x14ac:dyDescent="0.3">
      <c r="B12929"/>
      <c r="C12929"/>
      <c r="E12929"/>
      <c r="F12929"/>
      <c r="G12929"/>
      <c r="H12929"/>
      <c r="I12929"/>
      <c r="K12929"/>
      <c r="N12929"/>
      <c r="U12929"/>
      <c r="V12929"/>
      <c r="X12929"/>
      <c r="AM12929"/>
      <c r="AO12929"/>
      <c r="AT12929"/>
      <c r="AV12929"/>
      <c r="AW12929"/>
      <c r="AX12929"/>
      <c r="BA12929"/>
      <c r="DD12929"/>
    </row>
    <row r="12930" spans="2:108" x14ac:dyDescent="0.3">
      <c r="B12930"/>
      <c r="C12930"/>
      <c r="E12930"/>
      <c r="F12930"/>
      <c r="G12930"/>
      <c r="H12930"/>
      <c r="I12930"/>
      <c r="K12930"/>
      <c r="N12930"/>
      <c r="U12930"/>
      <c r="V12930"/>
      <c r="X12930"/>
      <c r="AM12930"/>
      <c r="AO12930"/>
      <c r="AT12930"/>
      <c r="AV12930"/>
      <c r="AW12930"/>
      <c r="AX12930"/>
      <c r="BA12930"/>
      <c r="DD12930"/>
    </row>
    <row r="12931" spans="2:108" x14ac:dyDescent="0.3">
      <c r="B12931"/>
      <c r="C12931"/>
      <c r="E12931"/>
      <c r="F12931"/>
      <c r="G12931"/>
      <c r="H12931"/>
      <c r="I12931"/>
      <c r="K12931"/>
      <c r="N12931"/>
      <c r="U12931"/>
      <c r="V12931"/>
      <c r="X12931"/>
      <c r="AM12931"/>
      <c r="AO12931"/>
      <c r="AT12931"/>
      <c r="AV12931"/>
      <c r="AW12931"/>
      <c r="AX12931"/>
      <c r="BA12931"/>
      <c r="DD12931"/>
    </row>
    <row r="12932" spans="2:108" x14ac:dyDescent="0.3">
      <c r="B12932"/>
      <c r="C12932"/>
      <c r="E12932"/>
      <c r="F12932"/>
      <c r="G12932"/>
      <c r="H12932"/>
      <c r="I12932"/>
      <c r="K12932"/>
      <c r="N12932"/>
      <c r="U12932"/>
      <c r="V12932"/>
      <c r="X12932"/>
      <c r="AM12932"/>
      <c r="AO12932"/>
      <c r="AT12932"/>
      <c r="AV12932"/>
      <c r="AW12932"/>
      <c r="AX12932"/>
      <c r="BA12932"/>
      <c r="DD12932"/>
    </row>
    <row r="12933" spans="2:108" x14ac:dyDescent="0.3">
      <c r="B12933"/>
      <c r="C12933"/>
      <c r="E12933"/>
      <c r="F12933"/>
      <c r="G12933"/>
      <c r="H12933"/>
      <c r="I12933"/>
      <c r="K12933"/>
      <c r="N12933"/>
      <c r="U12933"/>
      <c r="V12933"/>
      <c r="X12933"/>
      <c r="AM12933"/>
      <c r="AO12933"/>
      <c r="AT12933"/>
      <c r="AV12933"/>
      <c r="AW12933"/>
      <c r="AX12933"/>
      <c r="AZ12933"/>
      <c r="BB12933"/>
      <c r="BC12933"/>
      <c r="DD12933"/>
    </row>
    <row r="12934" spans="2:108" x14ac:dyDescent="0.3">
      <c r="B12934"/>
      <c r="C12934"/>
      <c r="E12934"/>
      <c r="F12934"/>
      <c r="G12934"/>
      <c r="H12934"/>
      <c r="I12934"/>
      <c r="K12934"/>
      <c r="N12934"/>
      <c r="U12934"/>
      <c r="V12934"/>
      <c r="X12934"/>
      <c r="AM12934"/>
      <c r="AN12934"/>
      <c r="AO12934"/>
      <c r="AT12934"/>
      <c r="AV12934"/>
      <c r="AW12934"/>
      <c r="AX12934"/>
      <c r="AY12934"/>
      <c r="AZ12934"/>
      <c r="BD12934"/>
      <c r="BE12934"/>
      <c r="BF12934"/>
      <c r="BG12934"/>
      <c r="BH12934"/>
      <c r="DD12934"/>
    </row>
    <row r="12935" spans="2:108" x14ac:dyDescent="0.3">
      <c r="B12935"/>
      <c r="C12935"/>
      <c r="E12935"/>
      <c r="F12935"/>
      <c r="G12935"/>
      <c r="H12935"/>
      <c r="I12935"/>
      <c r="K12935"/>
      <c r="N12935"/>
      <c r="U12935"/>
      <c r="V12935"/>
      <c r="X12935"/>
      <c r="AM12935"/>
      <c r="AO12935"/>
      <c r="AT12935"/>
      <c r="AV12935"/>
      <c r="AW12935"/>
      <c r="AX12935"/>
      <c r="BA12935"/>
      <c r="DD12935"/>
    </row>
    <row r="12936" spans="2:108" x14ac:dyDescent="0.3">
      <c r="B12936"/>
      <c r="C12936"/>
      <c r="E12936"/>
      <c r="F12936"/>
      <c r="G12936"/>
      <c r="H12936"/>
      <c r="I12936"/>
      <c r="K12936"/>
      <c r="N12936"/>
      <c r="U12936"/>
      <c r="V12936"/>
      <c r="X12936"/>
      <c r="AM12936"/>
      <c r="AN12936"/>
      <c r="AO12936"/>
      <c r="AT12936"/>
      <c r="AV12936"/>
      <c r="AW12936"/>
      <c r="AX12936"/>
      <c r="AY12936"/>
      <c r="AZ12936"/>
      <c r="BD12936"/>
      <c r="BE12936"/>
      <c r="BF12936"/>
      <c r="BG12936"/>
      <c r="DD12936"/>
    </row>
    <row r="12937" spans="2:108" x14ac:dyDescent="0.3">
      <c r="B12937"/>
      <c r="C12937"/>
      <c r="E12937"/>
      <c r="F12937"/>
      <c r="G12937"/>
      <c r="H12937"/>
      <c r="I12937"/>
      <c r="K12937"/>
      <c r="N12937"/>
      <c r="U12937"/>
      <c r="V12937"/>
      <c r="X12937"/>
      <c r="AM12937"/>
      <c r="AO12937"/>
      <c r="AT12937"/>
      <c r="AV12937"/>
      <c r="AW12937"/>
      <c r="AX12937"/>
      <c r="BA12937"/>
      <c r="DD12937"/>
    </row>
    <row r="12938" spans="2:108" x14ac:dyDescent="0.3">
      <c r="B12938"/>
      <c r="C12938"/>
      <c r="E12938"/>
      <c r="F12938"/>
      <c r="G12938"/>
      <c r="H12938"/>
      <c r="I12938"/>
      <c r="K12938"/>
      <c r="N12938"/>
      <c r="U12938"/>
      <c r="V12938"/>
      <c r="X12938"/>
      <c r="AM12938"/>
      <c r="AO12938"/>
      <c r="AT12938"/>
      <c r="AV12938"/>
      <c r="AW12938"/>
      <c r="AX12938"/>
      <c r="BA12938"/>
      <c r="DD12938"/>
    </row>
    <row r="12939" spans="2:108" x14ac:dyDescent="0.3">
      <c r="B12939"/>
      <c r="C12939"/>
      <c r="E12939"/>
      <c r="F12939"/>
      <c r="G12939"/>
      <c r="H12939"/>
      <c r="I12939"/>
      <c r="K12939"/>
      <c r="N12939"/>
      <c r="U12939"/>
      <c r="V12939"/>
      <c r="X12939"/>
      <c r="AM12939"/>
      <c r="AN12939"/>
      <c r="AO12939"/>
      <c r="AT12939"/>
      <c r="AV12939"/>
      <c r="AW12939"/>
      <c r="AX12939"/>
      <c r="AY12939"/>
      <c r="AZ12939"/>
      <c r="BD12939"/>
      <c r="BE12939"/>
      <c r="BF12939"/>
      <c r="BG12939"/>
      <c r="DD12939"/>
    </row>
    <row r="12940" spans="2:108" x14ac:dyDescent="0.3">
      <c r="B12940"/>
      <c r="C12940"/>
      <c r="E12940"/>
      <c r="F12940"/>
      <c r="G12940"/>
      <c r="H12940"/>
      <c r="I12940"/>
      <c r="K12940"/>
      <c r="N12940"/>
      <c r="U12940"/>
      <c r="V12940"/>
      <c r="X12940"/>
      <c r="AM12940"/>
      <c r="AO12940"/>
      <c r="AT12940"/>
      <c r="AV12940"/>
      <c r="AW12940"/>
      <c r="AX12940"/>
      <c r="BA12940"/>
      <c r="DD12940"/>
    </row>
    <row r="12941" spans="2:108" x14ac:dyDescent="0.3">
      <c r="B12941"/>
      <c r="C12941"/>
      <c r="E12941"/>
      <c r="F12941"/>
      <c r="G12941"/>
      <c r="H12941"/>
      <c r="I12941"/>
      <c r="K12941"/>
      <c r="N12941"/>
      <c r="U12941"/>
      <c r="V12941"/>
      <c r="X12941"/>
      <c r="AM12941"/>
      <c r="AN12941"/>
      <c r="AO12941"/>
      <c r="AT12941"/>
      <c r="AV12941"/>
      <c r="AW12941"/>
      <c r="AX12941"/>
      <c r="AY12941"/>
      <c r="AZ12941"/>
      <c r="BD12941"/>
      <c r="BE12941"/>
      <c r="BF12941"/>
      <c r="BG12941"/>
      <c r="BH12941"/>
      <c r="DD12941"/>
    </row>
    <row r="12942" spans="2:108" x14ac:dyDescent="0.3">
      <c r="B12942"/>
      <c r="C12942"/>
      <c r="E12942"/>
      <c r="F12942"/>
      <c r="G12942"/>
      <c r="H12942"/>
      <c r="I12942"/>
      <c r="K12942"/>
      <c r="N12942"/>
      <c r="U12942"/>
      <c r="V12942"/>
      <c r="X12942"/>
      <c r="AM12942"/>
      <c r="AN12942"/>
      <c r="AO12942"/>
      <c r="AT12942"/>
      <c r="AV12942"/>
      <c r="AW12942"/>
      <c r="AX12942"/>
      <c r="AY12942"/>
      <c r="AZ12942"/>
      <c r="BD12942"/>
      <c r="BE12942"/>
      <c r="BF12942"/>
      <c r="BG12942"/>
      <c r="DD12942"/>
    </row>
    <row r="12943" spans="2:108" x14ac:dyDescent="0.3">
      <c r="B12943"/>
      <c r="C12943"/>
      <c r="E12943"/>
      <c r="F12943"/>
      <c r="G12943"/>
      <c r="H12943"/>
      <c r="I12943"/>
      <c r="K12943"/>
      <c r="N12943"/>
      <c r="U12943"/>
      <c r="V12943"/>
      <c r="X12943"/>
      <c r="AM12943"/>
      <c r="AO12943"/>
      <c r="AT12943"/>
      <c r="AV12943"/>
      <c r="AW12943"/>
      <c r="AX12943"/>
      <c r="BA12943"/>
      <c r="DD12943"/>
    </row>
    <row r="12944" spans="2:108" x14ac:dyDescent="0.3">
      <c r="B12944"/>
      <c r="C12944"/>
      <c r="E12944"/>
      <c r="F12944"/>
      <c r="G12944"/>
      <c r="H12944"/>
      <c r="I12944"/>
      <c r="K12944"/>
      <c r="N12944"/>
      <c r="U12944"/>
      <c r="V12944"/>
      <c r="X12944"/>
      <c r="AM12944"/>
      <c r="AO12944"/>
      <c r="AT12944"/>
      <c r="AV12944"/>
      <c r="AW12944"/>
      <c r="AX12944"/>
      <c r="AZ12944"/>
      <c r="BA12944"/>
      <c r="DD12944"/>
    </row>
    <row r="12945" spans="2:108" x14ac:dyDescent="0.3">
      <c r="B12945"/>
      <c r="C12945"/>
      <c r="E12945"/>
      <c r="F12945"/>
      <c r="G12945"/>
      <c r="H12945"/>
      <c r="I12945"/>
      <c r="K12945"/>
      <c r="N12945"/>
      <c r="U12945"/>
      <c r="V12945"/>
      <c r="X12945"/>
      <c r="AM12945"/>
      <c r="AO12945"/>
      <c r="AT12945"/>
      <c r="AV12945"/>
      <c r="AW12945"/>
      <c r="AX12945"/>
      <c r="AZ12945"/>
      <c r="BA12945"/>
      <c r="DD12945"/>
    </row>
    <row r="12946" spans="2:108" x14ac:dyDescent="0.3">
      <c r="B12946"/>
      <c r="C12946"/>
      <c r="E12946"/>
      <c r="F12946"/>
      <c r="G12946"/>
      <c r="H12946"/>
      <c r="I12946"/>
      <c r="K12946"/>
      <c r="N12946"/>
      <c r="U12946"/>
      <c r="V12946"/>
      <c r="X12946"/>
      <c r="AM12946"/>
      <c r="AO12946"/>
      <c r="AT12946"/>
      <c r="AV12946"/>
      <c r="AW12946"/>
      <c r="AX12946"/>
      <c r="BA12946"/>
      <c r="DD12946"/>
    </row>
    <row r="12947" spans="2:108" x14ac:dyDescent="0.3">
      <c r="B12947"/>
      <c r="C12947"/>
      <c r="E12947"/>
      <c r="F12947"/>
      <c r="G12947"/>
      <c r="H12947"/>
      <c r="I12947"/>
      <c r="K12947"/>
      <c r="N12947"/>
      <c r="U12947"/>
      <c r="V12947"/>
      <c r="X12947"/>
      <c r="AM12947"/>
      <c r="AO12947"/>
      <c r="AT12947"/>
      <c r="AV12947"/>
      <c r="AW12947"/>
      <c r="AX12947"/>
      <c r="BA12947"/>
      <c r="DD12947"/>
    </row>
    <row r="12948" spans="2:108" x14ac:dyDescent="0.3">
      <c r="B12948"/>
      <c r="C12948"/>
      <c r="E12948"/>
      <c r="F12948"/>
      <c r="G12948"/>
      <c r="H12948"/>
      <c r="I12948"/>
      <c r="K12948"/>
      <c r="N12948"/>
      <c r="U12948"/>
      <c r="V12948"/>
      <c r="X12948"/>
      <c r="AM12948"/>
      <c r="AO12948"/>
      <c r="AT12948"/>
      <c r="AV12948"/>
      <c r="AW12948"/>
      <c r="AX12948"/>
      <c r="AZ12948"/>
      <c r="BD12948"/>
      <c r="BE12948"/>
      <c r="BF12948"/>
      <c r="BG12948"/>
      <c r="DD12948"/>
    </row>
    <row r="12949" spans="2:108" x14ac:dyDescent="0.3">
      <c r="B12949"/>
      <c r="C12949"/>
      <c r="E12949"/>
      <c r="F12949"/>
      <c r="G12949"/>
      <c r="H12949"/>
      <c r="I12949"/>
      <c r="K12949"/>
      <c r="N12949"/>
      <c r="U12949"/>
      <c r="V12949"/>
      <c r="X12949"/>
      <c r="AM12949"/>
      <c r="AO12949"/>
      <c r="AT12949"/>
      <c r="AV12949"/>
      <c r="AW12949"/>
      <c r="AX12949"/>
      <c r="BA12949"/>
      <c r="DD12949"/>
    </row>
    <row r="12950" spans="2:108" x14ac:dyDescent="0.3">
      <c r="B12950"/>
      <c r="C12950"/>
      <c r="E12950"/>
      <c r="F12950"/>
      <c r="G12950"/>
      <c r="H12950"/>
      <c r="I12950"/>
      <c r="K12950"/>
      <c r="N12950"/>
      <c r="U12950"/>
      <c r="V12950"/>
      <c r="X12950"/>
      <c r="AM12950"/>
      <c r="AO12950"/>
      <c r="AT12950"/>
      <c r="AV12950"/>
      <c r="AW12950"/>
      <c r="AX12950"/>
      <c r="AZ12950"/>
      <c r="BD12950"/>
      <c r="BE12950"/>
      <c r="BF12950"/>
      <c r="BG12950"/>
      <c r="DD12950"/>
    </row>
    <row r="12951" spans="2:108" x14ac:dyDescent="0.3">
      <c r="B12951"/>
      <c r="C12951"/>
      <c r="E12951"/>
      <c r="F12951"/>
      <c r="G12951"/>
      <c r="H12951"/>
      <c r="I12951"/>
      <c r="K12951"/>
      <c r="N12951"/>
      <c r="U12951"/>
      <c r="V12951"/>
      <c r="X12951"/>
      <c r="AM12951"/>
      <c r="AO12951"/>
      <c r="AT12951"/>
      <c r="AV12951"/>
      <c r="AW12951"/>
      <c r="AX12951"/>
      <c r="AZ12951"/>
      <c r="BD12951"/>
      <c r="BE12951"/>
      <c r="BF12951"/>
      <c r="BG12951"/>
      <c r="DD12951"/>
    </row>
    <row r="12952" spans="2:108" x14ac:dyDescent="0.3">
      <c r="B12952"/>
      <c r="C12952"/>
      <c r="E12952"/>
      <c r="F12952"/>
      <c r="G12952"/>
      <c r="H12952"/>
      <c r="I12952"/>
      <c r="K12952"/>
      <c r="N12952"/>
      <c r="U12952"/>
      <c r="V12952"/>
      <c r="X12952"/>
      <c r="AM12952"/>
      <c r="AN12952"/>
      <c r="AO12952"/>
      <c r="AT12952"/>
      <c r="AV12952"/>
      <c r="AW12952"/>
      <c r="AX12952"/>
      <c r="AY12952"/>
      <c r="AZ12952"/>
      <c r="BD12952"/>
      <c r="BE12952"/>
      <c r="BF12952"/>
      <c r="BG12952"/>
      <c r="BH12952"/>
      <c r="BS12952"/>
      <c r="DD12952"/>
    </row>
    <row r="12953" spans="2:108" x14ac:dyDescent="0.3">
      <c r="B12953"/>
      <c r="C12953"/>
      <c r="E12953"/>
      <c r="F12953"/>
      <c r="G12953"/>
      <c r="H12953"/>
      <c r="I12953"/>
      <c r="K12953"/>
      <c r="N12953"/>
      <c r="U12953"/>
      <c r="V12953"/>
      <c r="X12953"/>
      <c r="AM12953"/>
      <c r="AO12953"/>
      <c r="AT12953"/>
      <c r="AV12953"/>
      <c r="AW12953"/>
      <c r="AX12953"/>
      <c r="BA12953"/>
      <c r="DD12953"/>
    </row>
    <row r="12954" spans="2:108" x14ac:dyDescent="0.3">
      <c r="B12954"/>
      <c r="C12954"/>
      <c r="E12954"/>
      <c r="F12954"/>
      <c r="G12954"/>
      <c r="H12954"/>
      <c r="I12954"/>
      <c r="K12954"/>
      <c r="N12954"/>
      <c r="U12954"/>
      <c r="V12954"/>
      <c r="X12954"/>
      <c r="AM12954"/>
      <c r="AN12954"/>
      <c r="AO12954"/>
      <c r="AT12954"/>
      <c r="AV12954"/>
      <c r="AW12954"/>
      <c r="AX12954"/>
      <c r="AY12954"/>
      <c r="AZ12954"/>
      <c r="BD12954"/>
      <c r="BE12954"/>
      <c r="BF12954"/>
      <c r="BG12954"/>
      <c r="DD12954"/>
    </row>
    <row r="12955" spans="2:108" x14ac:dyDescent="0.3">
      <c r="B12955"/>
      <c r="C12955"/>
      <c r="E12955"/>
      <c r="F12955"/>
      <c r="G12955"/>
      <c r="H12955"/>
      <c r="I12955"/>
      <c r="K12955"/>
      <c r="N12955"/>
      <c r="U12955"/>
      <c r="V12955"/>
      <c r="X12955"/>
      <c r="AM12955"/>
      <c r="AO12955"/>
      <c r="AT12955"/>
      <c r="AV12955"/>
      <c r="AW12955"/>
      <c r="AX12955"/>
      <c r="BA12955"/>
      <c r="DD12955"/>
    </row>
    <row r="12956" spans="2:108" x14ac:dyDescent="0.3">
      <c r="B12956"/>
      <c r="C12956"/>
      <c r="E12956"/>
      <c r="F12956"/>
      <c r="G12956"/>
      <c r="H12956"/>
      <c r="I12956"/>
      <c r="K12956"/>
      <c r="N12956"/>
      <c r="U12956"/>
      <c r="V12956"/>
      <c r="X12956"/>
      <c r="AM12956"/>
      <c r="AO12956"/>
      <c r="AT12956"/>
      <c r="AV12956"/>
      <c r="AW12956"/>
      <c r="AX12956"/>
      <c r="BA12956"/>
      <c r="DD12956"/>
    </row>
    <row r="12957" spans="2:108" x14ac:dyDescent="0.3">
      <c r="B12957"/>
      <c r="C12957"/>
      <c r="E12957"/>
      <c r="F12957"/>
      <c r="G12957"/>
      <c r="H12957"/>
      <c r="I12957"/>
      <c r="K12957"/>
      <c r="N12957"/>
      <c r="U12957"/>
      <c r="V12957"/>
      <c r="X12957"/>
      <c r="AM12957"/>
      <c r="AN12957"/>
      <c r="AO12957"/>
      <c r="AT12957"/>
      <c r="AV12957"/>
      <c r="AW12957"/>
      <c r="AX12957"/>
      <c r="AY12957"/>
      <c r="AZ12957"/>
      <c r="BD12957"/>
      <c r="BE12957"/>
      <c r="BF12957"/>
      <c r="BG12957"/>
      <c r="BH12957"/>
      <c r="DD12957"/>
    </row>
    <row r="12958" spans="2:108" x14ac:dyDescent="0.3">
      <c r="B12958"/>
      <c r="C12958"/>
      <c r="E12958"/>
      <c r="F12958"/>
      <c r="G12958"/>
      <c r="H12958"/>
      <c r="I12958"/>
      <c r="K12958"/>
      <c r="N12958"/>
      <c r="U12958"/>
      <c r="V12958"/>
      <c r="X12958"/>
      <c r="AM12958"/>
      <c r="AO12958"/>
      <c r="AT12958"/>
      <c r="AV12958"/>
      <c r="AW12958"/>
      <c r="AX12958"/>
      <c r="BA12958"/>
      <c r="DD12958"/>
    </row>
    <row r="12959" spans="2:108" x14ac:dyDescent="0.3">
      <c r="B12959"/>
      <c r="C12959"/>
      <c r="E12959"/>
      <c r="F12959"/>
      <c r="G12959"/>
      <c r="H12959"/>
      <c r="I12959"/>
      <c r="K12959"/>
      <c r="N12959"/>
      <c r="U12959"/>
      <c r="V12959"/>
      <c r="X12959"/>
      <c r="AM12959"/>
      <c r="AN12959"/>
      <c r="AO12959"/>
      <c r="AT12959"/>
      <c r="AV12959"/>
      <c r="AW12959"/>
      <c r="AX12959"/>
      <c r="AY12959"/>
      <c r="AZ12959"/>
      <c r="BD12959"/>
      <c r="BE12959"/>
      <c r="BF12959"/>
      <c r="BG12959"/>
      <c r="DD12959"/>
    </row>
    <row r="12960" spans="2:108" x14ac:dyDescent="0.3">
      <c r="B12960"/>
      <c r="C12960"/>
      <c r="E12960"/>
      <c r="F12960"/>
      <c r="G12960"/>
      <c r="H12960"/>
      <c r="I12960"/>
      <c r="K12960"/>
      <c r="N12960"/>
      <c r="U12960"/>
      <c r="V12960"/>
      <c r="X12960"/>
      <c r="AM12960"/>
      <c r="AO12960"/>
      <c r="AT12960"/>
      <c r="AV12960"/>
      <c r="AW12960"/>
      <c r="AX12960"/>
      <c r="BA12960"/>
      <c r="DD12960"/>
    </row>
    <row r="12961" spans="2:108" x14ac:dyDescent="0.3">
      <c r="B12961"/>
      <c r="C12961"/>
      <c r="E12961"/>
      <c r="F12961"/>
      <c r="G12961"/>
      <c r="H12961"/>
      <c r="I12961"/>
      <c r="K12961"/>
      <c r="N12961"/>
      <c r="U12961"/>
      <c r="V12961"/>
      <c r="X12961"/>
      <c r="AM12961"/>
      <c r="AO12961"/>
      <c r="AT12961"/>
      <c r="AV12961"/>
      <c r="AW12961"/>
      <c r="AX12961"/>
      <c r="AZ12961"/>
      <c r="BB12961"/>
      <c r="BC12961"/>
      <c r="DD12961"/>
    </row>
    <row r="12962" spans="2:108" x14ac:dyDescent="0.3">
      <c r="B12962"/>
      <c r="C12962"/>
      <c r="E12962"/>
      <c r="F12962"/>
      <c r="G12962"/>
      <c r="H12962"/>
      <c r="I12962"/>
      <c r="K12962"/>
      <c r="N12962"/>
      <c r="U12962"/>
      <c r="V12962"/>
      <c r="X12962"/>
      <c r="AM12962"/>
      <c r="AO12962"/>
      <c r="AT12962"/>
      <c r="AV12962"/>
      <c r="AW12962"/>
      <c r="AX12962"/>
      <c r="AZ12962"/>
      <c r="BB12962"/>
      <c r="BC12962"/>
      <c r="DD12962"/>
    </row>
    <row r="12963" spans="2:108" x14ac:dyDescent="0.3">
      <c r="B12963"/>
      <c r="C12963"/>
      <c r="E12963"/>
      <c r="F12963"/>
      <c r="G12963"/>
      <c r="H12963"/>
      <c r="I12963"/>
      <c r="K12963"/>
      <c r="N12963"/>
      <c r="U12963"/>
      <c r="V12963"/>
      <c r="X12963"/>
      <c r="AM12963"/>
      <c r="AO12963"/>
      <c r="AT12963"/>
      <c r="AV12963"/>
      <c r="AW12963"/>
      <c r="AX12963"/>
      <c r="BA12963"/>
      <c r="DD12963"/>
    </row>
    <row r="12964" spans="2:108" x14ac:dyDescent="0.3">
      <c r="B12964"/>
      <c r="C12964"/>
      <c r="E12964"/>
      <c r="F12964"/>
      <c r="G12964"/>
      <c r="H12964"/>
      <c r="I12964"/>
      <c r="K12964"/>
      <c r="N12964"/>
      <c r="U12964"/>
      <c r="V12964"/>
      <c r="X12964"/>
      <c r="AM12964"/>
      <c r="AO12964"/>
      <c r="AT12964"/>
      <c r="AV12964"/>
      <c r="AW12964"/>
      <c r="AX12964"/>
      <c r="AZ12964"/>
      <c r="BD12964"/>
      <c r="BE12964"/>
      <c r="BF12964"/>
      <c r="BG12964"/>
      <c r="DD12964"/>
    </row>
    <row r="12965" spans="2:108" x14ac:dyDescent="0.3">
      <c r="B12965"/>
      <c r="C12965"/>
      <c r="E12965"/>
      <c r="F12965"/>
      <c r="G12965"/>
      <c r="H12965"/>
      <c r="I12965"/>
      <c r="K12965"/>
      <c r="N12965"/>
      <c r="U12965"/>
      <c r="V12965"/>
      <c r="X12965"/>
      <c r="AM12965"/>
      <c r="AO12965"/>
      <c r="AT12965"/>
      <c r="AV12965"/>
      <c r="AW12965"/>
      <c r="AX12965"/>
      <c r="AZ12965"/>
      <c r="BB12965"/>
      <c r="BC12965"/>
      <c r="DD12965"/>
    </row>
    <row r="12966" spans="2:108" x14ac:dyDescent="0.3">
      <c r="B12966"/>
      <c r="C12966"/>
      <c r="E12966"/>
      <c r="F12966"/>
      <c r="G12966"/>
      <c r="H12966"/>
      <c r="I12966"/>
      <c r="K12966"/>
      <c r="N12966"/>
      <c r="U12966"/>
      <c r="V12966"/>
      <c r="X12966"/>
      <c r="AM12966"/>
      <c r="AO12966"/>
      <c r="AT12966"/>
      <c r="AV12966"/>
      <c r="AW12966"/>
      <c r="AX12966"/>
      <c r="BA12966"/>
      <c r="DD12966"/>
    </row>
    <row r="12967" spans="2:108" x14ac:dyDescent="0.3">
      <c r="B12967"/>
      <c r="C12967"/>
      <c r="E12967"/>
      <c r="F12967"/>
      <c r="G12967"/>
      <c r="H12967"/>
      <c r="I12967"/>
      <c r="K12967"/>
      <c r="N12967"/>
      <c r="U12967"/>
      <c r="V12967"/>
      <c r="X12967"/>
      <c r="AM12967"/>
      <c r="AO12967"/>
      <c r="AT12967"/>
      <c r="AV12967"/>
      <c r="AW12967"/>
      <c r="AX12967"/>
      <c r="BA12967"/>
      <c r="DD12967"/>
    </row>
    <row r="12968" spans="2:108" x14ac:dyDescent="0.3">
      <c r="B12968"/>
      <c r="C12968"/>
      <c r="E12968"/>
      <c r="F12968"/>
      <c r="G12968"/>
      <c r="H12968"/>
      <c r="I12968"/>
      <c r="K12968"/>
      <c r="N12968"/>
      <c r="U12968"/>
      <c r="V12968"/>
      <c r="X12968"/>
      <c r="AM12968"/>
      <c r="AO12968"/>
      <c r="AT12968"/>
      <c r="AV12968"/>
      <c r="AW12968"/>
      <c r="AX12968"/>
      <c r="AZ12968"/>
      <c r="BD12968"/>
      <c r="BE12968"/>
      <c r="BF12968"/>
      <c r="BG12968"/>
      <c r="DD12968"/>
    </row>
    <row r="12969" spans="2:108" x14ac:dyDescent="0.3">
      <c r="B12969"/>
      <c r="C12969"/>
      <c r="E12969"/>
      <c r="F12969"/>
      <c r="G12969"/>
      <c r="H12969"/>
      <c r="I12969"/>
      <c r="K12969"/>
      <c r="N12969"/>
      <c r="U12969"/>
      <c r="V12969"/>
      <c r="X12969"/>
      <c r="AM12969"/>
      <c r="AN12969"/>
      <c r="AO12969"/>
      <c r="AT12969"/>
      <c r="AV12969"/>
      <c r="AW12969"/>
      <c r="AX12969"/>
      <c r="AY12969"/>
      <c r="AZ12969"/>
      <c r="BD12969"/>
      <c r="BE12969"/>
      <c r="BF12969"/>
      <c r="BG12969"/>
      <c r="DD12969"/>
    </row>
    <row r="12970" spans="2:108" x14ac:dyDescent="0.3">
      <c r="B12970"/>
      <c r="C12970"/>
      <c r="E12970"/>
      <c r="F12970"/>
      <c r="G12970"/>
      <c r="H12970"/>
      <c r="I12970"/>
      <c r="K12970"/>
      <c r="N12970"/>
      <c r="U12970"/>
      <c r="V12970"/>
      <c r="X12970"/>
      <c r="AM12970"/>
      <c r="AO12970"/>
      <c r="AT12970"/>
      <c r="AV12970"/>
      <c r="AW12970"/>
      <c r="AX12970"/>
      <c r="AZ12970"/>
      <c r="BD12970"/>
      <c r="BE12970"/>
      <c r="BF12970"/>
      <c r="BG12970"/>
      <c r="DD12970"/>
    </row>
    <row r="12971" spans="2:108" x14ac:dyDescent="0.3">
      <c r="B12971"/>
      <c r="C12971"/>
      <c r="E12971"/>
      <c r="F12971"/>
      <c r="G12971"/>
      <c r="H12971"/>
      <c r="I12971"/>
      <c r="K12971"/>
      <c r="N12971"/>
      <c r="U12971"/>
      <c r="V12971"/>
      <c r="X12971"/>
      <c r="AM12971"/>
      <c r="AN12971"/>
      <c r="AO12971"/>
      <c r="AT12971"/>
      <c r="AV12971"/>
      <c r="AW12971"/>
      <c r="AX12971"/>
      <c r="AY12971"/>
      <c r="AZ12971"/>
      <c r="BD12971"/>
      <c r="BE12971"/>
      <c r="BF12971"/>
      <c r="BG12971"/>
      <c r="BH12971"/>
      <c r="BS12971"/>
      <c r="DD12971"/>
    </row>
    <row r="12972" spans="2:108" x14ac:dyDescent="0.3">
      <c r="B12972"/>
      <c r="C12972"/>
      <c r="E12972"/>
      <c r="F12972"/>
      <c r="G12972"/>
      <c r="H12972"/>
      <c r="I12972"/>
      <c r="K12972"/>
      <c r="N12972"/>
      <c r="U12972"/>
      <c r="V12972"/>
      <c r="X12972"/>
      <c r="AM12972"/>
      <c r="AN12972"/>
      <c r="AO12972"/>
      <c r="AT12972"/>
      <c r="AV12972"/>
      <c r="AW12972"/>
      <c r="AX12972"/>
      <c r="AY12972"/>
      <c r="AZ12972"/>
      <c r="BD12972"/>
      <c r="BE12972"/>
      <c r="BF12972"/>
      <c r="BG12972"/>
      <c r="DD12972"/>
    </row>
    <row r="12973" spans="2:108" x14ac:dyDescent="0.3">
      <c r="B12973"/>
      <c r="C12973"/>
      <c r="E12973"/>
      <c r="F12973"/>
      <c r="G12973"/>
      <c r="H12973"/>
      <c r="I12973"/>
      <c r="K12973"/>
      <c r="N12973"/>
      <c r="U12973"/>
      <c r="V12973"/>
      <c r="X12973"/>
      <c r="AM12973"/>
      <c r="AO12973"/>
      <c r="AT12973"/>
      <c r="AV12973"/>
      <c r="AW12973"/>
      <c r="AX12973"/>
      <c r="BA12973"/>
      <c r="DD12973"/>
    </row>
    <row r="12974" spans="2:108" x14ac:dyDescent="0.3">
      <c r="B12974"/>
      <c r="C12974"/>
      <c r="E12974"/>
      <c r="F12974"/>
      <c r="G12974"/>
      <c r="H12974"/>
      <c r="I12974"/>
      <c r="K12974"/>
      <c r="N12974"/>
      <c r="U12974"/>
      <c r="V12974"/>
      <c r="X12974"/>
      <c r="AM12974"/>
      <c r="AO12974"/>
      <c r="AT12974"/>
      <c r="AV12974"/>
      <c r="AW12974"/>
      <c r="AX12974"/>
      <c r="AZ12974"/>
      <c r="BD12974"/>
      <c r="BE12974"/>
      <c r="BF12974"/>
      <c r="BG12974"/>
      <c r="DD12974"/>
    </row>
    <row r="12975" spans="2:108" x14ac:dyDescent="0.3">
      <c r="B12975"/>
      <c r="C12975"/>
      <c r="E12975"/>
      <c r="F12975"/>
      <c r="G12975"/>
      <c r="H12975"/>
      <c r="I12975"/>
      <c r="K12975"/>
      <c r="N12975"/>
      <c r="U12975"/>
      <c r="V12975"/>
      <c r="X12975"/>
      <c r="AM12975"/>
      <c r="AO12975"/>
      <c r="AT12975"/>
      <c r="AV12975"/>
      <c r="AW12975"/>
      <c r="AX12975"/>
      <c r="BA12975"/>
      <c r="DD12975"/>
    </row>
    <row r="12976" spans="2:108" x14ac:dyDescent="0.3">
      <c r="B12976"/>
      <c r="C12976"/>
      <c r="E12976"/>
      <c r="F12976"/>
      <c r="G12976"/>
      <c r="H12976"/>
      <c r="I12976"/>
      <c r="K12976"/>
      <c r="N12976"/>
      <c r="U12976"/>
      <c r="V12976"/>
      <c r="X12976"/>
      <c r="AM12976"/>
      <c r="AO12976"/>
      <c r="AT12976"/>
      <c r="AV12976"/>
      <c r="AW12976"/>
      <c r="AX12976"/>
      <c r="AZ12976"/>
      <c r="BA12976"/>
      <c r="DD12976"/>
    </row>
    <row r="12977" spans="2:108" x14ac:dyDescent="0.3">
      <c r="B12977"/>
      <c r="C12977"/>
      <c r="E12977"/>
      <c r="F12977"/>
      <c r="G12977"/>
      <c r="H12977"/>
      <c r="I12977"/>
      <c r="K12977"/>
      <c r="N12977"/>
      <c r="U12977"/>
      <c r="V12977"/>
      <c r="X12977"/>
      <c r="AM12977"/>
      <c r="AN12977"/>
      <c r="AO12977"/>
      <c r="AT12977"/>
      <c r="AV12977"/>
      <c r="AW12977"/>
      <c r="AX12977"/>
      <c r="AY12977"/>
      <c r="AZ12977"/>
      <c r="BD12977"/>
      <c r="BE12977"/>
      <c r="BF12977"/>
      <c r="BG12977"/>
      <c r="DD12977"/>
    </row>
    <row r="12978" spans="2:108" x14ac:dyDescent="0.3">
      <c r="B12978"/>
      <c r="C12978"/>
      <c r="E12978"/>
      <c r="F12978"/>
      <c r="G12978"/>
      <c r="H12978"/>
      <c r="I12978"/>
      <c r="K12978"/>
      <c r="N12978"/>
      <c r="U12978"/>
      <c r="V12978"/>
      <c r="X12978"/>
      <c r="AM12978"/>
      <c r="AO12978"/>
      <c r="AT12978"/>
      <c r="AV12978"/>
      <c r="AW12978"/>
      <c r="AX12978"/>
      <c r="AZ12978"/>
      <c r="BD12978"/>
      <c r="BE12978"/>
      <c r="BF12978"/>
      <c r="BG12978"/>
      <c r="DD12978"/>
    </row>
    <row r="12979" spans="2:108" x14ac:dyDescent="0.3">
      <c r="B12979"/>
      <c r="C12979"/>
      <c r="E12979"/>
      <c r="F12979"/>
      <c r="G12979"/>
      <c r="H12979"/>
      <c r="I12979"/>
      <c r="K12979"/>
      <c r="N12979"/>
      <c r="U12979"/>
      <c r="V12979"/>
      <c r="X12979"/>
      <c r="AM12979"/>
      <c r="AN12979"/>
      <c r="AO12979"/>
      <c r="AT12979"/>
      <c r="AV12979"/>
      <c r="AW12979"/>
      <c r="AX12979"/>
      <c r="AY12979"/>
      <c r="AZ12979"/>
      <c r="BD12979"/>
      <c r="BE12979"/>
      <c r="BF12979"/>
      <c r="BG12979"/>
      <c r="DD12979"/>
    </row>
    <row r="12980" spans="2:108" x14ac:dyDescent="0.3">
      <c r="B12980"/>
      <c r="C12980"/>
      <c r="E12980"/>
      <c r="F12980"/>
      <c r="G12980"/>
      <c r="H12980"/>
      <c r="I12980"/>
      <c r="K12980"/>
      <c r="N12980"/>
      <c r="U12980"/>
      <c r="V12980"/>
      <c r="X12980"/>
      <c r="AM12980"/>
      <c r="AO12980"/>
      <c r="AT12980"/>
      <c r="AV12980"/>
      <c r="AW12980"/>
      <c r="AX12980"/>
      <c r="AZ12980"/>
      <c r="BD12980"/>
      <c r="BE12980"/>
      <c r="BF12980"/>
      <c r="BG12980"/>
      <c r="DD12980"/>
    </row>
    <row r="12981" spans="2:108" x14ac:dyDescent="0.3">
      <c r="B12981"/>
      <c r="C12981"/>
      <c r="E12981"/>
      <c r="F12981"/>
      <c r="G12981"/>
      <c r="H12981"/>
      <c r="I12981"/>
      <c r="K12981"/>
      <c r="N12981"/>
      <c r="U12981"/>
      <c r="V12981"/>
      <c r="X12981"/>
      <c r="AM12981"/>
      <c r="AN12981"/>
      <c r="AO12981"/>
      <c r="AT12981"/>
      <c r="AV12981"/>
      <c r="AW12981"/>
      <c r="AX12981"/>
      <c r="AY12981"/>
      <c r="AZ12981"/>
      <c r="BD12981"/>
      <c r="BE12981"/>
      <c r="BF12981"/>
      <c r="BG12981"/>
      <c r="DD12981"/>
    </row>
    <row r="12982" spans="2:108" x14ac:dyDescent="0.3">
      <c r="B12982"/>
      <c r="C12982"/>
      <c r="E12982"/>
      <c r="F12982"/>
      <c r="G12982"/>
      <c r="H12982"/>
      <c r="I12982"/>
      <c r="K12982"/>
      <c r="N12982"/>
      <c r="U12982"/>
      <c r="V12982"/>
      <c r="X12982"/>
      <c r="Y12982"/>
      <c r="AM12982"/>
      <c r="AN12982"/>
      <c r="AO12982"/>
      <c r="AP12982"/>
      <c r="AR12982"/>
      <c r="AT12982"/>
      <c r="AV12982"/>
      <c r="AW12982"/>
      <c r="AX12982"/>
      <c r="AY12982"/>
      <c r="AZ12982"/>
      <c r="BD12982"/>
      <c r="BE12982"/>
      <c r="BF12982"/>
      <c r="BG12982"/>
      <c r="BT12982"/>
      <c r="BU12982"/>
      <c r="BV12982"/>
      <c r="BW12982"/>
      <c r="BX12982"/>
      <c r="BY12982"/>
      <c r="DD12982"/>
    </row>
    <row r="12983" spans="2:108" x14ac:dyDescent="0.3">
      <c r="B12983"/>
      <c r="C12983"/>
      <c r="E12983"/>
      <c r="F12983"/>
      <c r="G12983"/>
      <c r="H12983"/>
      <c r="I12983"/>
      <c r="K12983"/>
      <c r="N12983"/>
      <c r="U12983"/>
      <c r="V12983"/>
      <c r="X12983"/>
      <c r="AM12983"/>
      <c r="AN12983"/>
      <c r="AO12983"/>
      <c r="AT12983"/>
      <c r="AV12983"/>
      <c r="AW12983"/>
      <c r="AX12983"/>
      <c r="AY12983"/>
      <c r="AZ12983"/>
      <c r="BD12983"/>
      <c r="BE12983"/>
      <c r="BF12983"/>
      <c r="BG12983"/>
      <c r="DD12983"/>
    </row>
    <row r="12984" spans="2:108" x14ac:dyDescent="0.3">
      <c r="B12984"/>
      <c r="C12984"/>
      <c r="E12984"/>
      <c r="F12984"/>
      <c r="G12984"/>
      <c r="H12984"/>
      <c r="I12984"/>
      <c r="K12984"/>
      <c r="N12984"/>
      <c r="U12984"/>
      <c r="V12984"/>
      <c r="X12984"/>
      <c r="AM12984"/>
      <c r="AO12984"/>
      <c r="AT12984"/>
      <c r="AV12984"/>
      <c r="AW12984"/>
      <c r="AX12984"/>
      <c r="BA12984"/>
      <c r="DD12984"/>
    </row>
    <row r="12985" spans="2:108" x14ac:dyDescent="0.3">
      <c r="B12985"/>
      <c r="C12985"/>
      <c r="E12985"/>
      <c r="F12985"/>
      <c r="G12985"/>
      <c r="H12985"/>
      <c r="I12985"/>
      <c r="K12985"/>
      <c r="N12985"/>
      <c r="U12985"/>
      <c r="V12985"/>
      <c r="X12985"/>
      <c r="AM12985"/>
      <c r="AN12985"/>
      <c r="AO12985"/>
      <c r="AT12985"/>
      <c r="AV12985"/>
      <c r="AW12985"/>
      <c r="AX12985"/>
      <c r="AY12985"/>
      <c r="AZ12985"/>
      <c r="BD12985"/>
      <c r="BE12985"/>
      <c r="BF12985"/>
      <c r="BG12985"/>
      <c r="BH12985"/>
      <c r="BS12985"/>
      <c r="DD12985"/>
    </row>
    <row r="12986" spans="2:108" x14ac:dyDescent="0.3">
      <c r="B12986"/>
      <c r="C12986"/>
      <c r="E12986"/>
      <c r="F12986"/>
      <c r="G12986"/>
      <c r="H12986"/>
      <c r="I12986"/>
      <c r="K12986"/>
      <c r="N12986"/>
      <c r="U12986"/>
      <c r="V12986"/>
      <c r="X12986"/>
      <c r="AM12986"/>
      <c r="AO12986"/>
      <c r="AT12986"/>
      <c r="AV12986"/>
      <c r="AW12986"/>
      <c r="AX12986"/>
      <c r="BA12986"/>
      <c r="DD12986"/>
    </row>
    <row r="12987" spans="2:108" x14ac:dyDescent="0.3">
      <c r="B12987"/>
      <c r="C12987"/>
      <c r="E12987"/>
      <c r="F12987"/>
      <c r="G12987"/>
      <c r="H12987"/>
      <c r="I12987"/>
      <c r="K12987"/>
      <c r="N12987"/>
      <c r="U12987"/>
      <c r="V12987"/>
      <c r="X12987"/>
      <c r="AM12987"/>
      <c r="AO12987"/>
      <c r="AT12987"/>
      <c r="AV12987"/>
      <c r="AW12987"/>
      <c r="AX12987"/>
      <c r="AZ12987"/>
      <c r="BB12987"/>
      <c r="BC12987"/>
      <c r="DD12987"/>
    </row>
    <row r="12988" spans="2:108" x14ac:dyDescent="0.3">
      <c r="B12988"/>
      <c r="C12988"/>
      <c r="E12988"/>
      <c r="F12988"/>
      <c r="G12988"/>
      <c r="H12988"/>
      <c r="I12988"/>
      <c r="K12988"/>
      <c r="N12988"/>
      <c r="U12988"/>
      <c r="V12988"/>
      <c r="X12988"/>
      <c r="AM12988"/>
      <c r="AO12988"/>
      <c r="AT12988"/>
      <c r="AV12988"/>
      <c r="AW12988"/>
      <c r="AX12988"/>
      <c r="BA12988"/>
      <c r="DD12988"/>
    </row>
    <row r="12989" spans="2:108" x14ac:dyDescent="0.3">
      <c r="B12989"/>
      <c r="C12989"/>
      <c r="E12989"/>
      <c r="F12989"/>
      <c r="G12989"/>
      <c r="H12989"/>
      <c r="I12989"/>
      <c r="K12989"/>
      <c r="N12989"/>
      <c r="U12989"/>
      <c r="V12989"/>
      <c r="X12989"/>
      <c r="AM12989"/>
      <c r="AO12989"/>
      <c r="AT12989"/>
      <c r="AV12989"/>
      <c r="AW12989"/>
      <c r="AX12989"/>
      <c r="BA12989"/>
      <c r="DD12989"/>
    </row>
    <row r="12990" spans="2:108" x14ac:dyDescent="0.3">
      <c r="B12990"/>
      <c r="C12990"/>
      <c r="E12990"/>
      <c r="F12990"/>
      <c r="G12990"/>
      <c r="H12990"/>
      <c r="I12990"/>
      <c r="K12990"/>
      <c r="N12990"/>
      <c r="U12990"/>
      <c r="V12990"/>
      <c r="X12990"/>
      <c r="AM12990"/>
      <c r="AO12990"/>
      <c r="AT12990"/>
      <c r="AV12990"/>
      <c r="AW12990"/>
      <c r="AX12990"/>
      <c r="BA12990"/>
      <c r="DD12990"/>
    </row>
    <row r="12991" spans="2:108" x14ac:dyDescent="0.3">
      <c r="B12991"/>
      <c r="C12991"/>
      <c r="E12991"/>
      <c r="F12991"/>
      <c r="G12991"/>
      <c r="H12991"/>
      <c r="I12991"/>
      <c r="K12991"/>
      <c r="N12991"/>
      <c r="U12991"/>
      <c r="V12991"/>
      <c r="X12991"/>
      <c r="AM12991"/>
      <c r="AO12991"/>
      <c r="AT12991"/>
      <c r="AV12991"/>
      <c r="AW12991"/>
      <c r="AX12991"/>
      <c r="BA12991"/>
      <c r="DD12991"/>
    </row>
    <row r="12992" spans="2:108" x14ac:dyDescent="0.3">
      <c r="B12992"/>
      <c r="C12992"/>
      <c r="E12992"/>
      <c r="F12992"/>
      <c r="G12992"/>
      <c r="H12992"/>
      <c r="I12992"/>
      <c r="K12992"/>
      <c r="N12992"/>
      <c r="U12992"/>
      <c r="V12992"/>
      <c r="X12992"/>
      <c r="AM12992"/>
      <c r="AN12992"/>
      <c r="AO12992"/>
      <c r="AT12992"/>
      <c r="AV12992"/>
      <c r="AW12992"/>
      <c r="AX12992"/>
      <c r="AY12992"/>
      <c r="AZ12992"/>
      <c r="BD12992"/>
      <c r="BE12992"/>
      <c r="BF12992"/>
      <c r="BG12992"/>
      <c r="DD12992"/>
    </row>
    <row r="12993" spans="2:108" x14ac:dyDescent="0.3">
      <c r="B12993"/>
      <c r="C12993"/>
      <c r="E12993"/>
      <c r="F12993"/>
      <c r="G12993"/>
      <c r="H12993"/>
      <c r="I12993"/>
      <c r="K12993"/>
      <c r="N12993"/>
      <c r="U12993"/>
      <c r="V12993"/>
      <c r="X12993"/>
      <c r="AM12993"/>
      <c r="AN12993"/>
      <c r="AO12993"/>
      <c r="AT12993"/>
      <c r="AV12993"/>
      <c r="AW12993"/>
      <c r="AX12993"/>
      <c r="AY12993"/>
      <c r="AZ12993"/>
      <c r="BD12993"/>
      <c r="BE12993"/>
      <c r="BF12993"/>
      <c r="BG12993"/>
      <c r="BH12993"/>
      <c r="BS12993"/>
      <c r="DD12993"/>
    </row>
    <row r="12994" spans="2:108" x14ac:dyDescent="0.3">
      <c r="B12994"/>
      <c r="C12994"/>
      <c r="E12994"/>
      <c r="F12994"/>
      <c r="G12994"/>
      <c r="H12994"/>
      <c r="I12994"/>
      <c r="K12994"/>
      <c r="N12994"/>
      <c r="U12994"/>
      <c r="V12994"/>
      <c r="X12994"/>
      <c r="AM12994"/>
      <c r="AN12994"/>
      <c r="AO12994"/>
      <c r="AT12994"/>
      <c r="AV12994"/>
      <c r="AW12994"/>
      <c r="AX12994"/>
      <c r="AY12994"/>
      <c r="AZ12994"/>
      <c r="BD12994"/>
      <c r="BE12994"/>
      <c r="BF12994"/>
      <c r="BG12994"/>
      <c r="DD12994"/>
    </row>
    <row r="12995" spans="2:108" x14ac:dyDescent="0.3">
      <c r="B12995"/>
      <c r="C12995"/>
      <c r="E12995"/>
      <c r="F12995"/>
      <c r="G12995"/>
      <c r="H12995"/>
      <c r="I12995"/>
      <c r="K12995"/>
      <c r="N12995"/>
      <c r="U12995"/>
      <c r="V12995"/>
      <c r="X12995"/>
      <c r="AM12995"/>
      <c r="AN12995"/>
      <c r="AO12995"/>
      <c r="AT12995"/>
      <c r="AV12995"/>
      <c r="AW12995"/>
      <c r="AX12995"/>
      <c r="AY12995"/>
      <c r="AZ12995"/>
      <c r="BD12995"/>
      <c r="BE12995"/>
      <c r="BF12995"/>
      <c r="BG12995"/>
      <c r="DD12995"/>
    </row>
    <row r="12996" spans="2:108" x14ac:dyDescent="0.3">
      <c r="B12996"/>
      <c r="C12996"/>
      <c r="E12996"/>
      <c r="F12996"/>
      <c r="G12996"/>
      <c r="H12996"/>
      <c r="I12996"/>
      <c r="K12996"/>
      <c r="N12996"/>
      <c r="U12996"/>
      <c r="V12996"/>
      <c r="X12996"/>
      <c r="AM12996"/>
      <c r="AO12996"/>
      <c r="AT12996"/>
      <c r="AV12996"/>
      <c r="AW12996"/>
      <c r="AX12996"/>
      <c r="AZ12996"/>
      <c r="BD12996"/>
      <c r="BE12996"/>
      <c r="BF12996"/>
      <c r="BG12996"/>
      <c r="DD12996"/>
    </row>
    <row r="12997" spans="2:108" x14ac:dyDescent="0.3">
      <c r="B12997"/>
      <c r="C12997"/>
      <c r="E12997"/>
      <c r="F12997"/>
      <c r="G12997"/>
      <c r="H12997"/>
      <c r="I12997"/>
      <c r="K12997"/>
      <c r="N12997"/>
      <c r="U12997"/>
      <c r="V12997"/>
      <c r="X12997"/>
      <c r="AM12997"/>
      <c r="AO12997"/>
      <c r="AT12997"/>
      <c r="AV12997"/>
      <c r="AW12997"/>
      <c r="AX12997"/>
      <c r="BA12997"/>
      <c r="DD12997"/>
    </row>
    <row r="12998" spans="2:108" x14ac:dyDescent="0.3">
      <c r="B12998"/>
      <c r="C12998"/>
      <c r="E12998"/>
      <c r="F12998"/>
      <c r="G12998"/>
      <c r="H12998"/>
      <c r="I12998"/>
      <c r="K12998"/>
      <c r="N12998"/>
      <c r="U12998"/>
      <c r="V12998"/>
      <c r="X12998"/>
      <c r="AM12998"/>
      <c r="AO12998"/>
      <c r="AT12998"/>
      <c r="AV12998"/>
      <c r="AW12998"/>
      <c r="AX12998"/>
      <c r="BA12998"/>
      <c r="DD12998"/>
    </row>
    <row r="12999" spans="2:108" x14ac:dyDescent="0.3">
      <c r="B12999"/>
      <c r="C12999"/>
      <c r="E12999"/>
      <c r="F12999"/>
      <c r="G12999"/>
      <c r="H12999"/>
      <c r="I12999"/>
      <c r="K12999"/>
      <c r="N12999"/>
      <c r="U12999"/>
      <c r="V12999"/>
      <c r="X12999"/>
      <c r="AM12999"/>
      <c r="AO12999"/>
      <c r="AT12999"/>
      <c r="AV12999"/>
      <c r="AW12999"/>
      <c r="AX12999"/>
      <c r="BA12999"/>
      <c r="DD12999"/>
    </row>
    <row r="13000" spans="2:108" x14ac:dyDescent="0.3">
      <c r="B13000"/>
      <c r="C13000"/>
      <c r="E13000"/>
      <c r="F13000"/>
      <c r="G13000"/>
      <c r="H13000"/>
      <c r="I13000"/>
      <c r="K13000"/>
      <c r="N13000"/>
      <c r="U13000"/>
      <c r="V13000"/>
      <c r="X13000"/>
      <c r="AM13000"/>
      <c r="AO13000"/>
      <c r="AT13000"/>
      <c r="AV13000"/>
      <c r="AW13000"/>
      <c r="AX13000"/>
      <c r="BA13000"/>
      <c r="DD13000"/>
    </row>
    <row r="13001" spans="2:108" x14ac:dyDescent="0.3">
      <c r="B13001"/>
      <c r="C13001"/>
      <c r="E13001"/>
      <c r="F13001"/>
      <c r="G13001"/>
      <c r="H13001"/>
      <c r="I13001"/>
      <c r="K13001"/>
      <c r="N13001"/>
      <c r="U13001"/>
      <c r="V13001"/>
      <c r="X13001"/>
      <c r="AM13001"/>
      <c r="AN13001"/>
      <c r="AO13001"/>
      <c r="AT13001"/>
      <c r="AV13001"/>
      <c r="AW13001"/>
      <c r="AX13001"/>
      <c r="AY13001"/>
      <c r="AZ13001"/>
      <c r="BD13001"/>
      <c r="BE13001"/>
      <c r="BF13001"/>
      <c r="BG13001"/>
      <c r="BH13001"/>
      <c r="BS13001"/>
      <c r="DD13001"/>
    </row>
    <row r="13002" spans="2:108" x14ac:dyDescent="0.3">
      <c r="B13002"/>
      <c r="C13002"/>
      <c r="E13002"/>
      <c r="F13002"/>
      <c r="G13002"/>
      <c r="H13002"/>
      <c r="I13002"/>
      <c r="K13002"/>
      <c r="N13002"/>
      <c r="U13002"/>
      <c r="V13002"/>
      <c r="X13002"/>
      <c r="AM13002"/>
      <c r="AN13002"/>
      <c r="AO13002"/>
      <c r="AT13002"/>
      <c r="AV13002"/>
      <c r="AW13002"/>
      <c r="AX13002"/>
      <c r="AY13002"/>
      <c r="AZ13002"/>
      <c r="BD13002"/>
      <c r="BE13002"/>
      <c r="BF13002"/>
      <c r="BG13002"/>
      <c r="BH13002"/>
      <c r="DD13002"/>
    </row>
    <row r="13003" spans="2:108" x14ac:dyDescent="0.3">
      <c r="B13003"/>
      <c r="C13003"/>
      <c r="E13003"/>
      <c r="F13003"/>
      <c r="G13003"/>
      <c r="H13003"/>
      <c r="I13003"/>
      <c r="K13003"/>
      <c r="N13003"/>
      <c r="U13003"/>
      <c r="V13003"/>
      <c r="X13003"/>
      <c r="AM13003"/>
      <c r="AO13003"/>
      <c r="AT13003"/>
      <c r="AV13003"/>
      <c r="AW13003"/>
      <c r="AX13003"/>
      <c r="BA13003"/>
      <c r="DD13003"/>
    </row>
    <row r="13004" spans="2:108" x14ac:dyDescent="0.3">
      <c r="B13004"/>
      <c r="C13004"/>
      <c r="E13004"/>
      <c r="F13004"/>
      <c r="G13004"/>
      <c r="H13004"/>
      <c r="I13004"/>
      <c r="K13004"/>
      <c r="N13004"/>
      <c r="U13004"/>
      <c r="V13004"/>
      <c r="X13004"/>
      <c r="AM13004"/>
      <c r="AO13004"/>
      <c r="AT13004"/>
      <c r="AV13004"/>
      <c r="AW13004"/>
      <c r="AX13004"/>
      <c r="AZ13004"/>
      <c r="BD13004"/>
      <c r="BE13004"/>
      <c r="BF13004"/>
      <c r="BG13004"/>
      <c r="DD13004"/>
    </row>
    <row r="13005" spans="2:108" x14ac:dyDescent="0.3">
      <c r="B13005"/>
      <c r="C13005"/>
      <c r="E13005"/>
      <c r="F13005"/>
      <c r="G13005"/>
      <c r="H13005"/>
      <c r="I13005"/>
      <c r="K13005"/>
      <c r="N13005"/>
      <c r="U13005"/>
      <c r="V13005"/>
      <c r="X13005"/>
      <c r="AM13005"/>
      <c r="AO13005"/>
      <c r="AT13005"/>
      <c r="AV13005"/>
      <c r="AW13005"/>
      <c r="AX13005"/>
      <c r="AZ13005"/>
      <c r="BD13005"/>
      <c r="BE13005"/>
      <c r="BF13005"/>
      <c r="BG13005"/>
      <c r="DD13005"/>
    </row>
    <row r="13006" spans="2:108" x14ac:dyDescent="0.3">
      <c r="B13006"/>
      <c r="C13006"/>
      <c r="E13006"/>
      <c r="F13006"/>
      <c r="G13006"/>
      <c r="H13006"/>
      <c r="I13006"/>
      <c r="K13006"/>
      <c r="N13006"/>
      <c r="U13006"/>
      <c r="V13006"/>
      <c r="X13006"/>
      <c r="AM13006"/>
      <c r="AO13006"/>
      <c r="AT13006"/>
      <c r="AV13006"/>
      <c r="AW13006"/>
      <c r="AX13006"/>
      <c r="BA13006"/>
      <c r="DD13006"/>
    </row>
    <row r="13007" spans="2:108" x14ac:dyDescent="0.3">
      <c r="B13007"/>
      <c r="C13007"/>
      <c r="E13007"/>
      <c r="F13007"/>
      <c r="G13007"/>
      <c r="H13007"/>
      <c r="I13007"/>
      <c r="K13007"/>
      <c r="N13007"/>
      <c r="U13007"/>
      <c r="V13007"/>
      <c r="X13007"/>
      <c r="AM13007"/>
      <c r="AO13007"/>
      <c r="AT13007"/>
      <c r="AV13007"/>
      <c r="AW13007"/>
      <c r="AX13007"/>
      <c r="BA13007"/>
      <c r="DD13007"/>
    </row>
    <row r="13008" spans="2:108" x14ac:dyDescent="0.3">
      <c r="B13008"/>
      <c r="C13008"/>
      <c r="E13008"/>
      <c r="F13008"/>
      <c r="G13008"/>
      <c r="H13008"/>
      <c r="I13008"/>
      <c r="K13008"/>
      <c r="N13008"/>
      <c r="U13008"/>
      <c r="V13008"/>
      <c r="X13008"/>
      <c r="AM13008"/>
      <c r="AO13008"/>
      <c r="AT13008"/>
      <c r="AV13008"/>
      <c r="AW13008"/>
      <c r="AX13008"/>
      <c r="AZ13008"/>
      <c r="BB13008"/>
      <c r="BC13008"/>
      <c r="DD13008"/>
    </row>
    <row r="13009" spans="2:108" x14ac:dyDescent="0.3">
      <c r="B13009"/>
      <c r="C13009"/>
      <c r="E13009"/>
      <c r="F13009"/>
      <c r="G13009"/>
      <c r="H13009"/>
      <c r="I13009"/>
      <c r="K13009"/>
      <c r="N13009"/>
      <c r="U13009"/>
      <c r="V13009"/>
      <c r="X13009"/>
      <c r="AM13009"/>
      <c r="AO13009"/>
      <c r="AT13009"/>
      <c r="AV13009"/>
      <c r="AW13009"/>
      <c r="AX13009"/>
      <c r="AZ13009"/>
      <c r="BD13009"/>
      <c r="BE13009"/>
      <c r="BF13009"/>
      <c r="BG13009"/>
      <c r="DD13009"/>
    </row>
    <row r="13010" spans="2:108" x14ac:dyDescent="0.3">
      <c r="B13010"/>
      <c r="C13010"/>
      <c r="E13010"/>
      <c r="F13010"/>
      <c r="G13010"/>
      <c r="H13010"/>
      <c r="I13010"/>
      <c r="K13010"/>
      <c r="N13010"/>
      <c r="U13010"/>
      <c r="V13010"/>
      <c r="X13010"/>
      <c r="AM13010"/>
      <c r="AO13010"/>
      <c r="AT13010"/>
      <c r="AV13010"/>
      <c r="AW13010"/>
      <c r="AX13010"/>
      <c r="BA13010"/>
      <c r="DD13010"/>
    </row>
    <row r="13011" spans="2:108" x14ac:dyDescent="0.3">
      <c r="B13011"/>
      <c r="C13011"/>
      <c r="E13011"/>
      <c r="F13011"/>
      <c r="G13011"/>
      <c r="H13011"/>
      <c r="I13011"/>
      <c r="K13011"/>
      <c r="N13011"/>
      <c r="U13011"/>
      <c r="V13011"/>
      <c r="X13011"/>
      <c r="AM13011"/>
      <c r="AO13011"/>
      <c r="AT13011"/>
      <c r="AV13011"/>
      <c r="AW13011"/>
      <c r="AX13011"/>
      <c r="AZ13011"/>
      <c r="BB13011"/>
      <c r="BC13011"/>
      <c r="DD13011"/>
    </row>
    <row r="13012" spans="2:108" x14ac:dyDescent="0.3">
      <c r="B13012"/>
      <c r="C13012"/>
      <c r="E13012"/>
      <c r="F13012"/>
      <c r="G13012"/>
      <c r="H13012"/>
      <c r="I13012"/>
      <c r="K13012"/>
      <c r="N13012"/>
      <c r="U13012"/>
      <c r="V13012"/>
      <c r="X13012"/>
      <c r="AM13012"/>
      <c r="AO13012"/>
      <c r="AT13012"/>
      <c r="AV13012"/>
      <c r="AW13012"/>
      <c r="AX13012"/>
      <c r="BA13012"/>
      <c r="DD13012"/>
    </row>
    <row r="13013" spans="2:108" x14ac:dyDescent="0.3">
      <c r="B13013"/>
      <c r="C13013"/>
      <c r="E13013"/>
      <c r="F13013"/>
      <c r="G13013"/>
      <c r="H13013"/>
      <c r="I13013"/>
      <c r="K13013"/>
      <c r="N13013"/>
      <c r="U13013"/>
      <c r="V13013"/>
      <c r="X13013"/>
      <c r="AM13013"/>
      <c r="AN13013"/>
      <c r="AO13013"/>
      <c r="AT13013"/>
      <c r="AV13013"/>
      <c r="AW13013"/>
      <c r="AX13013"/>
      <c r="AY13013"/>
      <c r="AZ13013"/>
      <c r="BD13013"/>
      <c r="BE13013"/>
      <c r="BF13013"/>
      <c r="BG13013"/>
      <c r="BH13013"/>
      <c r="DD13013"/>
    </row>
    <row r="13014" spans="2:108" x14ac:dyDescent="0.3">
      <c r="B13014"/>
      <c r="C13014"/>
      <c r="E13014"/>
      <c r="F13014"/>
      <c r="G13014"/>
      <c r="H13014"/>
      <c r="I13014"/>
      <c r="K13014"/>
      <c r="N13014"/>
      <c r="U13014"/>
      <c r="V13014"/>
      <c r="X13014"/>
      <c r="AM13014"/>
      <c r="AO13014"/>
      <c r="AT13014"/>
      <c r="AV13014"/>
      <c r="AW13014"/>
      <c r="AX13014"/>
      <c r="AZ13014"/>
      <c r="BD13014"/>
      <c r="BE13014"/>
      <c r="BF13014"/>
      <c r="BG13014"/>
      <c r="DD13014"/>
    </row>
    <row r="13015" spans="2:108" x14ac:dyDescent="0.3">
      <c r="B13015"/>
      <c r="C13015"/>
      <c r="E13015"/>
      <c r="F13015"/>
      <c r="G13015"/>
      <c r="H13015"/>
      <c r="I13015"/>
      <c r="K13015"/>
      <c r="N13015"/>
      <c r="U13015"/>
      <c r="V13015"/>
      <c r="X13015"/>
      <c r="AM13015"/>
      <c r="AO13015"/>
      <c r="AT13015"/>
      <c r="AV13015"/>
      <c r="AW13015"/>
      <c r="AX13015"/>
      <c r="BA13015"/>
      <c r="DD13015"/>
    </row>
    <row r="13016" spans="2:108" x14ac:dyDescent="0.3">
      <c r="B13016"/>
      <c r="C13016"/>
      <c r="E13016"/>
      <c r="F13016"/>
      <c r="G13016"/>
      <c r="H13016"/>
      <c r="I13016"/>
      <c r="K13016"/>
      <c r="N13016"/>
      <c r="U13016"/>
      <c r="V13016"/>
      <c r="X13016"/>
      <c r="AM13016"/>
      <c r="AO13016"/>
      <c r="AT13016"/>
      <c r="AV13016"/>
      <c r="AW13016"/>
      <c r="AX13016"/>
      <c r="BA13016"/>
      <c r="DD13016"/>
    </row>
    <row r="13017" spans="2:108" x14ac:dyDescent="0.3">
      <c r="B13017"/>
      <c r="C13017"/>
      <c r="E13017"/>
      <c r="F13017"/>
      <c r="G13017"/>
      <c r="H13017"/>
      <c r="I13017"/>
      <c r="K13017"/>
      <c r="N13017"/>
      <c r="U13017"/>
      <c r="V13017"/>
      <c r="X13017"/>
      <c r="AM13017"/>
      <c r="AO13017"/>
      <c r="AT13017"/>
      <c r="AV13017"/>
      <c r="AW13017"/>
      <c r="AX13017"/>
      <c r="BA13017"/>
      <c r="DD13017"/>
    </row>
    <row r="13018" spans="2:108" x14ac:dyDescent="0.3">
      <c r="B13018"/>
      <c r="C13018"/>
      <c r="E13018"/>
      <c r="F13018"/>
      <c r="G13018"/>
      <c r="H13018"/>
      <c r="I13018"/>
      <c r="K13018"/>
      <c r="N13018"/>
      <c r="U13018"/>
      <c r="V13018"/>
      <c r="X13018"/>
      <c r="AM13018"/>
      <c r="AO13018"/>
      <c r="AT13018"/>
      <c r="AV13018"/>
      <c r="AW13018"/>
      <c r="AX13018"/>
      <c r="AZ13018"/>
      <c r="BA13018"/>
      <c r="DD13018"/>
    </row>
    <row r="13019" spans="2:108" x14ac:dyDescent="0.3">
      <c r="B13019"/>
      <c r="C13019"/>
      <c r="E13019"/>
      <c r="F13019"/>
      <c r="G13019"/>
      <c r="H13019"/>
      <c r="I13019"/>
      <c r="K13019"/>
      <c r="N13019"/>
      <c r="U13019"/>
      <c r="V13019"/>
      <c r="X13019"/>
      <c r="AM13019"/>
      <c r="AO13019"/>
      <c r="AT13019"/>
      <c r="AV13019"/>
      <c r="AW13019"/>
      <c r="AX13019"/>
      <c r="BA13019"/>
      <c r="DD13019"/>
    </row>
    <row r="13020" spans="2:108" x14ac:dyDescent="0.3">
      <c r="B13020"/>
      <c r="C13020"/>
      <c r="E13020"/>
      <c r="F13020"/>
      <c r="G13020"/>
      <c r="H13020"/>
      <c r="I13020"/>
      <c r="K13020"/>
      <c r="N13020"/>
      <c r="U13020"/>
      <c r="V13020"/>
      <c r="X13020"/>
      <c r="AM13020"/>
      <c r="AO13020"/>
      <c r="AT13020"/>
      <c r="AV13020"/>
      <c r="AW13020"/>
      <c r="AX13020"/>
      <c r="BA13020"/>
      <c r="DD13020"/>
    </row>
    <row r="13021" spans="2:108" x14ac:dyDescent="0.3">
      <c r="B13021"/>
      <c r="C13021"/>
      <c r="E13021"/>
      <c r="F13021"/>
      <c r="G13021"/>
      <c r="H13021"/>
      <c r="I13021"/>
      <c r="K13021"/>
      <c r="N13021"/>
      <c r="U13021"/>
      <c r="V13021"/>
      <c r="X13021"/>
      <c r="AM13021"/>
      <c r="AN13021"/>
      <c r="AO13021"/>
      <c r="AT13021"/>
      <c r="AV13021"/>
      <c r="AW13021"/>
      <c r="AX13021"/>
      <c r="AY13021"/>
      <c r="AZ13021"/>
      <c r="BD13021"/>
      <c r="BE13021"/>
      <c r="BF13021"/>
      <c r="BG13021"/>
      <c r="DD13021"/>
    </row>
    <row r="13022" spans="2:108" x14ac:dyDescent="0.3">
      <c r="B13022"/>
      <c r="C13022"/>
      <c r="E13022"/>
      <c r="F13022"/>
      <c r="G13022"/>
      <c r="H13022"/>
      <c r="I13022"/>
      <c r="K13022"/>
      <c r="N13022"/>
      <c r="U13022"/>
      <c r="V13022"/>
      <c r="X13022"/>
      <c r="AM13022"/>
      <c r="AN13022"/>
      <c r="AO13022"/>
      <c r="AT13022"/>
      <c r="AV13022"/>
      <c r="AW13022"/>
      <c r="AX13022"/>
      <c r="AY13022"/>
      <c r="AZ13022"/>
      <c r="BD13022"/>
      <c r="BE13022"/>
      <c r="BF13022"/>
      <c r="BG13022"/>
      <c r="DD13022"/>
    </row>
    <row r="13023" spans="2:108" x14ac:dyDescent="0.3">
      <c r="B13023"/>
      <c r="C13023"/>
      <c r="E13023"/>
      <c r="F13023"/>
      <c r="G13023"/>
      <c r="H13023"/>
      <c r="I13023"/>
      <c r="K13023"/>
      <c r="N13023"/>
      <c r="U13023"/>
      <c r="V13023"/>
      <c r="X13023"/>
      <c r="AM13023"/>
      <c r="AN13023"/>
      <c r="AO13023"/>
      <c r="AT13023"/>
      <c r="AV13023"/>
      <c r="AW13023"/>
      <c r="AX13023"/>
      <c r="AY13023"/>
      <c r="AZ13023"/>
      <c r="BD13023"/>
      <c r="BE13023"/>
      <c r="BF13023"/>
      <c r="BG13023"/>
      <c r="DD13023"/>
    </row>
    <row r="13024" spans="2:108" x14ac:dyDescent="0.3">
      <c r="B13024"/>
      <c r="C13024"/>
      <c r="E13024"/>
      <c r="F13024"/>
      <c r="G13024"/>
      <c r="H13024"/>
      <c r="I13024"/>
      <c r="K13024"/>
      <c r="N13024"/>
      <c r="U13024"/>
      <c r="V13024"/>
      <c r="X13024"/>
      <c r="AM13024"/>
      <c r="AN13024"/>
      <c r="AO13024"/>
      <c r="AT13024"/>
      <c r="AV13024"/>
      <c r="AW13024"/>
      <c r="AX13024"/>
      <c r="AY13024"/>
      <c r="AZ13024"/>
      <c r="BD13024"/>
      <c r="BE13024"/>
      <c r="BF13024"/>
      <c r="BG13024"/>
      <c r="BH13024"/>
      <c r="DD13024"/>
    </row>
    <row r="13025" spans="2:108" x14ac:dyDescent="0.3">
      <c r="B13025"/>
      <c r="C13025"/>
      <c r="E13025"/>
      <c r="F13025"/>
      <c r="G13025"/>
      <c r="H13025"/>
      <c r="I13025"/>
      <c r="K13025"/>
      <c r="N13025"/>
      <c r="U13025"/>
      <c r="V13025"/>
      <c r="X13025"/>
      <c r="AM13025"/>
      <c r="AN13025"/>
      <c r="AO13025"/>
      <c r="AT13025"/>
      <c r="AV13025"/>
      <c r="AW13025"/>
      <c r="AX13025"/>
      <c r="AY13025"/>
      <c r="AZ13025"/>
      <c r="BD13025"/>
      <c r="BE13025"/>
      <c r="BF13025"/>
      <c r="BG13025"/>
      <c r="DD13025"/>
    </row>
    <row r="13026" spans="2:108" x14ac:dyDescent="0.3">
      <c r="B13026"/>
      <c r="C13026"/>
      <c r="E13026"/>
      <c r="F13026"/>
      <c r="G13026"/>
      <c r="H13026"/>
      <c r="I13026"/>
      <c r="K13026"/>
      <c r="N13026"/>
      <c r="U13026"/>
      <c r="V13026"/>
      <c r="X13026"/>
      <c r="AM13026"/>
      <c r="AO13026"/>
      <c r="AT13026"/>
      <c r="AV13026"/>
      <c r="AW13026"/>
      <c r="AX13026"/>
      <c r="BA13026"/>
      <c r="DD13026"/>
    </row>
    <row r="13027" spans="2:108" x14ac:dyDescent="0.3">
      <c r="B13027"/>
      <c r="C13027"/>
      <c r="E13027"/>
      <c r="F13027"/>
      <c r="G13027"/>
      <c r="H13027"/>
      <c r="I13027"/>
      <c r="K13027"/>
      <c r="N13027"/>
      <c r="U13027"/>
      <c r="V13027"/>
      <c r="X13027"/>
      <c r="AM13027"/>
      <c r="AO13027"/>
      <c r="AT13027"/>
      <c r="AV13027"/>
      <c r="AW13027"/>
      <c r="AX13027"/>
      <c r="BA13027"/>
      <c r="DD13027"/>
    </row>
    <row r="13028" spans="2:108" x14ac:dyDescent="0.3">
      <c r="B13028"/>
      <c r="C13028"/>
      <c r="E13028"/>
      <c r="F13028"/>
      <c r="G13028"/>
      <c r="H13028"/>
      <c r="I13028"/>
      <c r="K13028"/>
      <c r="N13028"/>
      <c r="U13028"/>
      <c r="V13028"/>
      <c r="X13028"/>
      <c r="AM13028"/>
      <c r="AO13028"/>
      <c r="AT13028"/>
      <c r="AV13028"/>
      <c r="AW13028"/>
      <c r="AX13028"/>
      <c r="BA13028"/>
      <c r="DD13028"/>
    </row>
    <row r="13029" spans="2:108" x14ac:dyDescent="0.3">
      <c r="B13029"/>
      <c r="C13029"/>
      <c r="E13029"/>
      <c r="F13029"/>
      <c r="G13029"/>
      <c r="H13029"/>
      <c r="I13029"/>
      <c r="K13029"/>
      <c r="N13029"/>
      <c r="U13029"/>
      <c r="V13029"/>
      <c r="X13029"/>
      <c r="AM13029"/>
      <c r="AO13029"/>
      <c r="AT13029"/>
      <c r="AV13029"/>
      <c r="AW13029"/>
      <c r="AX13029"/>
      <c r="BA13029"/>
      <c r="DD13029"/>
    </row>
    <row r="13030" spans="2:108" x14ac:dyDescent="0.3">
      <c r="B13030"/>
      <c r="C13030"/>
      <c r="E13030"/>
      <c r="F13030"/>
      <c r="G13030"/>
      <c r="H13030"/>
      <c r="I13030"/>
      <c r="K13030"/>
      <c r="N13030"/>
      <c r="U13030"/>
      <c r="V13030"/>
      <c r="X13030"/>
      <c r="AM13030"/>
      <c r="AO13030"/>
      <c r="AT13030"/>
      <c r="AV13030"/>
      <c r="AW13030"/>
      <c r="AX13030"/>
      <c r="BA13030"/>
      <c r="DD13030"/>
    </row>
    <row r="13031" spans="2:108" x14ac:dyDescent="0.3">
      <c r="B13031"/>
      <c r="C13031"/>
      <c r="E13031"/>
      <c r="F13031"/>
      <c r="G13031"/>
      <c r="H13031"/>
      <c r="I13031"/>
      <c r="K13031"/>
      <c r="N13031"/>
      <c r="U13031"/>
      <c r="V13031"/>
      <c r="X13031"/>
      <c r="AM13031"/>
      <c r="AO13031"/>
      <c r="AT13031"/>
      <c r="AV13031"/>
      <c r="AW13031"/>
      <c r="AX13031"/>
      <c r="BA13031"/>
      <c r="DD13031"/>
    </row>
    <row r="13032" spans="2:108" x14ac:dyDescent="0.3">
      <c r="B13032"/>
      <c r="C13032"/>
      <c r="E13032"/>
      <c r="F13032"/>
      <c r="G13032"/>
      <c r="H13032"/>
      <c r="I13032"/>
      <c r="K13032"/>
      <c r="N13032"/>
      <c r="U13032"/>
      <c r="V13032"/>
      <c r="X13032"/>
      <c r="AM13032"/>
      <c r="AO13032"/>
      <c r="AT13032"/>
      <c r="AV13032"/>
      <c r="AW13032"/>
      <c r="AX13032"/>
      <c r="BA13032"/>
      <c r="DD13032"/>
    </row>
    <row r="13033" spans="2:108" x14ac:dyDescent="0.3">
      <c r="B13033"/>
      <c r="C13033"/>
      <c r="E13033"/>
      <c r="F13033"/>
      <c r="G13033"/>
      <c r="H13033"/>
      <c r="I13033"/>
      <c r="K13033"/>
      <c r="N13033"/>
      <c r="U13033"/>
      <c r="V13033"/>
      <c r="X13033"/>
      <c r="AM13033"/>
      <c r="AO13033"/>
      <c r="AT13033"/>
      <c r="AV13033"/>
      <c r="AW13033"/>
      <c r="AX13033"/>
      <c r="BA13033"/>
      <c r="DD13033"/>
    </row>
    <row r="13034" spans="2:108" x14ac:dyDescent="0.3">
      <c r="B13034"/>
      <c r="C13034"/>
      <c r="E13034"/>
      <c r="F13034"/>
      <c r="G13034"/>
      <c r="H13034"/>
      <c r="I13034"/>
      <c r="K13034"/>
      <c r="N13034"/>
      <c r="U13034"/>
      <c r="V13034"/>
      <c r="X13034"/>
      <c r="AM13034"/>
      <c r="AO13034"/>
      <c r="AT13034"/>
      <c r="AV13034"/>
      <c r="AW13034"/>
      <c r="AX13034"/>
      <c r="BA13034"/>
      <c r="DD13034"/>
    </row>
    <row r="13035" spans="2:108" x14ac:dyDescent="0.3">
      <c r="B13035"/>
      <c r="C13035"/>
      <c r="E13035"/>
      <c r="F13035"/>
      <c r="G13035"/>
      <c r="H13035"/>
      <c r="I13035"/>
      <c r="K13035"/>
      <c r="N13035"/>
      <c r="U13035"/>
      <c r="V13035"/>
      <c r="X13035"/>
      <c r="AM13035"/>
      <c r="AN13035"/>
      <c r="AO13035"/>
      <c r="AT13035"/>
      <c r="AV13035"/>
      <c r="AW13035"/>
      <c r="AX13035"/>
      <c r="AY13035"/>
      <c r="AZ13035"/>
      <c r="BD13035"/>
      <c r="BE13035"/>
      <c r="BF13035"/>
      <c r="BG13035"/>
      <c r="DD13035"/>
    </row>
    <row r="13036" spans="2:108" x14ac:dyDescent="0.3">
      <c r="B13036"/>
      <c r="C13036"/>
      <c r="E13036"/>
      <c r="F13036"/>
      <c r="G13036"/>
      <c r="H13036"/>
      <c r="I13036"/>
      <c r="K13036"/>
      <c r="N13036"/>
      <c r="U13036"/>
      <c r="V13036"/>
      <c r="X13036"/>
      <c r="AM13036"/>
      <c r="AO13036"/>
      <c r="AT13036"/>
      <c r="AV13036"/>
      <c r="AW13036"/>
      <c r="AX13036"/>
      <c r="BA13036"/>
      <c r="DD13036"/>
    </row>
    <row r="13037" spans="2:108" x14ac:dyDescent="0.3">
      <c r="B13037"/>
      <c r="C13037"/>
      <c r="E13037"/>
      <c r="F13037"/>
      <c r="G13037"/>
      <c r="H13037"/>
      <c r="I13037"/>
      <c r="K13037"/>
      <c r="N13037"/>
      <c r="U13037"/>
      <c r="V13037"/>
      <c r="X13037"/>
      <c r="AM13037"/>
      <c r="AO13037"/>
      <c r="AT13037"/>
      <c r="AV13037"/>
      <c r="AW13037"/>
      <c r="AX13037"/>
      <c r="BA13037"/>
      <c r="DD13037"/>
    </row>
    <row r="13038" spans="2:108" x14ac:dyDescent="0.3">
      <c r="B13038"/>
      <c r="C13038"/>
      <c r="E13038"/>
      <c r="F13038"/>
      <c r="G13038"/>
      <c r="H13038"/>
      <c r="I13038"/>
      <c r="K13038"/>
      <c r="N13038"/>
      <c r="U13038"/>
      <c r="V13038"/>
      <c r="X13038"/>
      <c r="AM13038"/>
      <c r="AO13038"/>
      <c r="AT13038"/>
      <c r="AV13038"/>
      <c r="AW13038"/>
      <c r="AX13038"/>
      <c r="AZ13038"/>
      <c r="BA13038"/>
      <c r="DD13038"/>
    </row>
    <row r="13039" spans="2:108" x14ac:dyDescent="0.3">
      <c r="B13039"/>
      <c r="C13039"/>
      <c r="E13039"/>
      <c r="F13039"/>
      <c r="G13039"/>
      <c r="H13039"/>
      <c r="I13039"/>
      <c r="K13039"/>
      <c r="N13039"/>
      <c r="U13039"/>
      <c r="V13039"/>
      <c r="X13039"/>
      <c r="AM13039"/>
      <c r="AN13039"/>
      <c r="AO13039"/>
      <c r="AT13039"/>
      <c r="AV13039"/>
      <c r="AW13039"/>
      <c r="AX13039"/>
      <c r="AY13039"/>
      <c r="AZ13039"/>
      <c r="BD13039"/>
      <c r="BE13039"/>
      <c r="BF13039"/>
      <c r="BG13039"/>
      <c r="BH13039"/>
      <c r="BS13039"/>
      <c r="DD13039"/>
    </row>
    <row r="13040" spans="2:108" x14ac:dyDescent="0.3">
      <c r="B13040"/>
      <c r="C13040"/>
      <c r="E13040"/>
      <c r="F13040"/>
      <c r="G13040"/>
      <c r="H13040"/>
      <c r="I13040"/>
      <c r="K13040"/>
      <c r="N13040"/>
      <c r="U13040"/>
      <c r="V13040"/>
      <c r="X13040"/>
      <c r="AM13040"/>
      <c r="AO13040"/>
      <c r="AT13040"/>
      <c r="AV13040"/>
      <c r="AW13040"/>
      <c r="AX13040"/>
      <c r="AZ13040"/>
      <c r="BA13040"/>
      <c r="DD13040"/>
    </row>
    <row r="13041" spans="2:108" x14ac:dyDescent="0.3">
      <c r="B13041"/>
      <c r="C13041"/>
      <c r="E13041"/>
      <c r="F13041"/>
      <c r="G13041"/>
      <c r="H13041"/>
      <c r="I13041"/>
      <c r="K13041"/>
      <c r="N13041"/>
      <c r="U13041"/>
      <c r="V13041"/>
      <c r="X13041"/>
      <c r="AM13041"/>
      <c r="AO13041"/>
      <c r="AT13041"/>
      <c r="AV13041"/>
      <c r="AW13041"/>
      <c r="AX13041"/>
      <c r="AZ13041"/>
      <c r="BD13041"/>
      <c r="BE13041"/>
      <c r="BF13041"/>
      <c r="BG13041"/>
      <c r="DD13041"/>
    </row>
    <row r="13042" spans="2:108" x14ac:dyDescent="0.3">
      <c r="B13042"/>
      <c r="C13042"/>
      <c r="E13042"/>
      <c r="F13042"/>
      <c r="G13042"/>
      <c r="H13042"/>
      <c r="I13042"/>
      <c r="K13042"/>
      <c r="N13042"/>
      <c r="U13042"/>
      <c r="V13042"/>
      <c r="X13042"/>
      <c r="AM13042"/>
      <c r="AO13042"/>
      <c r="AT13042"/>
      <c r="AV13042"/>
      <c r="AW13042"/>
      <c r="AX13042"/>
      <c r="BA13042"/>
      <c r="DD13042"/>
    </row>
    <row r="13043" spans="2:108" x14ac:dyDescent="0.3">
      <c r="B13043"/>
      <c r="C13043"/>
      <c r="E13043"/>
      <c r="F13043"/>
      <c r="G13043"/>
      <c r="H13043"/>
      <c r="I13043"/>
      <c r="K13043"/>
      <c r="N13043"/>
      <c r="U13043"/>
      <c r="V13043"/>
      <c r="X13043"/>
      <c r="AM13043"/>
      <c r="AO13043"/>
      <c r="AT13043"/>
      <c r="AV13043"/>
      <c r="AW13043"/>
      <c r="AX13043"/>
      <c r="BA13043"/>
      <c r="DD13043"/>
    </row>
    <row r="13044" spans="2:108" x14ac:dyDescent="0.3">
      <c r="B13044"/>
      <c r="C13044"/>
      <c r="E13044"/>
      <c r="F13044"/>
      <c r="G13044"/>
      <c r="H13044"/>
      <c r="I13044"/>
      <c r="K13044"/>
      <c r="N13044"/>
      <c r="U13044"/>
      <c r="V13044"/>
      <c r="X13044"/>
      <c r="AM13044"/>
      <c r="AN13044"/>
      <c r="AO13044"/>
      <c r="AT13044"/>
      <c r="AV13044"/>
      <c r="AW13044"/>
      <c r="AX13044"/>
      <c r="AY13044"/>
      <c r="AZ13044"/>
      <c r="BD13044"/>
      <c r="BE13044"/>
      <c r="BF13044"/>
      <c r="BG13044"/>
      <c r="DD13044"/>
    </row>
    <row r="13045" spans="2:108" x14ac:dyDescent="0.3">
      <c r="B13045"/>
      <c r="C13045"/>
      <c r="E13045"/>
      <c r="F13045"/>
      <c r="G13045"/>
      <c r="H13045"/>
      <c r="I13045"/>
      <c r="K13045"/>
      <c r="N13045"/>
      <c r="U13045"/>
      <c r="V13045"/>
      <c r="X13045"/>
      <c r="AM13045"/>
      <c r="AO13045"/>
      <c r="AT13045"/>
      <c r="AV13045"/>
      <c r="AW13045"/>
      <c r="AX13045"/>
      <c r="BA13045"/>
      <c r="DD13045"/>
    </row>
    <row r="13046" spans="2:108" x14ac:dyDescent="0.3">
      <c r="B13046"/>
      <c r="C13046"/>
      <c r="E13046"/>
      <c r="F13046"/>
      <c r="G13046"/>
      <c r="H13046"/>
      <c r="I13046"/>
      <c r="K13046"/>
      <c r="N13046"/>
      <c r="U13046"/>
      <c r="V13046"/>
      <c r="X13046"/>
      <c r="AM13046"/>
      <c r="AN13046"/>
      <c r="AO13046"/>
      <c r="AT13046"/>
      <c r="AV13046"/>
      <c r="AW13046"/>
      <c r="AX13046"/>
      <c r="AY13046"/>
      <c r="AZ13046"/>
      <c r="BD13046"/>
      <c r="BE13046"/>
      <c r="BF13046"/>
      <c r="BG13046"/>
      <c r="DD13046"/>
    </row>
    <row r="13047" spans="2:108" x14ac:dyDescent="0.3">
      <c r="B13047"/>
      <c r="C13047"/>
      <c r="E13047"/>
      <c r="F13047"/>
      <c r="G13047"/>
      <c r="H13047"/>
      <c r="I13047"/>
      <c r="K13047"/>
      <c r="N13047"/>
      <c r="U13047"/>
      <c r="V13047"/>
      <c r="X13047"/>
      <c r="AM13047"/>
      <c r="AO13047"/>
      <c r="AT13047"/>
      <c r="AV13047"/>
      <c r="AW13047"/>
      <c r="AX13047"/>
      <c r="BA13047"/>
      <c r="DD13047"/>
    </row>
    <row r="13048" spans="2:108" x14ac:dyDescent="0.3">
      <c r="B13048"/>
      <c r="C13048"/>
      <c r="E13048"/>
      <c r="F13048"/>
      <c r="G13048"/>
      <c r="H13048"/>
      <c r="I13048"/>
      <c r="K13048"/>
      <c r="N13048"/>
      <c r="U13048"/>
      <c r="V13048"/>
      <c r="X13048"/>
      <c r="AM13048"/>
      <c r="AN13048"/>
      <c r="AO13048"/>
      <c r="AT13048"/>
      <c r="AV13048"/>
      <c r="AW13048"/>
      <c r="AX13048"/>
      <c r="AY13048"/>
      <c r="AZ13048"/>
      <c r="BD13048"/>
      <c r="BE13048"/>
      <c r="BF13048"/>
      <c r="BG13048"/>
      <c r="DD13048"/>
    </row>
    <row r="13049" spans="2:108" x14ac:dyDescent="0.3">
      <c r="B13049"/>
      <c r="C13049"/>
      <c r="E13049"/>
      <c r="F13049"/>
      <c r="G13049"/>
      <c r="H13049"/>
      <c r="I13049"/>
      <c r="K13049"/>
      <c r="N13049"/>
      <c r="U13049"/>
      <c r="V13049"/>
      <c r="X13049"/>
      <c r="AM13049"/>
      <c r="AO13049"/>
      <c r="AT13049"/>
      <c r="AV13049"/>
      <c r="AW13049"/>
      <c r="AX13049"/>
      <c r="BA13049"/>
      <c r="DD13049"/>
    </row>
    <row r="13050" spans="2:108" x14ac:dyDescent="0.3">
      <c r="B13050"/>
      <c r="C13050"/>
      <c r="E13050"/>
      <c r="F13050"/>
      <c r="G13050"/>
      <c r="H13050"/>
      <c r="I13050"/>
      <c r="K13050"/>
      <c r="N13050"/>
      <c r="U13050"/>
      <c r="V13050"/>
      <c r="X13050"/>
      <c r="AM13050"/>
      <c r="AN13050"/>
      <c r="AO13050"/>
      <c r="AT13050"/>
      <c r="AV13050"/>
      <c r="AW13050"/>
      <c r="AX13050"/>
      <c r="AY13050"/>
      <c r="AZ13050"/>
      <c r="BD13050"/>
      <c r="BE13050"/>
      <c r="BF13050"/>
      <c r="BG13050"/>
      <c r="DD13050"/>
    </row>
    <row r="13051" spans="2:108" x14ac:dyDescent="0.3">
      <c r="B13051"/>
      <c r="C13051"/>
      <c r="E13051"/>
      <c r="F13051"/>
      <c r="G13051"/>
      <c r="H13051"/>
      <c r="I13051"/>
      <c r="K13051"/>
      <c r="N13051"/>
      <c r="U13051"/>
      <c r="V13051"/>
      <c r="X13051"/>
      <c r="AM13051"/>
      <c r="AO13051"/>
      <c r="AT13051"/>
      <c r="AV13051"/>
      <c r="AW13051"/>
      <c r="AX13051"/>
      <c r="AZ13051"/>
      <c r="BA13051"/>
      <c r="DD13051"/>
    </row>
    <row r="13052" spans="2:108" x14ac:dyDescent="0.3">
      <c r="B13052"/>
      <c r="C13052"/>
      <c r="E13052"/>
      <c r="F13052"/>
      <c r="G13052"/>
      <c r="H13052"/>
      <c r="I13052"/>
      <c r="K13052"/>
      <c r="N13052"/>
      <c r="U13052"/>
      <c r="V13052"/>
      <c r="X13052"/>
      <c r="AM13052"/>
      <c r="AO13052"/>
      <c r="AT13052"/>
      <c r="AV13052"/>
      <c r="AW13052"/>
      <c r="AX13052"/>
      <c r="AZ13052"/>
      <c r="BD13052"/>
      <c r="BE13052"/>
      <c r="BF13052"/>
      <c r="BG13052"/>
      <c r="DD13052"/>
    </row>
    <row r="13053" spans="2:108" x14ac:dyDescent="0.3">
      <c r="B13053"/>
      <c r="C13053"/>
      <c r="E13053"/>
      <c r="F13053"/>
      <c r="G13053"/>
      <c r="H13053"/>
      <c r="I13053"/>
      <c r="K13053"/>
      <c r="N13053"/>
      <c r="U13053"/>
      <c r="V13053"/>
      <c r="X13053"/>
      <c r="AM13053"/>
      <c r="AN13053"/>
      <c r="AO13053"/>
      <c r="AT13053"/>
      <c r="AV13053"/>
      <c r="AW13053"/>
      <c r="AX13053"/>
      <c r="AY13053"/>
      <c r="AZ13053"/>
      <c r="BD13053"/>
      <c r="BE13053"/>
      <c r="BF13053"/>
      <c r="BG13053"/>
      <c r="DD13053"/>
    </row>
    <row r="13054" spans="2:108" x14ac:dyDescent="0.3">
      <c r="B13054"/>
      <c r="C13054"/>
      <c r="E13054"/>
      <c r="F13054"/>
      <c r="G13054"/>
      <c r="H13054"/>
      <c r="I13054"/>
      <c r="K13054"/>
      <c r="N13054"/>
      <c r="U13054"/>
      <c r="V13054"/>
      <c r="X13054"/>
      <c r="AM13054"/>
      <c r="AN13054"/>
      <c r="AO13054"/>
      <c r="AT13054"/>
      <c r="AV13054"/>
      <c r="AW13054"/>
      <c r="AX13054"/>
      <c r="AY13054"/>
      <c r="AZ13054"/>
      <c r="BD13054"/>
      <c r="BE13054"/>
      <c r="BF13054"/>
      <c r="BG13054"/>
      <c r="DD13054"/>
    </row>
    <row r="13055" spans="2:108" x14ac:dyDescent="0.3">
      <c r="B13055"/>
      <c r="C13055"/>
      <c r="E13055"/>
      <c r="F13055"/>
      <c r="G13055"/>
      <c r="H13055"/>
      <c r="I13055"/>
      <c r="K13055"/>
      <c r="N13055"/>
      <c r="U13055"/>
      <c r="V13055"/>
      <c r="X13055"/>
      <c r="AM13055"/>
      <c r="AN13055"/>
      <c r="AO13055"/>
      <c r="AT13055"/>
      <c r="AV13055"/>
      <c r="AW13055"/>
      <c r="AX13055"/>
      <c r="AY13055"/>
      <c r="AZ13055"/>
      <c r="BD13055"/>
      <c r="BE13055"/>
      <c r="BF13055"/>
      <c r="BG13055"/>
      <c r="DD13055"/>
    </row>
    <row r="13056" spans="2:108" x14ac:dyDescent="0.3">
      <c r="B13056"/>
      <c r="C13056"/>
      <c r="E13056"/>
      <c r="F13056"/>
      <c r="G13056"/>
      <c r="H13056"/>
      <c r="I13056"/>
      <c r="K13056"/>
      <c r="N13056"/>
      <c r="U13056"/>
      <c r="V13056"/>
      <c r="X13056"/>
      <c r="AM13056"/>
      <c r="AO13056"/>
      <c r="AT13056"/>
      <c r="AV13056"/>
      <c r="AW13056"/>
      <c r="AX13056"/>
      <c r="AZ13056"/>
      <c r="BB13056"/>
      <c r="BC13056"/>
      <c r="DD13056"/>
    </row>
    <row r="13057" spans="2:108" x14ac:dyDescent="0.3">
      <c r="B13057"/>
      <c r="C13057"/>
      <c r="E13057"/>
      <c r="F13057"/>
      <c r="G13057"/>
      <c r="H13057"/>
      <c r="I13057"/>
      <c r="K13057"/>
      <c r="N13057"/>
      <c r="U13057"/>
      <c r="V13057"/>
      <c r="X13057"/>
      <c r="AM13057"/>
      <c r="AO13057"/>
      <c r="AT13057"/>
      <c r="AV13057"/>
      <c r="AW13057"/>
      <c r="AX13057"/>
      <c r="BA13057"/>
      <c r="DD13057"/>
    </row>
    <row r="13058" spans="2:108" x14ac:dyDescent="0.3">
      <c r="B13058"/>
      <c r="C13058"/>
      <c r="E13058"/>
      <c r="F13058"/>
      <c r="G13058"/>
      <c r="H13058"/>
      <c r="I13058"/>
      <c r="K13058"/>
      <c r="N13058"/>
      <c r="U13058"/>
      <c r="V13058"/>
      <c r="X13058"/>
      <c r="AM13058"/>
      <c r="AN13058"/>
      <c r="AO13058"/>
      <c r="AT13058"/>
      <c r="AV13058"/>
      <c r="AW13058"/>
      <c r="AX13058"/>
      <c r="AY13058"/>
      <c r="AZ13058"/>
      <c r="BD13058"/>
      <c r="BE13058"/>
      <c r="BF13058"/>
      <c r="BG13058"/>
      <c r="DD13058"/>
    </row>
    <row r="13059" spans="2:108" x14ac:dyDescent="0.3">
      <c r="B13059"/>
      <c r="C13059"/>
      <c r="E13059"/>
      <c r="F13059"/>
      <c r="G13059"/>
      <c r="H13059"/>
      <c r="I13059"/>
      <c r="K13059"/>
      <c r="N13059"/>
      <c r="U13059"/>
      <c r="V13059"/>
      <c r="X13059"/>
      <c r="AM13059"/>
      <c r="AN13059"/>
      <c r="AO13059"/>
      <c r="AT13059"/>
      <c r="AV13059"/>
      <c r="AW13059"/>
      <c r="AX13059"/>
      <c r="AY13059"/>
      <c r="AZ13059"/>
      <c r="BD13059"/>
      <c r="BE13059"/>
      <c r="BF13059"/>
      <c r="BG13059"/>
      <c r="BH13059"/>
      <c r="BS13059"/>
      <c r="DD13059"/>
    </row>
    <row r="13060" spans="2:108" x14ac:dyDescent="0.3">
      <c r="B13060"/>
      <c r="C13060"/>
      <c r="E13060"/>
      <c r="F13060"/>
      <c r="G13060"/>
      <c r="H13060"/>
      <c r="I13060"/>
      <c r="K13060"/>
      <c r="N13060"/>
      <c r="U13060"/>
      <c r="V13060"/>
      <c r="X13060"/>
      <c r="AM13060"/>
      <c r="AN13060"/>
      <c r="AO13060"/>
      <c r="AT13060"/>
      <c r="AV13060"/>
      <c r="AW13060"/>
      <c r="AX13060"/>
      <c r="AY13060"/>
      <c r="AZ13060"/>
      <c r="BD13060"/>
      <c r="BE13060"/>
      <c r="BF13060"/>
      <c r="BG13060"/>
      <c r="DD13060"/>
    </row>
    <row r="13061" spans="2:108" x14ac:dyDescent="0.3">
      <c r="B13061"/>
      <c r="C13061"/>
      <c r="E13061"/>
      <c r="F13061"/>
      <c r="G13061"/>
      <c r="H13061"/>
      <c r="I13061"/>
      <c r="K13061"/>
      <c r="N13061"/>
      <c r="U13061"/>
      <c r="V13061"/>
      <c r="X13061"/>
      <c r="AM13061"/>
      <c r="AO13061"/>
      <c r="AT13061"/>
      <c r="AV13061"/>
      <c r="AW13061"/>
      <c r="AX13061"/>
      <c r="BA13061"/>
      <c r="DD13061"/>
    </row>
    <row r="13062" spans="2:108" x14ac:dyDescent="0.3">
      <c r="B13062"/>
      <c r="C13062"/>
      <c r="E13062"/>
      <c r="F13062"/>
      <c r="G13062"/>
      <c r="H13062"/>
      <c r="I13062"/>
      <c r="K13062"/>
      <c r="N13062"/>
      <c r="U13062"/>
      <c r="V13062"/>
      <c r="X13062"/>
      <c r="AM13062"/>
      <c r="AN13062"/>
      <c r="AO13062"/>
      <c r="AT13062"/>
      <c r="AV13062"/>
      <c r="AW13062"/>
      <c r="AX13062"/>
      <c r="AY13062"/>
      <c r="AZ13062"/>
      <c r="BD13062"/>
      <c r="BE13062"/>
      <c r="BF13062"/>
      <c r="BG13062"/>
      <c r="DD13062"/>
    </row>
    <row r="13063" spans="2:108" x14ac:dyDescent="0.3">
      <c r="B13063"/>
      <c r="C13063"/>
      <c r="E13063"/>
      <c r="F13063"/>
      <c r="G13063"/>
      <c r="H13063"/>
      <c r="I13063"/>
      <c r="K13063"/>
      <c r="N13063"/>
      <c r="U13063"/>
      <c r="V13063"/>
      <c r="X13063"/>
      <c r="AM13063"/>
      <c r="AN13063"/>
      <c r="AO13063"/>
      <c r="AT13063"/>
      <c r="AV13063"/>
      <c r="AW13063"/>
      <c r="AX13063"/>
      <c r="AY13063"/>
      <c r="AZ13063"/>
      <c r="BD13063"/>
      <c r="BE13063"/>
      <c r="BF13063"/>
      <c r="BG13063"/>
      <c r="DD13063"/>
    </row>
    <row r="13064" spans="2:108" x14ac:dyDescent="0.3">
      <c r="B13064"/>
      <c r="C13064"/>
      <c r="E13064"/>
      <c r="F13064"/>
      <c r="G13064"/>
      <c r="H13064"/>
      <c r="I13064"/>
      <c r="K13064"/>
      <c r="N13064"/>
      <c r="U13064"/>
      <c r="V13064"/>
      <c r="X13064"/>
      <c r="AM13064"/>
      <c r="AO13064"/>
      <c r="AT13064"/>
      <c r="AV13064"/>
      <c r="AW13064"/>
      <c r="AX13064"/>
      <c r="AZ13064"/>
      <c r="BA13064"/>
      <c r="DD13064"/>
    </row>
    <row r="13065" spans="2:108" x14ac:dyDescent="0.3">
      <c r="B13065"/>
      <c r="C13065"/>
      <c r="E13065"/>
      <c r="F13065"/>
      <c r="G13065"/>
      <c r="H13065"/>
      <c r="I13065"/>
      <c r="K13065"/>
      <c r="N13065"/>
      <c r="U13065"/>
      <c r="V13065"/>
      <c r="X13065"/>
      <c r="AM13065"/>
      <c r="AO13065"/>
      <c r="AT13065"/>
      <c r="AV13065"/>
      <c r="AW13065"/>
      <c r="AX13065"/>
      <c r="AZ13065"/>
      <c r="BA13065"/>
      <c r="DD13065"/>
    </row>
    <row r="13066" spans="2:108" x14ac:dyDescent="0.3">
      <c r="B13066"/>
      <c r="C13066"/>
      <c r="E13066"/>
      <c r="F13066"/>
      <c r="G13066"/>
      <c r="H13066"/>
      <c r="I13066"/>
      <c r="K13066"/>
      <c r="N13066"/>
      <c r="U13066"/>
      <c r="V13066"/>
      <c r="X13066"/>
      <c r="AM13066"/>
      <c r="AO13066"/>
      <c r="AT13066"/>
      <c r="AV13066"/>
      <c r="AW13066"/>
      <c r="AX13066"/>
      <c r="AZ13066"/>
      <c r="BD13066"/>
      <c r="BE13066"/>
      <c r="BF13066"/>
      <c r="BG13066"/>
      <c r="DD13066"/>
    </row>
    <row r="13067" spans="2:108" x14ac:dyDescent="0.3">
      <c r="B13067"/>
      <c r="C13067"/>
      <c r="E13067"/>
      <c r="F13067"/>
      <c r="G13067"/>
      <c r="H13067"/>
      <c r="I13067"/>
      <c r="K13067"/>
      <c r="N13067"/>
      <c r="U13067"/>
      <c r="V13067"/>
      <c r="X13067"/>
      <c r="AM13067"/>
      <c r="AO13067"/>
      <c r="AT13067"/>
      <c r="AV13067"/>
      <c r="AW13067"/>
      <c r="AX13067"/>
      <c r="BA13067"/>
      <c r="DD13067"/>
    </row>
    <row r="13068" spans="2:108" x14ac:dyDescent="0.3">
      <c r="B13068"/>
      <c r="C13068"/>
      <c r="E13068"/>
      <c r="F13068"/>
      <c r="G13068"/>
      <c r="H13068"/>
      <c r="I13068"/>
      <c r="K13068"/>
      <c r="N13068"/>
      <c r="U13068"/>
      <c r="V13068"/>
      <c r="X13068"/>
      <c r="AM13068"/>
      <c r="AN13068"/>
      <c r="AO13068"/>
      <c r="AT13068"/>
      <c r="AV13068"/>
      <c r="AW13068"/>
      <c r="AX13068"/>
      <c r="AY13068"/>
      <c r="AZ13068"/>
      <c r="BD13068"/>
      <c r="BE13068"/>
      <c r="BF13068"/>
      <c r="BG13068"/>
      <c r="DD13068"/>
    </row>
    <row r="13069" spans="2:108" x14ac:dyDescent="0.3">
      <c r="B13069"/>
      <c r="C13069"/>
      <c r="E13069"/>
      <c r="F13069"/>
      <c r="G13069"/>
      <c r="H13069"/>
      <c r="I13069"/>
      <c r="K13069"/>
      <c r="N13069"/>
      <c r="U13069"/>
      <c r="V13069"/>
      <c r="X13069"/>
      <c r="AM13069"/>
      <c r="AO13069"/>
      <c r="AT13069"/>
      <c r="AV13069"/>
      <c r="AW13069"/>
      <c r="AX13069"/>
      <c r="BB13069"/>
      <c r="BC13069"/>
      <c r="DD13069"/>
    </row>
    <row r="13070" spans="2:108" x14ac:dyDescent="0.3">
      <c r="B13070"/>
      <c r="C13070"/>
      <c r="E13070"/>
      <c r="F13070"/>
      <c r="G13070"/>
      <c r="H13070"/>
      <c r="I13070"/>
      <c r="K13070"/>
      <c r="N13070"/>
      <c r="U13070"/>
      <c r="V13070"/>
      <c r="X13070"/>
      <c r="AM13070"/>
      <c r="AO13070"/>
      <c r="AT13070"/>
      <c r="AV13070"/>
      <c r="AW13070"/>
      <c r="AX13070"/>
      <c r="AZ13070"/>
      <c r="BB13070"/>
      <c r="BC13070"/>
      <c r="DD13070"/>
    </row>
    <row r="13071" spans="2:108" x14ac:dyDescent="0.3">
      <c r="B13071"/>
      <c r="C13071"/>
      <c r="E13071"/>
      <c r="F13071"/>
      <c r="G13071"/>
      <c r="H13071"/>
      <c r="I13071"/>
      <c r="K13071"/>
      <c r="N13071"/>
      <c r="U13071"/>
      <c r="V13071"/>
      <c r="X13071"/>
      <c r="AM13071"/>
      <c r="AN13071"/>
      <c r="AO13071"/>
      <c r="AT13071"/>
      <c r="AV13071"/>
      <c r="AW13071"/>
      <c r="AX13071"/>
      <c r="AY13071"/>
      <c r="AZ13071"/>
      <c r="BD13071"/>
      <c r="BE13071"/>
      <c r="BF13071"/>
      <c r="BG13071"/>
      <c r="DD13071"/>
    </row>
    <row r="13072" spans="2:108" x14ac:dyDescent="0.3">
      <c r="B13072"/>
      <c r="C13072"/>
      <c r="E13072"/>
      <c r="F13072"/>
      <c r="G13072"/>
      <c r="H13072"/>
      <c r="I13072"/>
      <c r="K13072"/>
      <c r="N13072"/>
      <c r="U13072"/>
      <c r="V13072"/>
      <c r="X13072"/>
      <c r="Y13072"/>
      <c r="AM13072"/>
      <c r="AN13072"/>
      <c r="AO13072"/>
      <c r="AT13072"/>
      <c r="AV13072"/>
      <c r="AW13072"/>
      <c r="AX13072"/>
      <c r="AY13072"/>
      <c r="AZ13072"/>
      <c r="BD13072"/>
      <c r="BE13072"/>
      <c r="BF13072"/>
      <c r="BG13072"/>
      <c r="DD13072"/>
    </row>
    <row r="13073" spans="2:108" x14ac:dyDescent="0.3">
      <c r="B13073"/>
      <c r="C13073"/>
      <c r="E13073"/>
      <c r="F13073"/>
      <c r="G13073"/>
      <c r="H13073"/>
      <c r="I13073"/>
      <c r="K13073"/>
      <c r="N13073"/>
      <c r="U13073"/>
      <c r="V13073"/>
      <c r="X13073"/>
      <c r="AM13073"/>
      <c r="AO13073"/>
      <c r="AT13073"/>
      <c r="AV13073"/>
      <c r="AW13073"/>
      <c r="AX13073"/>
      <c r="BA13073"/>
      <c r="DD13073"/>
    </row>
    <row r="13074" spans="2:108" x14ac:dyDescent="0.3">
      <c r="B13074"/>
      <c r="C13074"/>
      <c r="E13074"/>
      <c r="F13074"/>
      <c r="G13074"/>
      <c r="H13074"/>
      <c r="I13074"/>
      <c r="K13074"/>
      <c r="N13074"/>
      <c r="U13074"/>
      <c r="V13074"/>
      <c r="X13074"/>
      <c r="AM13074"/>
      <c r="AN13074"/>
      <c r="AO13074"/>
      <c r="AT13074"/>
      <c r="AV13074"/>
      <c r="AW13074"/>
      <c r="AX13074"/>
      <c r="AY13074"/>
      <c r="AZ13074"/>
      <c r="BD13074"/>
      <c r="BE13074"/>
      <c r="BF13074"/>
      <c r="BG13074"/>
      <c r="DD13074"/>
    </row>
    <row r="13075" spans="2:108" x14ac:dyDescent="0.3">
      <c r="B13075"/>
      <c r="C13075"/>
      <c r="E13075"/>
      <c r="F13075"/>
      <c r="G13075"/>
      <c r="H13075"/>
      <c r="I13075"/>
      <c r="K13075"/>
      <c r="N13075"/>
      <c r="U13075"/>
      <c r="V13075"/>
      <c r="X13075"/>
      <c r="AM13075"/>
      <c r="AO13075"/>
      <c r="AT13075"/>
      <c r="AV13075"/>
      <c r="AW13075"/>
      <c r="AX13075"/>
      <c r="AZ13075"/>
      <c r="BA13075"/>
      <c r="DD13075"/>
    </row>
    <row r="13076" spans="2:108" x14ac:dyDescent="0.3">
      <c r="B13076"/>
      <c r="C13076"/>
      <c r="E13076"/>
      <c r="F13076"/>
      <c r="G13076"/>
      <c r="H13076"/>
      <c r="I13076"/>
      <c r="K13076"/>
      <c r="N13076"/>
      <c r="U13076"/>
      <c r="V13076"/>
      <c r="X13076"/>
      <c r="AM13076"/>
      <c r="AO13076"/>
      <c r="AT13076"/>
      <c r="AV13076"/>
      <c r="AW13076"/>
      <c r="AX13076"/>
      <c r="BA13076"/>
      <c r="DD13076"/>
    </row>
    <row r="13077" spans="2:108" x14ac:dyDescent="0.3">
      <c r="B13077"/>
      <c r="C13077"/>
      <c r="E13077"/>
      <c r="F13077"/>
      <c r="G13077"/>
      <c r="H13077"/>
      <c r="I13077"/>
      <c r="K13077"/>
      <c r="N13077"/>
      <c r="U13077"/>
      <c r="V13077"/>
      <c r="X13077"/>
      <c r="AM13077"/>
      <c r="AO13077"/>
      <c r="AT13077"/>
      <c r="AV13077"/>
      <c r="AW13077"/>
      <c r="AX13077"/>
      <c r="BA13077"/>
      <c r="DD13077"/>
    </row>
    <row r="13078" spans="2:108" x14ac:dyDescent="0.3">
      <c r="B13078"/>
      <c r="C13078"/>
      <c r="E13078"/>
      <c r="F13078"/>
      <c r="G13078"/>
      <c r="H13078"/>
      <c r="I13078"/>
      <c r="K13078"/>
      <c r="N13078"/>
      <c r="U13078"/>
      <c r="V13078"/>
      <c r="X13078"/>
      <c r="AM13078"/>
      <c r="AO13078"/>
      <c r="AT13078"/>
      <c r="AV13078"/>
      <c r="AW13078"/>
      <c r="AX13078"/>
      <c r="BA13078"/>
      <c r="DD13078"/>
    </row>
    <row r="13079" spans="2:108" x14ac:dyDescent="0.3">
      <c r="B13079"/>
      <c r="C13079"/>
      <c r="E13079"/>
      <c r="F13079"/>
      <c r="G13079"/>
      <c r="H13079"/>
      <c r="I13079"/>
      <c r="K13079"/>
      <c r="N13079"/>
      <c r="U13079"/>
      <c r="V13079"/>
      <c r="X13079"/>
      <c r="AM13079"/>
      <c r="AN13079"/>
      <c r="AO13079"/>
      <c r="AT13079"/>
      <c r="AV13079"/>
      <c r="AW13079"/>
      <c r="AX13079"/>
      <c r="AY13079"/>
      <c r="AZ13079"/>
      <c r="BD13079"/>
      <c r="BE13079"/>
      <c r="BF13079"/>
      <c r="BG13079"/>
      <c r="BH13079"/>
      <c r="DD13079"/>
    </row>
    <row r="13080" spans="2:108" x14ac:dyDescent="0.3">
      <c r="B13080"/>
      <c r="C13080"/>
      <c r="E13080"/>
      <c r="F13080"/>
      <c r="G13080"/>
      <c r="H13080"/>
      <c r="I13080"/>
      <c r="K13080"/>
      <c r="N13080"/>
      <c r="U13080"/>
      <c r="V13080"/>
      <c r="X13080"/>
      <c r="AM13080"/>
      <c r="AO13080"/>
      <c r="AT13080"/>
      <c r="AV13080"/>
      <c r="AW13080"/>
      <c r="AX13080"/>
      <c r="AZ13080"/>
      <c r="BA13080"/>
      <c r="DD13080"/>
    </row>
    <row r="13081" spans="2:108" x14ac:dyDescent="0.3">
      <c r="B13081"/>
      <c r="C13081"/>
      <c r="E13081"/>
      <c r="F13081"/>
      <c r="G13081"/>
      <c r="H13081"/>
      <c r="I13081"/>
      <c r="K13081"/>
      <c r="N13081"/>
      <c r="U13081"/>
      <c r="V13081"/>
      <c r="X13081"/>
      <c r="AM13081"/>
      <c r="AO13081"/>
      <c r="AT13081"/>
      <c r="AV13081"/>
      <c r="AW13081"/>
      <c r="AX13081"/>
      <c r="AZ13081"/>
      <c r="BB13081"/>
      <c r="BC13081"/>
      <c r="DD13081"/>
    </row>
    <row r="13082" spans="2:108" x14ac:dyDescent="0.3">
      <c r="B13082"/>
      <c r="C13082"/>
      <c r="E13082"/>
      <c r="F13082"/>
      <c r="G13082"/>
      <c r="H13082"/>
      <c r="I13082"/>
      <c r="K13082"/>
      <c r="N13082"/>
      <c r="U13082"/>
      <c r="V13082"/>
      <c r="X13082"/>
      <c r="AM13082"/>
      <c r="AN13082"/>
      <c r="AO13082"/>
      <c r="AT13082"/>
      <c r="AV13082"/>
      <c r="AW13082"/>
      <c r="AX13082"/>
      <c r="AY13082"/>
      <c r="AZ13082"/>
      <c r="BD13082"/>
      <c r="BE13082"/>
      <c r="BF13082"/>
      <c r="BG13082"/>
      <c r="DD13082"/>
    </row>
    <row r="13083" spans="2:108" x14ac:dyDescent="0.3">
      <c r="B13083"/>
      <c r="C13083"/>
      <c r="E13083"/>
      <c r="F13083"/>
      <c r="G13083"/>
      <c r="H13083"/>
      <c r="I13083"/>
      <c r="K13083"/>
      <c r="N13083"/>
      <c r="U13083"/>
      <c r="V13083"/>
      <c r="X13083"/>
      <c r="AM13083"/>
      <c r="AO13083"/>
      <c r="AT13083"/>
      <c r="AV13083"/>
      <c r="AW13083"/>
      <c r="AX13083"/>
      <c r="BA13083"/>
      <c r="DD13083"/>
    </row>
    <row r="13084" spans="2:108" x14ac:dyDescent="0.3">
      <c r="B13084"/>
      <c r="C13084"/>
      <c r="E13084"/>
      <c r="F13084"/>
      <c r="G13084"/>
      <c r="H13084"/>
      <c r="I13084"/>
      <c r="K13084"/>
      <c r="N13084"/>
      <c r="U13084"/>
      <c r="V13084"/>
      <c r="X13084"/>
      <c r="AM13084"/>
      <c r="AO13084"/>
      <c r="AT13084"/>
      <c r="AV13084"/>
      <c r="AW13084"/>
      <c r="AX13084"/>
      <c r="AZ13084"/>
      <c r="BD13084"/>
      <c r="BE13084"/>
      <c r="BF13084"/>
      <c r="BG13084"/>
      <c r="DD13084"/>
    </row>
    <row r="13085" spans="2:108" x14ac:dyDescent="0.3">
      <c r="B13085"/>
      <c r="C13085"/>
      <c r="E13085"/>
      <c r="F13085"/>
      <c r="G13085"/>
      <c r="H13085"/>
      <c r="I13085"/>
      <c r="K13085"/>
      <c r="N13085"/>
      <c r="U13085"/>
      <c r="V13085"/>
      <c r="X13085"/>
      <c r="AM13085"/>
      <c r="AO13085"/>
      <c r="AT13085"/>
      <c r="AV13085"/>
      <c r="AW13085"/>
      <c r="AX13085"/>
      <c r="BA13085"/>
      <c r="DD13085"/>
    </row>
    <row r="13086" spans="2:108" x14ac:dyDescent="0.3">
      <c r="B13086"/>
      <c r="C13086"/>
      <c r="E13086"/>
      <c r="F13086"/>
      <c r="G13086"/>
      <c r="H13086"/>
      <c r="I13086"/>
      <c r="K13086"/>
      <c r="N13086"/>
      <c r="U13086"/>
      <c r="V13086"/>
      <c r="X13086"/>
      <c r="AM13086"/>
      <c r="AO13086"/>
      <c r="AT13086"/>
      <c r="AV13086"/>
      <c r="AW13086"/>
      <c r="AX13086"/>
      <c r="AZ13086"/>
      <c r="BD13086"/>
      <c r="BE13086"/>
      <c r="BF13086"/>
      <c r="BG13086"/>
      <c r="DD13086"/>
    </row>
    <row r="13087" spans="2:108" x14ac:dyDescent="0.3">
      <c r="B13087"/>
      <c r="C13087"/>
      <c r="E13087"/>
      <c r="F13087"/>
      <c r="G13087"/>
      <c r="H13087"/>
      <c r="I13087"/>
      <c r="K13087"/>
      <c r="N13087"/>
      <c r="U13087"/>
      <c r="V13087"/>
      <c r="X13087"/>
      <c r="AM13087"/>
      <c r="AO13087"/>
      <c r="AT13087"/>
      <c r="AV13087"/>
      <c r="AW13087"/>
      <c r="AX13087"/>
      <c r="BA13087"/>
      <c r="DD13087"/>
    </row>
    <row r="13088" spans="2:108" x14ac:dyDescent="0.3">
      <c r="B13088"/>
      <c r="C13088"/>
      <c r="E13088"/>
      <c r="F13088"/>
      <c r="G13088"/>
      <c r="H13088"/>
      <c r="I13088"/>
      <c r="K13088"/>
      <c r="N13088"/>
      <c r="U13088"/>
      <c r="V13088"/>
      <c r="X13088"/>
      <c r="AM13088"/>
      <c r="AO13088"/>
      <c r="AT13088"/>
      <c r="AV13088"/>
      <c r="AW13088"/>
      <c r="AX13088"/>
      <c r="BA13088"/>
      <c r="DD13088"/>
    </row>
    <row r="13089" spans="2:108" x14ac:dyDescent="0.3">
      <c r="B13089"/>
      <c r="C13089"/>
      <c r="E13089"/>
      <c r="F13089"/>
      <c r="G13089"/>
      <c r="H13089"/>
      <c r="I13089"/>
      <c r="K13089"/>
      <c r="N13089"/>
      <c r="U13089"/>
      <c r="V13089"/>
      <c r="X13089"/>
      <c r="AM13089"/>
      <c r="AN13089"/>
      <c r="AO13089"/>
      <c r="AT13089"/>
      <c r="AV13089"/>
      <c r="AW13089"/>
      <c r="AX13089"/>
      <c r="AY13089"/>
      <c r="AZ13089"/>
      <c r="BD13089"/>
      <c r="BE13089"/>
      <c r="BF13089"/>
      <c r="BG13089"/>
      <c r="DD13089"/>
    </row>
    <row r="13090" spans="2:108" x14ac:dyDescent="0.3">
      <c r="B13090"/>
      <c r="C13090"/>
      <c r="E13090"/>
      <c r="F13090"/>
      <c r="G13090"/>
      <c r="H13090"/>
      <c r="I13090"/>
      <c r="K13090"/>
      <c r="N13090"/>
      <c r="U13090"/>
      <c r="V13090"/>
      <c r="X13090"/>
      <c r="AM13090"/>
      <c r="AO13090"/>
      <c r="AT13090"/>
      <c r="AV13090"/>
      <c r="AW13090"/>
      <c r="AX13090"/>
      <c r="AZ13090"/>
      <c r="BD13090"/>
      <c r="BE13090"/>
      <c r="BF13090"/>
      <c r="BG13090"/>
      <c r="DD13090"/>
    </row>
    <row r="13091" spans="2:108" x14ac:dyDescent="0.3">
      <c r="B13091"/>
      <c r="C13091"/>
      <c r="E13091"/>
      <c r="F13091"/>
      <c r="G13091"/>
      <c r="H13091"/>
      <c r="I13091"/>
      <c r="K13091"/>
      <c r="N13091"/>
      <c r="U13091"/>
      <c r="V13091"/>
      <c r="X13091"/>
      <c r="AM13091"/>
      <c r="AO13091"/>
      <c r="AT13091"/>
      <c r="AV13091"/>
      <c r="AW13091"/>
      <c r="AX13091"/>
      <c r="BA13091"/>
      <c r="DD13091"/>
    </row>
    <row r="13092" spans="2:108" x14ac:dyDescent="0.3">
      <c r="B13092"/>
      <c r="C13092"/>
      <c r="E13092"/>
      <c r="F13092"/>
      <c r="G13092"/>
      <c r="H13092"/>
      <c r="I13092"/>
      <c r="K13092"/>
      <c r="N13092"/>
      <c r="U13092"/>
      <c r="V13092"/>
      <c r="X13092"/>
      <c r="AM13092"/>
      <c r="AO13092"/>
      <c r="AT13092"/>
      <c r="AV13092"/>
      <c r="AW13092"/>
      <c r="AX13092"/>
      <c r="AZ13092"/>
      <c r="BA13092"/>
      <c r="DD13092"/>
    </row>
    <row r="13093" spans="2:108" x14ac:dyDescent="0.3">
      <c r="B13093"/>
      <c r="C13093"/>
      <c r="E13093"/>
      <c r="F13093"/>
      <c r="G13093"/>
      <c r="H13093"/>
      <c r="I13093"/>
      <c r="K13093"/>
      <c r="N13093"/>
      <c r="U13093"/>
      <c r="V13093"/>
      <c r="X13093"/>
      <c r="AM13093"/>
      <c r="AO13093"/>
      <c r="AT13093"/>
      <c r="AV13093"/>
      <c r="AW13093"/>
      <c r="AX13093"/>
      <c r="BA13093"/>
      <c r="DD13093"/>
    </row>
    <row r="13094" spans="2:108" x14ac:dyDescent="0.3">
      <c r="B13094"/>
      <c r="C13094"/>
      <c r="E13094"/>
      <c r="F13094"/>
      <c r="G13094"/>
      <c r="H13094"/>
      <c r="I13094"/>
      <c r="K13094"/>
      <c r="N13094"/>
      <c r="U13094"/>
      <c r="V13094"/>
      <c r="X13094"/>
      <c r="AM13094"/>
      <c r="AO13094"/>
      <c r="AT13094"/>
      <c r="AV13094"/>
      <c r="AW13094"/>
      <c r="AX13094"/>
      <c r="AZ13094"/>
      <c r="BD13094"/>
      <c r="BE13094"/>
      <c r="BF13094"/>
      <c r="BG13094"/>
      <c r="DD13094"/>
    </row>
    <row r="13095" spans="2:108" x14ac:dyDescent="0.3">
      <c r="B13095"/>
      <c r="C13095"/>
      <c r="E13095"/>
      <c r="F13095"/>
      <c r="G13095"/>
      <c r="H13095"/>
      <c r="I13095"/>
      <c r="K13095"/>
      <c r="N13095"/>
      <c r="U13095"/>
      <c r="V13095"/>
      <c r="X13095"/>
      <c r="AM13095"/>
      <c r="AO13095"/>
      <c r="AT13095"/>
      <c r="AV13095"/>
      <c r="AW13095"/>
      <c r="AX13095"/>
      <c r="BA13095"/>
      <c r="DD13095"/>
    </row>
    <row r="13096" spans="2:108" x14ac:dyDescent="0.3">
      <c r="B13096"/>
      <c r="C13096"/>
      <c r="E13096"/>
      <c r="F13096"/>
      <c r="G13096"/>
      <c r="H13096"/>
      <c r="I13096"/>
      <c r="K13096"/>
      <c r="N13096"/>
      <c r="U13096"/>
      <c r="V13096"/>
      <c r="X13096"/>
      <c r="AM13096"/>
      <c r="AN13096"/>
      <c r="AO13096"/>
      <c r="AT13096"/>
      <c r="AV13096"/>
      <c r="AW13096"/>
      <c r="AX13096"/>
      <c r="AY13096"/>
      <c r="AZ13096"/>
      <c r="BD13096"/>
      <c r="BE13096"/>
      <c r="BF13096"/>
      <c r="BG13096"/>
      <c r="DD13096"/>
    </row>
    <row r="13097" spans="2:108" x14ac:dyDescent="0.3">
      <c r="B13097"/>
      <c r="C13097"/>
      <c r="E13097"/>
      <c r="F13097"/>
      <c r="G13097"/>
      <c r="H13097"/>
      <c r="I13097"/>
      <c r="K13097"/>
      <c r="N13097"/>
      <c r="U13097"/>
      <c r="V13097"/>
      <c r="X13097"/>
      <c r="AM13097"/>
      <c r="AO13097"/>
      <c r="AT13097"/>
      <c r="AV13097"/>
      <c r="AW13097"/>
      <c r="AX13097"/>
      <c r="BA13097"/>
      <c r="DD13097"/>
    </row>
    <row r="13098" spans="2:108" x14ac:dyDescent="0.3">
      <c r="B13098"/>
      <c r="C13098"/>
      <c r="E13098"/>
      <c r="F13098"/>
      <c r="G13098"/>
      <c r="H13098"/>
      <c r="I13098"/>
      <c r="K13098"/>
      <c r="N13098"/>
      <c r="U13098"/>
      <c r="V13098"/>
      <c r="X13098"/>
      <c r="AM13098"/>
      <c r="AN13098"/>
      <c r="AO13098"/>
      <c r="AT13098"/>
      <c r="AV13098"/>
      <c r="AW13098"/>
      <c r="AX13098"/>
      <c r="AY13098"/>
      <c r="AZ13098"/>
      <c r="BD13098"/>
      <c r="BE13098"/>
      <c r="BF13098"/>
      <c r="BG13098"/>
      <c r="DD13098"/>
    </row>
    <row r="13099" spans="2:108" x14ac:dyDescent="0.3">
      <c r="B13099"/>
      <c r="C13099"/>
      <c r="E13099"/>
      <c r="F13099"/>
      <c r="G13099"/>
      <c r="H13099"/>
      <c r="I13099"/>
      <c r="K13099"/>
      <c r="N13099"/>
      <c r="U13099"/>
      <c r="V13099"/>
      <c r="X13099"/>
      <c r="AM13099"/>
      <c r="AO13099"/>
      <c r="AT13099"/>
      <c r="AV13099"/>
      <c r="AW13099"/>
      <c r="AX13099"/>
      <c r="AZ13099"/>
      <c r="BD13099"/>
      <c r="BE13099"/>
      <c r="BF13099"/>
      <c r="BG13099"/>
      <c r="DD13099"/>
    </row>
    <row r="13100" spans="2:108" x14ac:dyDescent="0.3">
      <c r="B13100"/>
      <c r="C13100"/>
      <c r="E13100"/>
      <c r="F13100"/>
      <c r="G13100"/>
      <c r="H13100"/>
      <c r="I13100"/>
      <c r="K13100"/>
      <c r="N13100"/>
      <c r="U13100"/>
      <c r="V13100"/>
      <c r="X13100"/>
      <c r="AM13100"/>
      <c r="AN13100"/>
      <c r="AO13100"/>
      <c r="AT13100"/>
      <c r="AV13100"/>
      <c r="AW13100"/>
      <c r="AX13100"/>
      <c r="AY13100"/>
      <c r="AZ13100"/>
      <c r="BD13100"/>
      <c r="BE13100"/>
      <c r="BF13100"/>
      <c r="BG13100"/>
      <c r="DD13100"/>
    </row>
    <row r="13101" spans="2:108" x14ac:dyDescent="0.3">
      <c r="B13101"/>
      <c r="C13101"/>
      <c r="E13101"/>
      <c r="F13101"/>
      <c r="G13101"/>
      <c r="H13101"/>
      <c r="I13101"/>
      <c r="K13101"/>
      <c r="N13101"/>
      <c r="U13101"/>
      <c r="V13101"/>
      <c r="X13101"/>
      <c r="AM13101"/>
      <c r="AN13101"/>
      <c r="AO13101"/>
      <c r="AT13101"/>
      <c r="AV13101"/>
      <c r="AW13101"/>
      <c r="AX13101"/>
      <c r="AY13101"/>
      <c r="AZ13101"/>
      <c r="BD13101"/>
      <c r="BE13101"/>
      <c r="BF13101"/>
      <c r="BG13101"/>
      <c r="DD13101"/>
    </row>
    <row r="13102" spans="2:108" x14ac:dyDescent="0.3">
      <c r="B13102"/>
      <c r="C13102"/>
      <c r="E13102"/>
      <c r="F13102"/>
      <c r="G13102"/>
      <c r="H13102"/>
      <c r="I13102"/>
      <c r="K13102"/>
      <c r="N13102"/>
      <c r="U13102"/>
      <c r="V13102"/>
      <c r="X13102"/>
      <c r="AM13102"/>
      <c r="AO13102"/>
      <c r="AT13102"/>
      <c r="AV13102"/>
      <c r="AW13102"/>
      <c r="AX13102"/>
      <c r="BA13102"/>
      <c r="DD13102"/>
    </row>
    <row r="13103" spans="2:108" x14ac:dyDescent="0.3">
      <c r="B13103"/>
      <c r="C13103"/>
      <c r="E13103"/>
      <c r="F13103"/>
      <c r="G13103"/>
      <c r="H13103"/>
      <c r="I13103"/>
      <c r="K13103"/>
      <c r="N13103"/>
      <c r="U13103"/>
      <c r="V13103"/>
      <c r="X13103"/>
      <c r="AM13103"/>
      <c r="AN13103"/>
      <c r="AO13103"/>
      <c r="AT13103"/>
      <c r="AV13103"/>
      <c r="AW13103"/>
      <c r="AX13103"/>
      <c r="AY13103"/>
      <c r="AZ13103"/>
      <c r="BD13103"/>
      <c r="BE13103"/>
      <c r="BF13103"/>
      <c r="BG13103"/>
      <c r="DD13103"/>
    </row>
    <row r="13104" spans="2:108" x14ac:dyDescent="0.3">
      <c r="B13104"/>
      <c r="C13104"/>
      <c r="E13104"/>
      <c r="F13104"/>
      <c r="G13104"/>
      <c r="H13104"/>
      <c r="I13104"/>
      <c r="K13104"/>
      <c r="N13104"/>
      <c r="U13104"/>
      <c r="V13104"/>
      <c r="X13104"/>
      <c r="AM13104"/>
      <c r="AO13104"/>
      <c r="AT13104"/>
      <c r="AV13104"/>
      <c r="AW13104"/>
      <c r="AX13104"/>
      <c r="BA13104"/>
      <c r="DD13104"/>
    </row>
    <row r="13105" spans="2:108" x14ac:dyDescent="0.3">
      <c r="B13105"/>
      <c r="C13105"/>
      <c r="E13105"/>
      <c r="F13105"/>
      <c r="G13105"/>
      <c r="H13105"/>
      <c r="I13105"/>
      <c r="K13105"/>
      <c r="N13105"/>
      <c r="U13105"/>
      <c r="V13105"/>
      <c r="X13105"/>
      <c r="Y13105"/>
      <c r="AM13105"/>
      <c r="AN13105"/>
      <c r="AO13105"/>
      <c r="AT13105"/>
      <c r="AV13105"/>
      <c r="AW13105"/>
      <c r="AX13105"/>
      <c r="AY13105"/>
      <c r="AZ13105"/>
      <c r="BD13105"/>
      <c r="BE13105"/>
      <c r="BF13105"/>
      <c r="BG13105"/>
      <c r="BH13105"/>
      <c r="BS13105"/>
      <c r="DD13105"/>
    </row>
    <row r="13106" spans="2:108" x14ac:dyDescent="0.3">
      <c r="B13106"/>
      <c r="C13106"/>
      <c r="E13106"/>
      <c r="F13106"/>
      <c r="G13106"/>
      <c r="H13106"/>
      <c r="I13106"/>
      <c r="K13106"/>
      <c r="N13106"/>
      <c r="U13106"/>
      <c r="V13106"/>
      <c r="X13106"/>
      <c r="AM13106"/>
      <c r="AO13106"/>
      <c r="AT13106"/>
      <c r="AV13106"/>
      <c r="AW13106"/>
      <c r="AX13106"/>
      <c r="AZ13106"/>
      <c r="BB13106"/>
      <c r="BC13106"/>
      <c r="DD13106"/>
    </row>
    <row r="13107" spans="2:108" x14ac:dyDescent="0.3">
      <c r="B13107"/>
      <c r="C13107"/>
      <c r="E13107"/>
      <c r="F13107"/>
      <c r="G13107"/>
      <c r="H13107"/>
      <c r="I13107"/>
      <c r="K13107"/>
      <c r="N13107"/>
      <c r="U13107"/>
      <c r="V13107"/>
      <c r="X13107"/>
      <c r="AM13107"/>
      <c r="AO13107"/>
      <c r="AT13107"/>
      <c r="AV13107"/>
      <c r="AW13107"/>
      <c r="AX13107"/>
      <c r="AZ13107"/>
      <c r="BD13107"/>
      <c r="BE13107"/>
      <c r="BF13107"/>
      <c r="BG13107"/>
      <c r="DD13107"/>
    </row>
    <row r="13108" spans="2:108" x14ac:dyDescent="0.3">
      <c r="B13108"/>
      <c r="C13108"/>
      <c r="E13108"/>
      <c r="F13108"/>
      <c r="G13108"/>
      <c r="H13108"/>
      <c r="I13108"/>
      <c r="K13108"/>
      <c r="N13108"/>
      <c r="U13108"/>
      <c r="V13108"/>
      <c r="X13108"/>
      <c r="AM13108"/>
      <c r="AO13108"/>
      <c r="AT13108"/>
      <c r="AV13108"/>
      <c r="AW13108"/>
      <c r="AX13108"/>
      <c r="BA13108"/>
      <c r="DD13108"/>
    </row>
    <row r="13109" spans="2:108" x14ac:dyDescent="0.3">
      <c r="B13109"/>
      <c r="C13109"/>
      <c r="E13109"/>
      <c r="F13109"/>
      <c r="G13109"/>
      <c r="H13109"/>
      <c r="I13109"/>
      <c r="K13109"/>
      <c r="N13109"/>
      <c r="U13109"/>
      <c r="V13109"/>
      <c r="X13109"/>
      <c r="AM13109"/>
      <c r="AO13109"/>
      <c r="AT13109"/>
      <c r="AV13109"/>
      <c r="AW13109"/>
      <c r="AX13109"/>
      <c r="BA13109"/>
      <c r="DD13109"/>
    </row>
    <row r="13110" spans="2:108" x14ac:dyDescent="0.3">
      <c r="B13110"/>
      <c r="C13110"/>
      <c r="E13110"/>
      <c r="F13110"/>
      <c r="G13110"/>
      <c r="H13110"/>
      <c r="I13110"/>
      <c r="K13110"/>
      <c r="N13110"/>
      <c r="U13110"/>
      <c r="V13110"/>
      <c r="X13110"/>
      <c r="AM13110"/>
      <c r="AO13110"/>
      <c r="AT13110"/>
      <c r="AV13110"/>
      <c r="AW13110"/>
      <c r="AX13110"/>
      <c r="BA13110"/>
      <c r="DD13110"/>
    </row>
    <row r="13111" spans="2:108" x14ac:dyDescent="0.3">
      <c r="B13111"/>
      <c r="C13111"/>
      <c r="E13111"/>
      <c r="F13111"/>
      <c r="G13111"/>
      <c r="H13111"/>
      <c r="I13111"/>
      <c r="K13111"/>
      <c r="N13111"/>
      <c r="U13111"/>
      <c r="V13111"/>
      <c r="X13111"/>
      <c r="AM13111"/>
      <c r="AN13111"/>
      <c r="AO13111"/>
      <c r="AT13111"/>
      <c r="AV13111"/>
      <c r="AW13111"/>
      <c r="AX13111"/>
      <c r="AY13111"/>
      <c r="AZ13111"/>
      <c r="BD13111"/>
      <c r="BE13111"/>
      <c r="BF13111"/>
      <c r="BG13111"/>
      <c r="DD13111"/>
    </row>
    <row r="13112" spans="2:108" x14ac:dyDescent="0.3">
      <c r="B13112"/>
      <c r="C13112"/>
      <c r="E13112"/>
      <c r="F13112"/>
      <c r="G13112"/>
      <c r="H13112"/>
      <c r="I13112"/>
      <c r="K13112"/>
      <c r="N13112"/>
      <c r="U13112"/>
      <c r="V13112"/>
      <c r="X13112"/>
      <c r="AM13112"/>
      <c r="AN13112"/>
      <c r="AO13112"/>
      <c r="AT13112"/>
      <c r="AV13112"/>
      <c r="AW13112"/>
      <c r="AX13112"/>
      <c r="AY13112"/>
      <c r="AZ13112"/>
      <c r="BD13112"/>
      <c r="BE13112"/>
      <c r="BF13112"/>
      <c r="BG13112"/>
      <c r="DD13112"/>
    </row>
    <row r="13113" spans="2:108" x14ac:dyDescent="0.3">
      <c r="B13113"/>
      <c r="C13113"/>
      <c r="E13113"/>
      <c r="F13113"/>
      <c r="G13113"/>
      <c r="H13113"/>
      <c r="I13113"/>
      <c r="K13113"/>
      <c r="N13113"/>
      <c r="U13113"/>
      <c r="V13113"/>
      <c r="X13113"/>
      <c r="AM13113"/>
      <c r="AN13113"/>
      <c r="AO13113"/>
      <c r="AT13113"/>
      <c r="AV13113"/>
      <c r="AW13113"/>
      <c r="AX13113"/>
      <c r="AY13113"/>
      <c r="AZ13113"/>
      <c r="BD13113"/>
      <c r="BE13113"/>
      <c r="BF13113"/>
      <c r="BG13113"/>
      <c r="DD13113"/>
    </row>
    <row r="13114" spans="2:108" x14ac:dyDescent="0.3">
      <c r="B13114"/>
      <c r="C13114"/>
      <c r="E13114"/>
      <c r="F13114"/>
      <c r="G13114"/>
      <c r="H13114"/>
      <c r="I13114"/>
      <c r="K13114"/>
      <c r="N13114"/>
      <c r="U13114"/>
      <c r="V13114"/>
      <c r="X13114"/>
      <c r="AM13114"/>
      <c r="AN13114"/>
      <c r="AO13114"/>
      <c r="AT13114"/>
      <c r="AV13114"/>
      <c r="AW13114"/>
      <c r="AX13114"/>
      <c r="AY13114"/>
      <c r="AZ13114"/>
      <c r="BD13114"/>
      <c r="BE13114"/>
      <c r="BF13114"/>
      <c r="BG13114"/>
      <c r="DD13114"/>
    </row>
    <row r="13115" spans="2:108" x14ac:dyDescent="0.3">
      <c r="B13115"/>
      <c r="C13115"/>
      <c r="E13115"/>
      <c r="F13115"/>
      <c r="G13115"/>
      <c r="H13115"/>
      <c r="I13115"/>
      <c r="K13115"/>
      <c r="N13115"/>
      <c r="U13115"/>
      <c r="V13115"/>
      <c r="X13115"/>
      <c r="AM13115"/>
      <c r="AO13115"/>
      <c r="AT13115"/>
      <c r="AV13115"/>
      <c r="AW13115"/>
      <c r="AX13115"/>
      <c r="BA13115"/>
      <c r="DD13115"/>
    </row>
    <row r="13116" spans="2:108" x14ac:dyDescent="0.3">
      <c r="B13116"/>
      <c r="C13116"/>
      <c r="E13116"/>
      <c r="F13116"/>
      <c r="G13116"/>
      <c r="H13116"/>
      <c r="I13116"/>
      <c r="K13116"/>
      <c r="N13116"/>
      <c r="U13116"/>
      <c r="V13116"/>
      <c r="X13116"/>
      <c r="Y13116"/>
      <c r="AM13116"/>
      <c r="AN13116"/>
      <c r="AO13116"/>
      <c r="AT13116"/>
      <c r="AV13116"/>
      <c r="AW13116"/>
      <c r="AX13116"/>
      <c r="AY13116"/>
      <c r="AZ13116"/>
      <c r="BD13116"/>
      <c r="BE13116"/>
      <c r="BF13116"/>
      <c r="BG13116"/>
      <c r="BH13116"/>
      <c r="BS13116"/>
      <c r="DD13116"/>
    </row>
    <row r="13117" spans="2:108" x14ac:dyDescent="0.3">
      <c r="B13117"/>
      <c r="C13117"/>
      <c r="E13117"/>
      <c r="F13117"/>
      <c r="G13117"/>
      <c r="H13117"/>
      <c r="I13117"/>
      <c r="K13117"/>
      <c r="N13117"/>
      <c r="U13117"/>
      <c r="V13117"/>
      <c r="X13117"/>
      <c r="AM13117"/>
      <c r="AO13117"/>
      <c r="AT13117"/>
      <c r="AV13117"/>
      <c r="AW13117"/>
      <c r="AX13117"/>
      <c r="BA13117"/>
      <c r="DD13117"/>
    </row>
    <row r="13118" spans="2:108" x14ac:dyDescent="0.3">
      <c r="B13118"/>
      <c r="C13118"/>
      <c r="E13118"/>
      <c r="F13118"/>
      <c r="G13118"/>
      <c r="H13118"/>
      <c r="I13118"/>
      <c r="K13118"/>
      <c r="N13118"/>
      <c r="U13118"/>
      <c r="V13118"/>
      <c r="X13118"/>
      <c r="AM13118"/>
      <c r="AO13118"/>
      <c r="AT13118"/>
      <c r="AV13118"/>
      <c r="AW13118"/>
      <c r="AX13118"/>
      <c r="AZ13118"/>
      <c r="BB13118"/>
      <c r="BC13118"/>
      <c r="DD13118"/>
    </row>
    <row r="13119" spans="2:108" x14ac:dyDescent="0.3">
      <c r="B13119"/>
      <c r="C13119"/>
      <c r="E13119"/>
      <c r="F13119"/>
      <c r="G13119"/>
      <c r="H13119"/>
      <c r="I13119"/>
      <c r="K13119"/>
      <c r="N13119"/>
      <c r="U13119"/>
      <c r="V13119"/>
      <c r="X13119"/>
      <c r="AM13119"/>
      <c r="AO13119"/>
      <c r="AT13119"/>
      <c r="AV13119"/>
      <c r="AW13119"/>
      <c r="AX13119"/>
      <c r="BA13119"/>
      <c r="DD13119"/>
    </row>
    <row r="13120" spans="2:108" x14ac:dyDescent="0.3">
      <c r="B13120"/>
      <c r="C13120"/>
      <c r="E13120"/>
      <c r="F13120"/>
      <c r="G13120"/>
      <c r="H13120"/>
      <c r="I13120"/>
      <c r="K13120"/>
      <c r="N13120"/>
      <c r="U13120"/>
      <c r="V13120"/>
      <c r="X13120"/>
      <c r="AM13120"/>
      <c r="AO13120"/>
      <c r="AT13120"/>
      <c r="AV13120"/>
      <c r="AW13120"/>
      <c r="AX13120"/>
      <c r="BA13120"/>
      <c r="DD13120"/>
    </row>
    <row r="13121" spans="2:108" x14ac:dyDescent="0.3">
      <c r="B13121"/>
      <c r="C13121"/>
      <c r="E13121"/>
      <c r="F13121"/>
      <c r="G13121"/>
      <c r="H13121"/>
      <c r="I13121"/>
      <c r="K13121"/>
      <c r="N13121"/>
      <c r="U13121"/>
      <c r="V13121"/>
      <c r="X13121"/>
      <c r="AM13121"/>
      <c r="AO13121"/>
      <c r="AT13121"/>
      <c r="AV13121"/>
      <c r="AW13121"/>
      <c r="AX13121"/>
      <c r="AZ13121"/>
      <c r="BA13121"/>
      <c r="DD13121"/>
    </row>
    <row r="13122" spans="2:108" x14ac:dyDescent="0.3">
      <c r="B13122"/>
      <c r="C13122"/>
      <c r="E13122"/>
      <c r="F13122"/>
      <c r="G13122"/>
      <c r="H13122"/>
      <c r="I13122"/>
      <c r="K13122"/>
      <c r="N13122"/>
      <c r="U13122"/>
      <c r="V13122"/>
      <c r="X13122"/>
      <c r="AM13122"/>
      <c r="AN13122"/>
      <c r="AO13122"/>
      <c r="AT13122"/>
      <c r="AV13122"/>
      <c r="AW13122"/>
      <c r="AX13122"/>
      <c r="AY13122"/>
      <c r="AZ13122"/>
      <c r="BD13122"/>
      <c r="BE13122"/>
      <c r="BF13122"/>
      <c r="BG13122"/>
      <c r="DD13122"/>
    </row>
    <row r="13123" spans="2:108" x14ac:dyDescent="0.3">
      <c r="B13123"/>
      <c r="C13123"/>
      <c r="E13123"/>
      <c r="F13123"/>
      <c r="G13123"/>
      <c r="H13123"/>
      <c r="I13123"/>
      <c r="K13123"/>
      <c r="N13123"/>
      <c r="U13123"/>
      <c r="V13123"/>
      <c r="X13123"/>
      <c r="AM13123"/>
      <c r="AO13123"/>
      <c r="AT13123"/>
      <c r="AV13123"/>
      <c r="AW13123"/>
      <c r="AX13123"/>
      <c r="BA13123"/>
      <c r="DD13123"/>
    </row>
    <row r="13124" spans="2:108" x14ac:dyDescent="0.3">
      <c r="B13124"/>
      <c r="C13124"/>
      <c r="E13124"/>
      <c r="F13124"/>
      <c r="G13124"/>
      <c r="H13124"/>
      <c r="I13124"/>
      <c r="K13124"/>
      <c r="N13124"/>
      <c r="U13124"/>
      <c r="V13124"/>
      <c r="X13124"/>
      <c r="AM13124"/>
      <c r="AO13124"/>
      <c r="AT13124"/>
      <c r="AV13124"/>
      <c r="AW13124"/>
      <c r="AX13124"/>
      <c r="AZ13124"/>
      <c r="BD13124"/>
      <c r="BE13124"/>
      <c r="BF13124"/>
      <c r="BG13124"/>
      <c r="DD13124"/>
    </row>
    <row r="13125" spans="2:108" x14ac:dyDescent="0.3">
      <c r="B13125"/>
      <c r="C13125"/>
      <c r="E13125"/>
      <c r="F13125"/>
      <c r="G13125"/>
      <c r="H13125"/>
      <c r="I13125"/>
      <c r="K13125"/>
      <c r="N13125"/>
      <c r="U13125"/>
      <c r="V13125"/>
      <c r="X13125"/>
      <c r="AM13125"/>
      <c r="AO13125"/>
      <c r="AT13125"/>
      <c r="AV13125"/>
      <c r="AW13125"/>
      <c r="AX13125"/>
      <c r="BA13125"/>
      <c r="DD13125"/>
    </row>
    <row r="13126" spans="2:108" x14ac:dyDescent="0.3">
      <c r="B13126"/>
      <c r="C13126"/>
      <c r="E13126"/>
      <c r="F13126"/>
      <c r="G13126"/>
      <c r="H13126"/>
      <c r="I13126"/>
      <c r="K13126"/>
      <c r="N13126"/>
      <c r="U13126"/>
      <c r="V13126"/>
      <c r="X13126"/>
      <c r="AM13126"/>
      <c r="AO13126"/>
      <c r="AT13126"/>
      <c r="AV13126"/>
      <c r="AW13126"/>
      <c r="AX13126"/>
      <c r="AZ13126"/>
      <c r="BB13126"/>
      <c r="BC13126"/>
      <c r="DD13126"/>
    </row>
    <row r="13127" spans="2:108" x14ac:dyDescent="0.3">
      <c r="B13127"/>
      <c r="C13127"/>
      <c r="E13127"/>
      <c r="F13127"/>
      <c r="G13127"/>
      <c r="H13127"/>
      <c r="I13127"/>
      <c r="K13127"/>
      <c r="N13127"/>
      <c r="U13127"/>
      <c r="V13127"/>
      <c r="X13127"/>
      <c r="AM13127"/>
      <c r="AO13127"/>
      <c r="AT13127"/>
      <c r="AV13127"/>
      <c r="AW13127"/>
      <c r="AX13127"/>
      <c r="AZ13127"/>
      <c r="BA13127"/>
      <c r="BD13127"/>
      <c r="BE13127"/>
      <c r="BF13127"/>
      <c r="BG13127"/>
      <c r="DD13127"/>
    </row>
    <row r="13128" spans="2:108" x14ac:dyDescent="0.3">
      <c r="B13128"/>
      <c r="C13128"/>
      <c r="E13128"/>
      <c r="F13128"/>
      <c r="G13128"/>
      <c r="H13128"/>
      <c r="I13128"/>
      <c r="K13128"/>
      <c r="N13128"/>
      <c r="U13128"/>
      <c r="V13128"/>
      <c r="X13128"/>
      <c r="AM13128"/>
      <c r="AN13128"/>
      <c r="AO13128"/>
      <c r="AT13128"/>
      <c r="AV13128"/>
      <c r="AW13128"/>
      <c r="AX13128"/>
      <c r="AY13128"/>
      <c r="AZ13128"/>
      <c r="BD13128"/>
      <c r="BE13128"/>
      <c r="BF13128"/>
      <c r="BG13128"/>
      <c r="DD13128"/>
    </row>
    <row r="13129" spans="2:108" x14ac:dyDescent="0.3">
      <c r="B13129"/>
      <c r="C13129"/>
      <c r="E13129"/>
      <c r="F13129"/>
      <c r="G13129"/>
      <c r="H13129"/>
      <c r="I13129"/>
      <c r="K13129"/>
      <c r="N13129"/>
      <c r="U13129"/>
      <c r="V13129"/>
      <c r="X13129"/>
      <c r="AM13129"/>
      <c r="AN13129"/>
      <c r="AO13129"/>
      <c r="AT13129"/>
      <c r="AV13129"/>
      <c r="AW13129"/>
      <c r="AX13129"/>
      <c r="AY13129"/>
      <c r="AZ13129"/>
      <c r="BD13129"/>
      <c r="BE13129"/>
      <c r="BF13129"/>
      <c r="BG13129"/>
      <c r="BH13129"/>
      <c r="BS13129"/>
      <c r="DD13129"/>
    </row>
    <row r="13130" spans="2:108" x14ac:dyDescent="0.3">
      <c r="B13130"/>
      <c r="C13130"/>
      <c r="E13130"/>
      <c r="F13130"/>
      <c r="G13130"/>
      <c r="H13130"/>
      <c r="I13130"/>
      <c r="K13130"/>
      <c r="N13130"/>
      <c r="U13130"/>
      <c r="V13130"/>
      <c r="X13130"/>
      <c r="AM13130"/>
      <c r="AO13130"/>
      <c r="AT13130"/>
      <c r="AV13130"/>
      <c r="AW13130"/>
      <c r="AX13130"/>
      <c r="AZ13130"/>
      <c r="BB13130"/>
      <c r="BC13130"/>
      <c r="DD13130"/>
    </row>
    <row r="13131" spans="2:108" x14ac:dyDescent="0.3">
      <c r="B13131"/>
      <c r="C13131"/>
      <c r="E13131"/>
      <c r="F13131"/>
      <c r="G13131"/>
      <c r="H13131"/>
      <c r="I13131"/>
      <c r="K13131"/>
      <c r="N13131"/>
      <c r="U13131"/>
      <c r="V13131"/>
      <c r="X13131"/>
      <c r="AM13131"/>
      <c r="AN13131"/>
      <c r="AO13131"/>
      <c r="AT13131"/>
      <c r="AV13131"/>
      <c r="AW13131"/>
      <c r="AX13131"/>
      <c r="AY13131"/>
      <c r="AZ13131"/>
      <c r="BD13131"/>
      <c r="BE13131"/>
      <c r="BF13131"/>
      <c r="BG13131"/>
      <c r="DD13131"/>
    </row>
    <row r="13132" spans="2:108" x14ac:dyDescent="0.3">
      <c r="B13132"/>
      <c r="C13132"/>
      <c r="E13132"/>
      <c r="F13132"/>
      <c r="G13132"/>
      <c r="H13132"/>
      <c r="I13132"/>
      <c r="K13132"/>
      <c r="N13132"/>
      <c r="U13132"/>
      <c r="V13132"/>
      <c r="X13132"/>
      <c r="AM13132"/>
      <c r="AN13132"/>
      <c r="AO13132"/>
      <c r="AT13132"/>
      <c r="AV13132"/>
      <c r="AW13132"/>
      <c r="AX13132"/>
      <c r="AY13132"/>
      <c r="AZ13132"/>
      <c r="BD13132"/>
      <c r="BE13132"/>
      <c r="BF13132"/>
      <c r="BG13132"/>
      <c r="DD13132"/>
    </row>
    <row r="13133" spans="2:108" x14ac:dyDescent="0.3">
      <c r="B13133"/>
      <c r="C13133"/>
      <c r="E13133"/>
      <c r="F13133"/>
      <c r="G13133"/>
      <c r="H13133"/>
      <c r="I13133"/>
      <c r="K13133"/>
      <c r="N13133"/>
      <c r="U13133"/>
      <c r="V13133"/>
      <c r="X13133"/>
      <c r="AM13133"/>
      <c r="AO13133"/>
      <c r="AT13133"/>
      <c r="AV13133"/>
      <c r="AW13133"/>
      <c r="AX13133"/>
      <c r="BA13133"/>
      <c r="DD13133"/>
    </row>
    <row r="13134" spans="2:108" x14ac:dyDescent="0.3">
      <c r="B13134"/>
      <c r="C13134"/>
      <c r="E13134"/>
      <c r="F13134"/>
      <c r="G13134"/>
      <c r="H13134"/>
      <c r="I13134"/>
      <c r="K13134"/>
      <c r="N13134"/>
      <c r="U13134"/>
      <c r="V13134"/>
      <c r="X13134"/>
      <c r="AM13134"/>
      <c r="AO13134"/>
      <c r="AT13134"/>
      <c r="AV13134"/>
      <c r="AW13134"/>
      <c r="AX13134"/>
      <c r="BA13134"/>
      <c r="DD13134"/>
    </row>
    <row r="13135" spans="2:108" x14ac:dyDescent="0.3">
      <c r="B13135"/>
      <c r="C13135"/>
      <c r="E13135"/>
      <c r="F13135"/>
      <c r="G13135"/>
      <c r="H13135"/>
      <c r="I13135"/>
      <c r="K13135"/>
      <c r="N13135"/>
      <c r="U13135"/>
      <c r="V13135"/>
      <c r="X13135"/>
      <c r="AM13135"/>
      <c r="AO13135"/>
      <c r="AT13135"/>
      <c r="AV13135"/>
      <c r="AW13135"/>
      <c r="AX13135"/>
      <c r="BA13135"/>
      <c r="DD13135"/>
    </row>
    <row r="13136" spans="2:108" x14ac:dyDescent="0.3">
      <c r="B13136"/>
      <c r="C13136"/>
      <c r="E13136"/>
      <c r="F13136"/>
      <c r="G13136"/>
      <c r="H13136"/>
      <c r="I13136"/>
      <c r="K13136"/>
      <c r="N13136"/>
      <c r="U13136"/>
      <c r="V13136"/>
      <c r="X13136"/>
      <c r="AM13136"/>
      <c r="AO13136"/>
      <c r="AT13136"/>
      <c r="AV13136"/>
      <c r="AW13136"/>
      <c r="AX13136"/>
      <c r="BA13136"/>
      <c r="DD13136"/>
    </row>
    <row r="13137" spans="2:108" x14ac:dyDescent="0.3">
      <c r="B13137"/>
      <c r="C13137"/>
      <c r="E13137"/>
      <c r="F13137"/>
      <c r="G13137"/>
      <c r="H13137"/>
      <c r="I13137"/>
      <c r="K13137"/>
      <c r="N13137"/>
      <c r="U13137"/>
      <c r="V13137"/>
      <c r="X13137"/>
      <c r="AM13137"/>
      <c r="AO13137"/>
      <c r="AT13137"/>
      <c r="AV13137"/>
      <c r="AW13137"/>
      <c r="AX13137"/>
      <c r="BA13137"/>
      <c r="DD13137"/>
    </row>
    <row r="13138" spans="2:108" x14ac:dyDescent="0.3">
      <c r="B13138"/>
      <c r="C13138"/>
      <c r="E13138"/>
      <c r="F13138"/>
      <c r="G13138"/>
      <c r="H13138"/>
      <c r="I13138"/>
      <c r="K13138"/>
      <c r="N13138"/>
      <c r="U13138"/>
      <c r="V13138"/>
      <c r="X13138"/>
      <c r="AM13138"/>
      <c r="AN13138"/>
      <c r="AO13138"/>
      <c r="AT13138"/>
      <c r="AV13138"/>
      <c r="AW13138"/>
      <c r="AX13138"/>
      <c r="AY13138"/>
      <c r="AZ13138"/>
      <c r="BD13138"/>
      <c r="BE13138"/>
      <c r="BF13138"/>
      <c r="BG13138"/>
      <c r="BH13138"/>
      <c r="DD13138"/>
    </row>
    <row r="13139" spans="2:108" x14ac:dyDescent="0.3">
      <c r="B13139"/>
      <c r="C13139"/>
      <c r="E13139"/>
      <c r="F13139"/>
      <c r="G13139"/>
      <c r="H13139"/>
      <c r="I13139"/>
      <c r="K13139"/>
      <c r="N13139"/>
      <c r="U13139"/>
      <c r="V13139"/>
      <c r="X13139"/>
      <c r="AM13139"/>
      <c r="AO13139"/>
      <c r="AT13139"/>
      <c r="AV13139"/>
      <c r="AW13139"/>
      <c r="AX13139"/>
      <c r="BA13139"/>
      <c r="DD13139"/>
    </row>
    <row r="13140" spans="2:108" x14ac:dyDescent="0.3">
      <c r="B13140"/>
      <c r="C13140"/>
      <c r="E13140"/>
      <c r="F13140"/>
      <c r="G13140"/>
      <c r="H13140"/>
      <c r="I13140"/>
      <c r="K13140"/>
      <c r="N13140"/>
      <c r="U13140"/>
      <c r="V13140"/>
      <c r="X13140"/>
      <c r="AM13140"/>
      <c r="AN13140"/>
      <c r="AO13140"/>
      <c r="AT13140"/>
      <c r="AV13140"/>
      <c r="AW13140"/>
      <c r="AX13140"/>
      <c r="AY13140"/>
      <c r="AZ13140"/>
      <c r="BD13140"/>
      <c r="BE13140"/>
      <c r="BF13140"/>
      <c r="BG13140"/>
      <c r="DD13140"/>
    </row>
    <row r="13141" spans="2:108" x14ac:dyDescent="0.3">
      <c r="B13141"/>
      <c r="C13141"/>
      <c r="E13141"/>
      <c r="F13141"/>
      <c r="G13141"/>
      <c r="H13141"/>
      <c r="I13141"/>
      <c r="K13141"/>
      <c r="N13141"/>
      <c r="U13141"/>
      <c r="V13141"/>
      <c r="X13141"/>
      <c r="AM13141"/>
      <c r="AO13141"/>
      <c r="AT13141"/>
      <c r="AV13141"/>
      <c r="AW13141"/>
      <c r="AX13141"/>
      <c r="BA13141"/>
      <c r="DD13141"/>
    </row>
    <row r="13142" spans="2:108" x14ac:dyDescent="0.3">
      <c r="B13142"/>
      <c r="C13142"/>
      <c r="E13142"/>
      <c r="F13142"/>
      <c r="G13142"/>
      <c r="H13142"/>
      <c r="I13142"/>
      <c r="K13142"/>
      <c r="N13142"/>
      <c r="U13142"/>
      <c r="V13142"/>
      <c r="X13142"/>
      <c r="Y13142"/>
      <c r="AM13142"/>
      <c r="AN13142"/>
      <c r="AO13142"/>
      <c r="AT13142"/>
      <c r="AV13142"/>
      <c r="AW13142"/>
      <c r="AX13142"/>
      <c r="AY13142"/>
      <c r="AZ13142"/>
      <c r="BD13142"/>
      <c r="BE13142"/>
      <c r="BF13142"/>
      <c r="BG13142"/>
      <c r="BH13142"/>
      <c r="DD13142"/>
    </row>
    <row r="13143" spans="2:108" x14ac:dyDescent="0.3">
      <c r="B13143"/>
      <c r="C13143"/>
      <c r="E13143"/>
      <c r="F13143"/>
      <c r="G13143"/>
      <c r="H13143"/>
      <c r="I13143"/>
      <c r="K13143"/>
      <c r="N13143"/>
      <c r="U13143"/>
      <c r="V13143"/>
      <c r="X13143"/>
      <c r="AM13143"/>
      <c r="AN13143"/>
      <c r="AO13143"/>
      <c r="AT13143"/>
      <c r="AV13143"/>
      <c r="AW13143"/>
      <c r="AX13143"/>
      <c r="AY13143"/>
      <c r="AZ13143"/>
      <c r="BD13143"/>
      <c r="BE13143"/>
      <c r="BF13143"/>
      <c r="BG13143"/>
      <c r="DD13143"/>
    </row>
    <row r="13144" spans="2:108" x14ac:dyDescent="0.3">
      <c r="B13144"/>
      <c r="C13144"/>
      <c r="E13144"/>
      <c r="F13144"/>
      <c r="G13144"/>
      <c r="H13144"/>
      <c r="I13144"/>
      <c r="K13144"/>
      <c r="N13144"/>
      <c r="U13144"/>
      <c r="V13144"/>
      <c r="X13144"/>
      <c r="AM13144"/>
      <c r="AO13144"/>
      <c r="AT13144"/>
      <c r="AV13144"/>
      <c r="AW13144"/>
      <c r="AX13144"/>
      <c r="BA13144"/>
      <c r="DD13144"/>
    </row>
    <row r="13145" spans="2:108" x14ac:dyDescent="0.3">
      <c r="B13145"/>
      <c r="C13145"/>
      <c r="E13145"/>
      <c r="F13145"/>
      <c r="G13145"/>
      <c r="H13145"/>
      <c r="I13145"/>
      <c r="K13145"/>
      <c r="N13145"/>
      <c r="U13145"/>
      <c r="V13145"/>
      <c r="X13145"/>
      <c r="AM13145"/>
      <c r="AO13145"/>
      <c r="AT13145"/>
      <c r="AV13145"/>
      <c r="AW13145"/>
      <c r="AX13145"/>
      <c r="AZ13145"/>
      <c r="BA13145"/>
      <c r="DD13145"/>
    </row>
    <row r="13146" spans="2:108" x14ac:dyDescent="0.3">
      <c r="B13146"/>
      <c r="C13146"/>
      <c r="E13146"/>
      <c r="F13146"/>
      <c r="G13146"/>
      <c r="H13146"/>
      <c r="I13146"/>
      <c r="K13146"/>
      <c r="N13146"/>
      <c r="U13146"/>
      <c r="V13146"/>
      <c r="X13146"/>
      <c r="AM13146"/>
      <c r="AO13146"/>
      <c r="AT13146"/>
      <c r="AV13146"/>
      <c r="AW13146"/>
      <c r="AX13146"/>
      <c r="BA13146"/>
      <c r="DD13146"/>
    </row>
    <row r="13147" spans="2:108" x14ac:dyDescent="0.3">
      <c r="B13147"/>
      <c r="C13147"/>
      <c r="E13147"/>
      <c r="F13147"/>
      <c r="G13147"/>
      <c r="H13147"/>
      <c r="I13147"/>
      <c r="K13147"/>
      <c r="N13147"/>
      <c r="U13147"/>
      <c r="V13147"/>
      <c r="X13147"/>
      <c r="AM13147"/>
      <c r="AN13147"/>
      <c r="AO13147"/>
      <c r="AT13147"/>
      <c r="AV13147"/>
      <c r="AW13147"/>
      <c r="AX13147"/>
      <c r="AY13147"/>
      <c r="AZ13147"/>
      <c r="BD13147"/>
      <c r="BE13147"/>
      <c r="BF13147"/>
      <c r="BG13147"/>
      <c r="BH13147"/>
      <c r="BS13147"/>
      <c r="DD13147"/>
    </row>
    <row r="13148" spans="2:108" x14ac:dyDescent="0.3">
      <c r="B13148"/>
      <c r="C13148"/>
      <c r="E13148"/>
      <c r="F13148"/>
      <c r="G13148"/>
      <c r="H13148"/>
      <c r="I13148"/>
      <c r="K13148"/>
      <c r="N13148"/>
      <c r="U13148"/>
      <c r="V13148"/>
      <c r="X13148"/>
      <c r="AM13148"/>
      <c r="AO13148"/>
      <c r="AT13148"/>
      <c r="AV13148"/>
      <c r="AW13148"/>
      <c r="AX13148"/>
      <c r="BA13148"/>
      <c r="DD13148"/>
    </row>
    <row r="13149" spans="2:108" x14ac:dyDescent="0.3">
      <c r="B13149"/>
      <c r="C13149"/>
      <c r="E13149"/>
      <c r="F13149"/>
      <c r="G13149"/>
      <c r="H13149"/>
      <c r="I13149"/>
      <c r="K13149"/>
      <c r="N13149"/>
      <c r="U13149"/>
      <c r="V13149"/>
      <c r="X13149"/>
      <c r="AM13149"/>
      <c r="AO13149"/>
      <c r="AT13149"/>
      <c r="AV13149"/>
      <c r="AW13149"/>
      <c r="AX13149"/>
      <c r="BA13149"/>
      <c r="DD13149"/>
    </row>
    <row r="13150" spans="2:108" x14ac:dyDescent="0.3">
      <c r="B13150"/>
      <c r="C13150"/>
      <c r="E13150"/>
      <c r="F13150"/>
      <c r="G13150"/>
      <c r="H13150"/>
      <c r="I13150"/>
      <c r="K13150"/>
      <c r="N13150"/>
      <c r="U13150"/>
      <c r="V13150"/>
      <c r="X13150"/>
      <c r="AM13150"/>
      <c r="AO13150"/>
      <c r="AT13150"/>
      <c r="AV13150"/>
      <c r="AW13150"/>
      <c r="AX13150"/>
      <c r="BA13150"/>
      <c r="DD13150"/>
    </row>
    <row r="13151" spans="2:108" x14ac:dyDescent="0.3">
      <c r="B13151"/>
      <c r="C13151"/>
      <c r="E13151"/>
      <c r="F13151"/>
      <c r="G13151"/>
      <c r="H13151"/>
      <c r="I13151"/>
      <c r="K13151"/>
      <c r="N13151"/>
      <c r="U13151"/>
      <c r="V13151"/>
      <c r="X13151"/>
      <c r="AM13151"/>
      <c r="AO13151"/>
      <c r="AT13151"/>
      <c r="AV13151"/>
      <c r="AW13151"/>
      <c r="AX13151"/>
      <c r="BA13151"/>
      <c r="DD13151"/>
    </row>
    <row r="13152" spans="2:108" x14ac:dyDescent="0.3">
      <c r="B13152"/>
      <c r="C13152"/>
      <c r="E13152"/>
      <c r="F13152"/>
      <c r="G13152"/>
      <c r="H13152"/>
      <c r="I13152"/>
      <c r="K13152"/>
      <c r="N13152"/>
      <c r="U13152"/>
      <c r="V13152"/>
      <c r="X13152"/>
      <c r="AM13152"/>
      <c r="AN13152"/>
      <c r="AO13152"/>
      <c r="AT13152"/>
      <c r="AV13152"/>
      <c r="AW13152"/>
      <c r="AX13152"/>
      <c r="AY13152"/>
      <c r="AZ13152"/>
      <c r="BD13152"/>
      <c r="BE13152"/>
      <c r="BF13152"/>
      <c r="BG13152"/>
      <c r="DD13152"/>
    </row>
    <row r="13153" spans="2:108" x14ac:dyDescent="0.3">
      <c r="B13153"/>
      <c r="C13153"/>
      <c r="E13153"/>
      <c r="F13153"/>
      <c r="G13153"/>
      <c r="H13153"/>
      <c r="I13153"/>
      <c r="K13153"/>
      <c r="N13153"/>
      <c r="U13153"/>
      <c r="V13153"/>
      <c r="X13153"/>
      <c r="AM13153"/>
      <c r="AN13153"/>
      <c r="AO13153"/>
      <c r="AT13153"/>
      <c r="AV13153"/>
      <c r="AW13153"/>
      <c r="AX13153"/>
      <c r="AY13153"/>
      <c r="AZ13153"/>
      <c r="BD13153"/>
      <c r="BE13153"/>
      <c r="BF13153"/>
      <c r="BG13153"/>
      <c r="BH13153"/>
      <c r="DD13153"/>
    </row>
    <row r="13154" spans="2:108" x14ac:dyDescent="0.3">
      <c r="B13154"/>
      <c r="C13154"/>
      <c r="E13154"/>
      <c r="F13154"/>
      <c r="G13154"/>
      <c r="H13154"/>
      <c r="I13154"/>
      <c r="K13154"/>
      <c r="N13154"/>
      <c r="U13154"/>
      <c r="V13154"/>
      <c r="X13154"/>
      <c r="AM13154"/>
      <c r="AO13154"/>
      <c r="AT13154"/>
      <c r="AV13154"/>
      <c r="AW13154"/>
      <c r="AX13154"/>
      <c r="AZ13154"/>
      <c r="BA13154"/>
      <c r="DD13154"/>
    </row>
    <row r="13155" spans="2:108" x14ac:dyDescent="0.3">
      <c r="B13155"/>
      <c r="C13155"/>
      <c r="E13155"/>
      <c r="F13155"/>
      <c r="G13155"/>
      <c r="H13155"/>
      <c r="I13155"/>
      <c r="K13155"/>
      <c r="N13155"/>
      <c r="U13155"/>
      <c r="V13155"/>
      <c r="X13155"/>
      <c r="AM13155"/>
      <c r="AO13155"/>
      <c r="AT13155"/>
      <c r="AV13155"/>
      <c r="AW13155"/>
      <c r="AX13155"/>
      <c r="BA13155"/>
      <c r="DD13155"/>
    </row>
    <row r="13156" spans="2:108" x14ac:dyDescent="0.3">
      <c r="B13156"/>
      <c r="C13156"/>
      <c r="E13156"/>
      <c r="F13156"/>
      <c r="G13156"/>
      <c r="H13156"/>
      <c r="I13156"/>
      <c r="K13156"/>
      <c r="N13156"/>
      <c r="U13156"/>
      <c r="V13156"/>
      <c r="X13156"/>
      <c r="AM13156"/>
      <c r="AO13156"/>
      <c r="AT13156"/>
      <c r="AV13156"/>
      <c r="AW13156"/>
      <c r="AX13156"/>
      <c r="BA13156"/>
      <c r="DD13156"/>
    </row>
    <row r="13157" spans="2:108" x14ac:dyDescent="0.3">
      <c r="B13157"/>
      <c r="C13157"/>
      <c r="E13157"/>
      <c r="F13157"/>
      <c r="G13157"/>
      <c r="H13157"/>
      <c r="I13157"/>
      <c r="K13157"/>
      <c r="N13157"/>
      <c r="U13157"/>
      <c r="V13157"/>
      <c r="X13157"/>
      <c r="AM13157"/>
      <c r="AO13157"/>
      <c r="AT13157"/>
      <c r="AV13157"/>
      <c r="AW13157"/>
      <c r="AX13157"/>
      <c r="BA13157"/>
      <c r="DD13157"/>
    </row>
    <row r="13158" spans="2:108" x14ac:dyDescent="0.3">
      <c r="B13158"/>
      <c r="C13158"/>
      <c r="E13158"/>
      <c r="F13158"/>
      <c r="G13158"/>
      <c r="H13158"/>
      <c r="I13158"/>
      <c r="K13158"/>
      <c r="N13158"/>
      <c r="U13158"/>
      <c r="V13158"/>
      <c r="X13158"/>
      <c r="AM13158"/>
      <c r="AO13158"/>
      <c r="AT13158"/>
      <c r="AV13158"/>
      <c r="AW13158"/>
      <c r="AX13158"/>
      <c r="BA13158"/>
      <c r="DD13158"/>
    </row>
    <row r="13159" spans="2:108" x14ac:dyDescent="0.3">
      <c r="B13159"/>
      <c r="C13159"/>
      <c r="E13159"/>
      <c r="F13159"/>
      <c r="G13159"/>
      <c r="H13159"/>
      <c r="I13159"/>
      <c r="K13159"/>
      <c r="N13159"/>
      <c r="U13159"/>
      <c r="V13159"/>
      <c r="X13159"/>
      <c r="AM13159"/>
      <c r="AO13159"/>
      <c r="AT13159"/>
      <c r="AV13159"/>
      <c r="AW13159"/>
      <c r="AX13159"/>
      <c r="BA13159"/>
      <c r="DD13159"/>
    </row>
    <row r="13160" spans="2:108" x14ac:dyDescent="0.3">
      <c r="B13160"/>
      <c r="C13160"/>
      <c r="E13160"/>
      <c r="F13160"/>
      <c r="G13160"/>
      <c r="H13160"/>
      <c r="I13160"/>
      <c r="K13160"/>
      <c r="N13160"/>
      <c r="U13160"/>
      <c r="V13160"/>
      <c r="X13160"/>
      <c r="AM13160"/>
      <c r="AO13160"/>
      <c r="AT13160"/>
      <c r="AV13160"/>
      <c r="AW13160"/>
      <c r="AX13160"/>
      <c r="BA13160"/>
      <c r="DD13160"/>
    </row>
    <row r="13161" spans="2:108" x14ac:dyDescent="0.3">
      <c r="B13161"/>
      <c r="C13161"/>
      <c r="E13161"/>
      <c r="F13161"/>
      <c r="G13161"/>
      <c r="H13161"/>
      <c r="I13161"/>
      <c r="K13161"/>
      <c r="N13161"/>
      <c r="U13161"/>
      <c r="V13161"/>
      <c r="X13161"/>
      <c r="AM13161"/>
      <c r="AO13161"/>
      <c r="AT13161"/>
      <c r="AV13161"/>
      <c r="AW13161"/>
      <c r="AX13161"/>
      <c r="AZ13161"/>
      <c r="BD13161"/>
      <c r="BE13161"/>
      <c r="BF13161"/>
      <c r="BG13161"/>
      <c r="DD13161"/>
    </row>
    <row r="13162" spans="2:108" x14ac:dyDescent="0.3">
      <c r="B13162"/>
      <c r="C13162"/>
      <c r="E13162"/>
      <c r="F13162"/>
      <c r="G13162"/>
      <c r="H13162"/>
      <c r="I13162"/>
      <c r="K13162"/>
      <c r="N13162"/>
      <c r="U13162"/>
      <c r="V13162"/>
      <c r="X13162"/>
      <c r="AM13162"/>
      <c r="AO13162"/>
      <c r="AT13162"/>
      <c r="AV13162"/>
      <c r="AW13162"/>
      <c r="AX13162"/>
      <c r="AZ13162"/>
      <c r="BD13162"/>
      <c r="BE13162"/>
      <c r="BF13162"/>
      <c r="BG13162"/>
      <c r="DD13162"/>
    </row>
    <row r="13163" spans="2:108" x14ac:dyDescent="0.3">
      <c r="B13163"/>
      <c r="C13163"/>
      <c r="E13163"/>
      <c r="F13163"/>
      <c r="G13163"/>
      <c r="H13163"/>
      <c r="I13163"/>
      <c r="K13163"/>
      <c r="N13163"/>
      <c r="U13163"/>
      <c r="V13163"/>
      <c r="X13163"/>
      <c r="AM13163"/>
      <c r="AN13163"/>
      <c r="AO13163"/>
      <c r="AT13163"/>
      <c r="AV13163"/>
      <c r="AW13163"/>
      <c r="AX13163"/>
      <c r="AY13163"/>
      <c r="AZ13163"/>
      <c r="BD13163"/>
      <c r="BE13163"/>
      <c r="BF13163"/>
      <c r="BG13163"/>
      <c r="DD13163"/>
    </row>
    <row r="13164" spans="2:108" x14ac:dyDescent="0.3">
      <c r="B13164"/>
      <c r="C13164"/>
      <c r="E13164"/>
      <c r="F13164"/>
      <c r="G13164"/>
      <c r="H13164"/>
      <c r="I13164"/>
      <c r="K13164"/>
      <c r="N13164"/>
      <c r="U13164"/>
      <c r="V13164"/>
      <c r="X13164"/>
      <c r="Y13164"/>
      <c r="AM13164"/>
      <c r="AN13164"/>
      <c r="AO13164"/>
      <c r="AT13164"/>
      <c r="AV13164"/>
      <c r="AW13164"/>
      <c r="AX13164"/>
      <c r="AY13164"/>
      <c r="AZ13164"/>
      <c r="BD13164"/>
      <c r="BE13164"/>
      <c r="BF13164"/>
      <c r="BG13164"/>
      <c r="DD13164"/>
    </row>
    <row r="13165" spans="2:108" x14ac:dyDescent="0.3">
      <c r="B13165"/>
      <c r="C13165"/>
      <c r="E13165"/>
      <c r="F13165"/>
      <c r="G13165"/>
      <c r="H13165"/>
      <c r="I13165"/>
      <c r="K13165"/>
      <c r="N13165"/>
      <c r="U13165"/>
      <c r="V13165"/>
      <c r="X13165"/>
      <c r="AM13165"/>
      <c r="AN13165"/>
      <c r="AO13165"/>
      <c r="AT13165"/>
      <c r="AV13165"/>
      <c r="AW13165"/>
      <c r="AX13165"/>
      <c r="AY13165"/>
      <c r="AZ13165"/>
      <c r="BD13165"/>
      <c r="BE13165"/>
      <c r="BF13165"/>
      <c r="BG13165"/>
      <c r="BH13165"/>
      <c r="BS13165"/>
      <c r="DD13165"/>
    </row>
    <row r="13166" spans="2:108" x14ac:dyDescent="0.3">
      <c r="B13166"/>
      <c r="C13166"/>
      <c r="E13166"/>
      <c r="F13166"/>
      <c r="G13166"/>
      <c r="H13166"/>
      <c r="I13166"/>
      <c r="K13166"/>
      <c r="N13166"/>
      <c r="U13166"/>
      <c r="V13166"/>
      <c r="X13166"/>
      <c r="AM13166"/>
      <c r="AN13166"/>
      <c r="AO13166"/>
      <c r="AT13166"/>
      <c r="AV13166"/>
      <c r="AW13166"/>
      <c r="AX13166"/>
      <c r="AY13166"/>
      <c r="AZ13166"/>
      <c r="BD13166"/>
      <c r="BE13166"/>
      <c r="BF13166"/>
      <c r="BG13166"/>
      <c r="DD13166"/>
    </row>
    <row r="13167" spans="2:108" x14ac:dyDescent="0.3">
      <c r="B13167"/>
      <c r="C13167"/>
      <c r="E13167"/>
      <c r="F13167"/>
      <c r="G13167"/>
      <c r="H13167"/>
      <c r="I13167"/>
      <c r="K13167"/>
      <c r="N13167"/>
      <c r="U13167"/>
      <c r="V13167"/>
      <c r="X13167"/>
      <c r="AM13167"/>
      <c r="AO13167"/>
      <c r="AT13167"/>
      <c r="AV13167"/>
      <c r="AW13167"/>
      <c r="AX13167"/>
      <c r="BA13167"/>
      <c r="DD13167"/>
    </row>
    <row r="13168" spans="2:108" x14ac:dyDescent="0.3">
      <c r="B13168"/>
      <c r="C13168"/>
      <c r="E13168"/>
      <c r="F13168"/>
      <c r="G13168"/>
      <c r="H13168"/>
      <c r="I13168"/>
      <c r="K13168"/>
      <c r="N13168"/>
      <c r="U13168"/>
      <c r="V13168"/>
      <c r="X13168"/>
      <c r="AM13168"/>
      <c r="AO13168"/>
      <c r="AT13168"/>
      <c r="AV13168"/>
      <c r="AW13168"/>
      <c r="AX13168"/>
      <c r="AZ13168"/>
      <c r="BA13168"/>
      <c r="DD13168"/>
    </row>
    <row r="13169" spans="2:108" x14ac:dyDescent="0.3">
      <c r="B13169"/>
      <c r="C13169"/>
      <c r="E13169"/>
      <c r="F13169"/>
      <c r="G13169"/>
      <c r="H13169"/>
      <c r="I13169"/>
      <c r="K13169"/>
      <c r="N13169"/>
      <c r="U13169"/>
      <c r="V13169"/>
      <c r="X13169"/>
      <c r="AM13169"/>
      <c r="AN13169"/>
      <c r="AO13169"/>
      <c r="AT13169"/>
      <c r="AV13169"/>
      <c r="AW13169"/>
      <c r="AX13169"/>
      <c r="AY13169"/>
      <c r="AZ13169"/>
      <c r="BD13169"/>
      <c r="BE13169"/>
      <c r="BF13169"/>
      <c r="BG13169"/>
      <c r="BH13169"/>
      <c r="BS13169"/>
      <c r="DD13169"/>
    </row>
    <row r="13170" spans="2:108" x14ac:dyDescent="0.3">
      <c r="B13170"/>
      <c r="C13170"/>
      <c r="E13170"/>
      <c r="F13170"/>
      <c r="G13170"/>
      <c r="H13170"/>
      <c r="I13170"/>
      <c r="K13170"/>
      <c r="N13170"/>
      <c r="U13170"/>
      <c r="V13170"/>
      <c r="X13170"/>
      <c r="Y13170"/>
      <c r="AM13170"/>
      <c r="AN13170"/>
      <c r="AO13170"/>
      <c r="AT13170"/>
      <c r="AV13170"/>
      <c r="AW13170"/>
      <c r="AX13170"/>
      <c r="AY13170"/>
      <c r="AZ13170"/>
      <c r="BD13170"/>
      <c r="BE13170"/>
      <c r="BF13170"/>
      <c r="BG13170"/>
      <c r="BH13170"/>
      <c r="BS13170"/>
      <c r="DD13170"/>
    </row>
    <row r="13171" spans="2:108" x14ac:dyDescent="0.3">
      <c r="B13171"/>
      <c r="C13171"/>
      <c r="E13171"/>
      <c r="F13171"/>
      <c r="G13171"/>
      <c r="H13171"/>
      <c r="I13171"/>
      <c r="K13171"/>
      <c r="N13171"/>
      <c r="U13171"/>
      <c r="V13171"/>
      <c r="X13171"/>
      <c r="AM13171"/>
      <c r="AO13171"/>
      <c r="AT13171"/>
      <c r="AV13171"/>
      <c r="AW13171"/>
      <c r="AX13171"/>
      <c r="AZ13171"/>
      <c r="BD13171"/>
      <c r="BE13171"/>
      <c r="BF13171"/>
      <c r="BG13171"/>
      <c r="DD13171"/>
    </row>
    <row r="13172" spans="2:108" x14ac:dyDescent="0.3">
      <c r="B13172"/>
      <c r="C13172"/>
      <c r="E13172"/>
      <c r="F13172"/>
      <c r="G13172"/>
      <c r="H13172"/>
      <c r="I13172"/>
      <c r="K13172"/>
      <c r="N13172"/>
      <c r="U13172"/>
      <c r="V13172"/>
      <c r="X13172"/>
      <c r="Y13172"/>
      <c r="AM13172"/>
      <c r="AN13172"/>
      <c r="AO13172"/>
      <c r="AT13172"/>
      <c r="AV13172"/>
      <c r="AW13172"/>
      <c r="AX13172"/>
      <c r="AY13172"/>
      <c r="AZ13172"/>
      <c r="BD13172"/>
      <c r="BE13172"/>
      <c r="BF13172"/>
      <c r="BG13172"/>
      <c r="BH13172"/>
      <c r="BS13172"/>
      <c r="DD13172"/>
    </row>
    <row r="13173" spans="2:108" x14ac:dyDescent="0.3">
      <c r="B13173"/>
      <c r="C13173"/>
      <c r="E13173"/>
      <c r="F13173"/>
      <c r="G13173"/>
      <c r="H13173"/>
      <c r="I13173"/>
      <c r="K13173"/>
      <c r="N13173"/>
      <c r="U13173"/>
      <c r="V13173"/>
      <c r="X13173"/>
      <c r="AM13173"/>
      <c r="AO13173"/>
      <c r="AT13173"/>
      <c r="AV13173"/>
      <c r="AW13173"/>
      <c r="AX13173"/>
      <c r="AZ13173"/>
      <c r="BB13173"/>
      <c r="BC13173"/>
      <c r="DD13173"/>
    </row>
    <row r="13174" spans="2:108" x14ac:dyDescent="0.3">
      <c r="B13174"/>
      <c r="C13174"/>
      <c r="E13174"/>
      <c r="F13174"/>
      <c r="G13174"/>
      <c r="H13174"/>
      <c r="I13174"/>
      <c r="K13174"/>
      <c r="N13174"/>
      <c r="U13174"/>
      <c r="V13174"/>
      <c r="X13174"/>
      <c r="AM13174"/>
      <c r="AO13174"/>
      <c r="AT13174"/>
      <c r="AV13174"/>
      <c r="AW13174"/>
      <c r="AX13174"/>
      <c r="BA13174"/>
      <c r="DD13174"/>
    </row>
    <row r="13175" spans="2:108" x14ac:dyDescent="0.3">
      <c r="B13175"/>
      <c r="C13175"/>
      <c r="E13175"/>
      <c r="F13175"/>
      <c r="G13175"/>
      <c r="H13175"/>
      <c r="I13175"/>
      <c r="K13175"/>
      <c r="N13175"/>
      <c r="U13175"/>
      <c r="V13175"/>
      <c r="X13175"/>
      <c r="AM13175"/>
      <c r="AN13175"/>
      <c r="AO13175"/>
      <c r="AT13175"/>
      <c r="AV13175"/>
      <c r="AW13175"/>
      <c r="AX13175"/>
      <c r="AY13175"/>
      <c r="AZ13175"/>
      <c r="BD13175"/>
      <c r="BE13175"/>
      <c r="BF13175"/>
      <c r="BG13175"/>
      <c r="DD13175"/>
    </row>
    <row r="13176" spans="2:108" x14ac:dyDescent="0.3">
      <c r="B13176"/>
      <c r="C13176"/>
      <c r="E13176"/>
      <c r="F13176"/>
      <c r="G13176"/>
      <c r="H13176"/>
      <c r="I13176"/>
      <c r="K13176"/>
      <c r="N13176"/>
      <c r="U13176"/>
      <c r="V13176"/>
      <c r="X13176"/>
      <c r="Y13176"/>
      <c r="AM13176"/>
      <c r="AN13176"/>
      <c r="AO13176"/>
      <c r="AT13176"/>
      <c r="AV13176"/>
      <c r="AW13176"/>
      <c r="AX13176"/>
      <c r="AY13176"/>
      <c r="AZ13176"/>
      <c r="BD13176"/>
      <c r="BE13176"/>
      <c r="BF13176"/>
      <c r="BG13176"/>
      <c r="DD13176"/>
    </row>
    <row r="13177" spans="2:108" x14ac:dyDescent="0.3">
      <c r="B13177"/>
      <c r="C13177"/>
      <c r="E13177"/>
      <c r="F13177"/>
      <c r="G13177"/>
      <c r="H13177"/>
      <c r="I13177"/>
      <c r="K13177"/>
      <c r="N13177"/>
      <c r="U13177"/>
      <c r="V13177"/>
      <c r="X13177"/>
      <c r="Y13177"/>
      <c r="AM13177"/>
      <c r="AN13177"/>
      <c r="AO13177"/>
      <c r="AT13177"/>
      <c r="AV13177"/>
      <c r="AW13177"/>
      <c r="AX13177"/>
      <c r="AY13177"/>
      <c r="AZ13177"/>
      <c r="BD13177"/>
      <c r="BE13177"/>
      <c r="BF13177"/>
      <c r="BG13177"/>
      <c r="BH13177"/>
      <c r="BS13177"/>
      <c r="DD13177"/>
    </row>
    <row r="13178" spans="2:108" x14ac:dyDescent="0.3">
      <c r="B13178"/>
      <c r="C13178"/>
      <c r="E13178"/>
      <c r="F13178"/>
      <c r="G13178"/>
      <c r="H13178"/>
      <c r="I13178"/>
      <c r="K13178"/>
      <c r="N13178"/>
      <c r="U13178"/>
      <c r="V13178"/>
      <c r="X13178"/>
      <c r="AM13178"/>
      <c r="AN13178"/>
      <c r="AO13178"/>
      <c r="AT13178"/>
      <c r="AV13178"/>
      <c r="AW13178"/>
      <c r="AX13178"/>
      <c r="AY13178"/>
      <c r="AZ13178"/>
      <c r="BD13178"/>
      <c r="BE13178"/>
      <c r="BF13178"/>
      <c r="BG13178"/>
      <c r="DD13178"/>
    </row>
    <row r="13179" spans="2:108" x14ac:dyDescent="0.3">
      <c r="B13179"/>
      <c r="C13179"/>
      <c r="E13179"/>
      <c r="F13179"/>
      <c r="G13179"/>
      <c r="H13179"/>
      <c r="I13179"/>
      <c r="K13179"/>
      <c r="N13179"/>
      <c r="U13179"/>
      <c r="V13179"/>
      <c r="X13179"/>
      <c r="AM13179"/>
      <c r="AO13179"/>
      <c r="AT13179"/>
      <c r="AV13179"/>
      <c r="AW13179"/>
      <c r="AX13179"/>
      <c r="BA13179"/>
      <c r="DD13179"/>
    </row>
    <row r="13180" spans="2:108" x14ac:dyDescent="0.3">
      <c r="B13180"/>
      <c r="C13180"/>
      <c r="E13180"/>
      <c r="F13180"/>
      <c r="G13180"/>
      <c r="H13180"/>
      <c r="I13180"/>
      <c r="K13180"/>
      <c r="N13180"/>
      <c r="U13180"/>
      <c r="V13180"/>
      <c r="X13180"/>
      <c r="AM13180"/>
      <c r="AO13180"/>
      <c r="AT13180"/>
      <c r="AV13180"/>
      <c r="AW13180"/>
      <c r="AX13180"/>
      <c r="AZ13180"/>
      <c r="BB13180"/>
      <c r="BC13180"/>
      <c r="DD13180"/>
    </row>
    <row r="13181" spans="2:108" x14ac:dyDescent="0.3">
      <c r="B13181"/>
      <c r="C13181"/>
      <c r="E13181"/>
      <c r="F13181"/>
      <c r="G13181"/>
      <c r="H13181"/>
      <c r="I13181"/>
      <c r="K13181"/>
      <c r="N13181"/>
      <c r="U13181"/>
      <c r="V13181"/>
      <c r="X13181"/>
      <c r="AM13181"/>
      <c r="AO13181"/>
      <c r="AT13181"/>
      <c r="AV13181"/>
      <c r="AW13181"/>
      <c r="AX13181"/>
      <c r="AZ13181"/>
      <c r="BB13181"/>
      <c r="BC13181"/>
      <c r="DD13181"/>
    </row>
    <row r="13182" spans="2:108" x14ac:dyDescent="0.3">
      <c r="B13182"/>
      <c r="C13182"/>
      <c r="E13182"/>
      <c r="F13182"/>
      <c r="G13182"/>
      <c r="H13182"/>
      <c r="I13182"/>
      <c r="K13182"/>
      <c r="N13182"/>
      <c r="U13182"/>
      <c r="V13182"/>
      <c r="X13182"/>
      <c r="AM13182"/>
      <c r="AO13182"/>
      <c r="AT13182"/>
      <c r="AV13182"/>
      <c r="AW13182"/>
      <c r="AX13182"/>
      <c r="AZ13182"/>
      <c r="BD13182"/>
      <c r="BE13182"/>
      <c r="BF13182"/>
      <c r="BG13182"/>
      <c r="DD13182"/>
    </row>
    <row r="13183" spans="2:108" x14ac:dyDescent="0.3">
      <c r="B13183"/>
      <c r="C13183"/>
      <c r="E13183"/>
      <c r="F13183"/>
      <c r="G13183"/>
      <c r="H13183"/>
      <c r="I13183"/>
      <c r="K13183"/>
      <c r="N13183"/>
      <c r="U13183"/>
      <c r="V13183"/>
      <c r="X13183"/>
      <c r="AM13183"/>
      <c r="AO13183"/>
      <c r="AT13183"/>
      <c r="AV13183"/>
      <c r="AW13183"/>
      <c r="AX13183"/>
      <c r="BA13183"/>
      <c r="DD13183"/>
    </row>
    <row r="13184" spans="2:108" x14ac:dyDescent="0.3">
      <c r="B13184"/>
      <c r="C13184"/>
      <c r="E13184"/>
      <c r="F13184"/>
      <c r="G13184"/>
      <c r="H13184"/>
      <c r="I13184"/>
      <c r="K13184"/>
      <c r="N13184"/>
      <c r="U13184"/>
      <c r="V13184"/>
      <c r="X13184"/>
      <c r="AM13184"/>
      <c r="AO13184"/>
      <c r="AT13184"/>
      <c r="AV13184"/>
      <c r="AW13184"/>
      <c r="AX13184"/>
      <c r="BA13184"/>
      <c r="DD13184"/>
    </row>
    <row r="13185" spans="2:108" x14ac:dyDescent="0.3">
      <c r="B13185"/>
      <c r="C13185"/>
      <c r="E13185"/>
      <c r="F13185"/>
      <c r="G13185"/>
      <c r="H13185"/>
      <c r="I13185"/>
      <c r="K13185"/>
      <c r="N13185"/>
      <c r="U13185"/>
      <c r="V13185"/>
      <c r="X13185"/>
      <c r="Y13185"/>
      <c r="AM13185"/>
      <c r="AN13185"/>
      <c r="AO13185"/>
      <c r="AT13185"/>
      <c r="AV13185"/>
      <c r="AW13185"/>
      <c r="AX13185"/>
      <c r="AY13185"/>
      <c r="AZ13185"/>
      <c r="BD13185"/>
      <c r="BE13185"/>
      <c r="BF13185"/>
      <c r="BG13185"/>
      <c r="BH13185"/>
      <c r="BS13185"/>
      <c r="DD13185"/>
    </row>
    <row r="13186" spans="2:108" x14ac:dyDescent="0.3">
      <c r="B13186"/>
      <c r="C13186"/>
      <c r="E13186"/>
      <c r="F13186"/>
      <c r="G13186"/>
      <c r="H13186"/>
      <c r="I13186"/>
      <c r="K13186"/>
      <c r="N13186"/>
      <c r="U13186"/>
      <c r="V13186"/>
      <c r="X13186"/>
      <c r="AM13186"/>
      <c r="AN13186"/>
      <c r="AO13186"/>
      <c r="AT13186"/>
      <c r="AV13186"/>
      <c r="AW13186"/>
      <c r="AX13186"/>
      <c r="AY13186"/>
      <c r="AZ13186"/>
      <c r="BD13186"/>
      <c r="BE13186"/>
      <c r="BF13186"/>
      <c r="BG13186"/>
      <c r="DD13186"/>
    </row>
    <row r="13187" spans="2:108" x14ac:dyDescent="0.3">
      <c r="B13187"/>
      <c r="C13187"/>
      <c r="E13187"/>
      <c r="F13187"/>
      <c r="G13187"/>
      <c r="H13187"/>
      <c r="I13187"/>
      <c r="K13187"/>
      <c r="N13187"/>
      <c r="U13187"/>
      <c r="V13187"/>
      <c r="X13187"/>
      <c r="AM13187"/>
      <c r="AO13187"/>
      <c r="AT13187"/>
      <c r="AV13187"/>
      <c r="AW13187"/>
      <c r="AX13187"/>
      <c r="BA13187"/>
      <c r="DD13187"/>
    </row>
    <row r="13188" spans="2:108" x14ac:dyDescent="0.3">
      <c r="B13188"/>
      <c r="C13188"/>
      <c r="E13188"/>
      <c r="F13188"/>
      <c r="G13188"/>
      <c r="H13188"/>
      <c r="I13188"/>
      <c r="K13188"/>
      <c r="N13188"/>
      <c r="U13188"/>
      <c r="V13188"/>
      <c r="X13188"/>
      <c r="AM13188"/>
      <c r="AO13188"/>
      <c r="AT13188"/>
      <c r="AV13188"/>
      <c r="AW13188"/>
      <c r="AX13188"/>
      <c r="AZ13188"/>
      <c r="BA13188"/>
      <c r="DD13188"/>
    </row>
    <row r="13189" spans="2:108" x14ac:dyDescent="0.3">
      <c r="B13189"/>
      <c r="C13189"/>
      <c r="E13189"/>
      <c r="F13189"/>
      <c r="G13189"/>
      <c r="H13189"/>
      <c r="I13189"/>
      <c r="K13189"/>
      <c r="N13189"/>
      <c r="U13189"/>
      <c r="V13189"/>
      <c r="X13189"/>
      <c r="AM13189"/>
      <c r="AO13189"/>
      <c r="AT13189"/>
      <c r="AV13189"/>
      <c r="AW13189"/>
      <c r="AX13189"/>
      <c r="BA13189"/>
      <c r="DD13189"/>
    </row>
    <row r="13190" spans="2:108" x14ac:dyDescent="0.3">
      <c r="B13190"/>
      <c r="C13190"/>
      <c r="E13190"/>
      <c r="F13190"/>
      <c r="G13190"/>
      <c r="H13190"/>
      <c r="I13190"/>
      <c r="K13190"/>
      <c r="N13190"/>
      <c r="U13190"/>
      <c r="V13190"/>
      <c r="X13190"/>
      <c r="AM13190"/>
      <c r="AN13190"/>
      <c r="AO13190"/>
      <c r="AT13190"/>
      <c r="AV13190"/>
      <c r="AW13190"/>
      <c r="AX13190"/>
      <c r="AY13190"/>
      <c r="AZ13190"/>
      <c r="BD13190"/>
      <c r="BE13190"/>
      <c r="BF13190"/>
      <c r="BG13190"/>
    </row>
    <row r="13191" spans="2:108" x14ac:dyDescent="0.3">
      <c r="B13191"/>
      <c r="C13191"/>
      <c r="E13191"/>
      <c r="F13191"/>
      <c r="G13191"/>
      <c r="H13191"/>
      <c r="I13191"/>
      <c r="K13191"/>
      <c r="N13191"/>
      <c r="U13191"/>
      <c r="V13191"/>
      <c r="X13191"/>
      <c r="AM13191"/>
      <c r="AN13191"/>
      <c r="AO13191"/>
      <c r="AT13191"/>
      <c r="AV13191"/>
      <c r="AW13191"/>
      <c r="AX13191"/>
      <c r="AY13191"/>
      <c r="AZ13191"/>
      <c r="BD13191"/>
      <c r="BE13191"/>
      <c r="BF13191"/>
      <c r="BG13191"/>
      <c r="DD13191"/>
    </row>
    <row r="13192" spans="2:108" x14ac:dyDescent="0.3">
      <c r="B13192"/>
      <c r="C13192"/>
      <c r="E13192"/>
      <c r="F13192"/>
      <c r="G13192"/>
      <c r="H13192"/>
      <c r="I13192"/>
      <c r="K13192"/>
      <c r="N13192"/>
      <c r="U13192"/>
      <c r="V13192"/>
      <c r="X13192"/>
      <c r="AM13192"/>
      <c r="AN13192"/>
      <c r="AO13192"/>
      <c r="AT13192"/>
      <c r="AV13192"/>
      <c r="AW13192"/>
      <c r="AX13192"/>
      <c r="AY13192"/>
      <c r="AZ13192"/>
      <c r="BD13192"/>
      <c r="BE13192"/>
      <c r="BF13192"/>
      <c r="BG13192"/>
      <c r="BH13192"/>
      <c r="BS13192"/>
      <c r="DD13192"/>
    </row>
    <row r="13193" spans="2:108" x14ac:dyDescent="0.3">
      <c r="B13193"/>
      <c r="C13193"/>
      <c r="E13193"/>
      <c r="F13193"/>
      <c r="G13193"/>
      <c r="H13193"/>
      <c r="I13193"/>
      <c r="K13193"/>
      <c r="N13193"/>
      <c r="U13193"/>
      <c r="V13193"/>
      <c r="X13193"/>
      <c r="AM13193"/>
      <c r="AN13193"/>
      <c r="AO13193"/>
      <c r="AT13193"/>
      <c r="AV13193"/>
      <c r="AW13193"/>
      <c r="AX13193"/>
      <c r="AY13193"/>
      <c r="AZ13193"/>
      <c r="BD13193"/>
      <c r="BE13193"/>
      <c r="BF13193"/>
      <c r="BG13193"/>
      <c r="DD13193"/>
    </row>
    <row r="13194" spans="2:108" x14ac:dyDescent="0.3">
      <c r="B13194"/>
      <c r="C13194"/>
      <c r="E13194"/>
      <c r="F13194"/>
      <c r="G13194"/>
      <c r="H13194"/>
      <c r="I13194"/>
      <c r="K13194"/>
      <c r="N13194"/>
      <c r="U13194"/>
      <c r="V13194"/>
      <c r="X13194"/>
      <c r="AM13194"/>
      <c r="AO13194"/>
      <c r="AT13194"/>
      <c r="AV13194"/>
      <c r="AW13194"/>
      <c r="AX13194"/>
      <c r="AZ13194"/>
      <c r="BD13194"/>
      <c r="BE13194"/>
      <c r="BF13194"/>
      <c r="BG13194"/>
      <c r="DD13194"/>
    </row>
    <row r="13195" spans="2:108" x14ac:dyDescent="0.3">
      <c r="B13195"/>
      <c r="C13195"/>
      <c r="E13195"/>
      <c r="F13195"/>
      <c r="G13195"/>
      <c r="H13195"/>
      <c r="I13195"/>
      <c r="K13195"/>
      <c r="N13195"/>
      <c r="U13195"/>
      <c r="V13195"/>
      <c r="X13195"/>
      <c r="AM13195"/>
      <c r="AO13195"/>
      <c r="AT13195"/>
      <c r="AV13195"/>
      <c r="AW13195"/>
      <c r="AX13195"/>
      <c r="BA13195"/>
      <c r="DD13195"/>
    </row>
    <row r="13196" spans="2:108" x14ac:dyDescent="0.3">
      <c r="B13196"/>
      <c r="C13196"/>
      <c r="E13196"/>
      <c r="F13196"/>
      <c r="G13196"/>
      <c r="H13196"/>
      <c r="I13196"/>
      <c r="K13196"/>
      <c r="N13196"/>
      <c r="U13196"/>
      <c r="V13196"/>
      <c r="X13196"/>
      <c r="AM13196"/>
      <c r="AN13196"/>
      <c r="AO13196"/>
      <c r="AT13196"/>
      <c r="AV13196"/>
      <c r="AW13196"/>
      <c r="AX13196"/>
      <c r="AY13196"/>
      <c r="AZ13196"/>
      <c r="BD13196"/>
      <c r="BE13196"/>
      <c r="BF13196"/>
      <c r="BG13196"/>
      <c r="DD13196"/>
    </row>
    <row r="13197" spans="2:108" x14ac:dyDescent="0.3">
      <c r="B13197"/>
      <c r="C13197"/>
      <c r="E13197"/>
      <c r="F13197"/>
      <c r="G13197"/>
      <c r="H13197"/>
      <c r="I13197"/>
      <c r="K13197"/>
      <c r="N13197"/>
      <c r="U13197"/>
      <c r="V13197"/>
      <c r="X13197"/>
      <c r="AM13197"/>
      <c r="AO13197"/>
      <c r="AT13197"/>
      <c r="AV13197"/>
      <c r="AW13197"/>
      <c r="AX13197"/>
      <c r="BA13197"/>
      <c r="DD13197"/>
    </row>
    <row r="13198" spans="2:108" x14ac:dyDescent="0.3">
      <c r="B13198"/>
      <c r="C13198"/>
      <c r="E13198"/>
      <c r="F13198"/>
      <c r="G13198"/>
      <c r="H13198"/>
      <c r="I13198"/>
      <c r="K13198"/>
      <c r="N13198"/>
      <c r="U13198"/>
      <c r="V13198"/>
      <c r="X13198"/>
      <c r="AM13198"/>
      <c r="AN13198"/>
      <c r="AO13198"/>
      <c r="AT13198"/>
      <c r="AV13198"/>
      <c r="AW13198"/>
      <c r="AX13198"/>
      <c r="AY13198"/>
      <c r="AZ13198"/>
      <c r="BD13198"/>
      <c r="BE13198"/>
      <c r="BF13198"/>
      <c r="BG13198"/>
      <c r="BH13198"/>
      <c r="DD13198"/>
    </row>
    <row r="13199" spans="2:108" x14ac:dyDescent="0.3">
      <c r="B13199"/>
      <c r="C13199"/>
      <c r="E13199"/>
      <c r="F13199"/>
      <c r="G13199"/>
      <c r="H13199"/>
      <c r="I13199"/>
      <c r="K13199"/>
      <c r="N13199"/>
      <c r="U13199"/>
      <c r="V13199"/>
      <c r="X13199"/>
      <c r="AM13199"/>
      <c r="AN13199"/>
      <c r="AO13199"/>
      <c r="AT13199"/>
      <c r="AV13199"/>
      <c r="AW13199"/>
      <c r="AX13199"/>
      <c r="AY13199"/>
      <c r="AZ13199"/>
      <c r="BD13199"/>
      <c r="BE13199"/>
      <c r="BF13199"/>
      <c r="BG13199"/>
      <c r="BH13199"/>
      <c r="DD13199"/>
    </row>
    <row r="13200" spans="2:108" x14ac:dyDescent="0.3">
      <c r="B13200"/>
      <c r="C13200"/>
      <c r="E13200"/>
      <c r="F13200"/>
      <c r="G13200"/>
      <c r="H13200"/>
      <c r="I13200"/>
      <c r="K13200"/>
      <c r="N13200"/>
      <c r="U13200"/>
      <c r="V13200"/>
      <c r="X13200"/>
      <c r="AM13200"/>
      <c r="AO13200"/>
      <c r="AT13200"/>
      <c r="AV13200"/>
      <c r="AW13200"/>
      <c r="AX13200"/>
      <c r="BA13200"/>
      <c r="DD13200"/>
    </row>
    <row r="13201" spans="2:108" x14ac:dyDescent="0.3">
      <c r="B13201"/>
      <c r="C13201"/>
      <c r="E13201"/>
      <c r="F13201"/>
      <c r="G13201"/>
      <c r="H13201"/>
      <c r="I13201"/>
      <c r="K13201"/>
      <c r="N13201"/>
      <c r="U13201"/>
      <c r="V13201"/>
      <c r="X13201"/>
      <c r="AM13201"/>
      <c r="AO13201"/>
      <c r="AT13201"/>
      <c r="AV13201"/>
      <c r="AW13201"/>
      <c r="AX13201"/>
      <c r="AZ13201"/>
      <c r="BD13201"/>
      <c r="BE13201"/>
      <c r="BF13201"/>
      <c r="BG13201"/>
      <c r="DD13201"/>
    </row>
    <row r="13202" spans="2:108" x14ac:dyDescent="0.3">
      <c r="B13202"/>
      <c r="C13202"/>
      <c r="E13202"/>
      <c r="F13202"/>
      <c r="G13202"/>
      <c r="H13202"/>
      <c r="I13202"/>
      <c r="K13202"/>
      <c r="N13202"/>
      <c r="U13202"/>
      <c r="V13202"/>
      <c r="X13202"/>
      <c r="AM13202"/>
      <c r="AN13202"/>
      <c r="AO13202"/>
      <c r="AT13202"/>
      <c r="AV13202"/>
      <c r="AW13202"/>
      <c r="AX13202"/>
      <c r="AY13202"/>
      <c r="AZ13202"/>
      <c r="BD13202"/>
      <c r="BE13202"/>
      <c r="BF13202"/>
      <c r="BG13202"/>
      <c r="DD13202"/>
    </row>
    <row r="13203" spans="2:108" x14ac:dyDescent="0.3">
      <c r="B13203"/>
      <c r="C13203"/>
      <c r="E13203"/>
      <c r="F13203"/>
      <c r="G13203"/>
      <c r="H13203"/>
      <c r="I13203"/>
      <c r="K13203"/>
      <c r="N13203"/>
      <c r="U13203"/>
      <c r="V13203"/>
      <c r="X13203"/>
      <c r="AM13203"/>
      <c r="AO13203"/>
      <c r="AT13203"/>
      <c r="AV13203"/>
      <c r="AW13203"/>
      <c r="AX13203"/>
      <c r="AZ13203"/>
      <c r="BA13203"/>
      <c r="DD13203"/>
    </row>
    <row r="13204" spans="2:108" x14ac:dyDescent="0.3">
      <c r="B13204"/>
      <c r="C13204"/>
      <c r="E13204"/>
      <c r="F13204"/>
      <c r="G13204"/>
      <c r="H13204"/>
      <c r="I13204"/>
      <c r="K13204"/>
      <c r="N13204"/>
      <c r="U13204"/>
      <c r="V13204"/>
      <c r="X13204"/>
      <c r="AM13204"/>
      <c r="AO13204"/>
      <c r="AT13204"/>
      <c r="AV13204"/>
      <c r="AW13204"/>
      <c r="AX13204"/>
      <c r="AZ13204"/>
      <c r="BD13204"/>
      <c r="BE13204"/>
      <c r="BF13204"/>
      <c r="BG13204"/>
      <c r="DD13204"/>
    </row>
    <row r="13205" spans="2:108" x14ac:dyDescent="0.3">
      <c r="B13205"/>
      <c r="C13205"/>
      <c r="E13205"/>
      <c r="F13205"/>
      <c r="G13205"/>
      <c r="H13205"/>
      <c r="I13205"/>
      <c r="K13205"/>
      <c r="N13205"/>
      <c r="U13205"/>
      <c r="V13205"/>
      <c r="X13205"/>
      <c r="AM13205"/>
      <c r="AO13205"/>
      <c r="AT13205"/>
      <c r="AV13205"/>
      <c r="AW13205"/>
      <c r="AX13205"/>
      <c r="BA13205"/>
      <c r="DD13205"/>
    </row>
    <row r="13206" spans="2:108" x14ac:dyDescent="0.3">
      <c r="B13206"/>
      <c r="C13206"/>
      <c r="E13206"/>
      <c r="F13206"/>
      <c r="G13206"/>
      <c r="H13206"/>
      <c r="I13206"/>
      <c r="K13206"/>
      <c r="N13206"/>
      <c r="U13206"/>
      <c r="V13206"/>
      <c r="X13206"/>
      <c r="AM13206"/>
      <c r="AN13206"/>
      <c r="AO13206"/>
      <c r="AT13206"/>
      <c r="AV13206"/>
      <c r="AW13206"/>
      <c r="AX13206"/>
      <c r="AY13206"/>
      <c r="AZ13206"/>
      <c r="BD13206"/>
      <c r="BE13206"/>
      <c r="BF13206"/>
      <c r="BG13206"/>
    </row>
    <row r="13207" spans="2:108" x14ac:dyDescent="0.3">
      <c r="B13207"/>
      <c r="C13207"/>
      <c r="E13207"/>
      <c r="F13207"/>
      <c r="G13207"/>
      <c r="H13207"/>
      <c r="I13207"/>
      <c r="K13207"/>
      <c r="N13207"/>
      <c r="U13207"/>
      <c r="V13207"/>
      <c r="X13207"/>
      <c r="AM13207"/>
      <c r="AO13207"/>
      <c r="AT13207"/>
      <c r="AV13207"/>
      <c r="AW13207"/>
      <c r="AX13207"/>
      <c r="BA13207"/>
      <c r="DD13207"/>
    </row>
    <row r="13208" spans="2:108" x14ac:dyDescent="0.3">
      <c r="B13208"/>
      <c r="C13208"/>
      <c r="E13208"/>
      <c r="F13208"/>
      <c r="G13208"/>
      <c r="H13208"/>
      <c r="I13208"/>
      <c r="K13208"/>
      <c r="N13208"/>
      <c r="U13208"/>
      <c r="V13208"/>
      <c r="X13208"/>
      <c r="AM13208"/>
      <c r="AN13208"/>
      <c r="AO13208"/>
      <c r="AT13208"/>
      <c r="AV13208"/>
      <c r="AW13208"/>
      <c r="AX13208"/>
      <c r="AY13208"/>
      <c r="AZ13208"/>
      <c r="BD13208"/>
      <c r="BE13208"/>
      <c r="BF13208"/>
      <c r="BG13208"/>
      <c r="DD13208"/>
    </row>
    <row r="13209" spans="2:108" x14ac:dyDescent="0.3">
      <c r="B13209"/>
      <c r="C13209"/>
      <c r="E13209"/>
      <c r="F13209"/>
      <c r="G13209"/>
      <c r="H13209"/>
      <c r="I13209"/>
      <c r="K13209"/>
      <c r="N13209"/>
      <c r="U13209"/>
      <c r="V13209"/>
      <c r="X13209"/>
      <c r="AM13209"/>
      <c r="AO13209"/>
      <c r="AT13209"/>
      <c r="AV13209"/>
      <c r="AW13209"/>
      <c r="AX13209"/>
      <c r="BA13209"/>
      <c r="DD13209"/>
    </row>
    <row r="13210" spans="2:108" x14ac:dyDescent="0.3">
      <c r="B13210"/>
      <c r="C13210"/>
      <c r="E13210"/>
      <c r="F13210"/>
      <c r="G13210"/>
      <c r="H13210"/>
      <c r="I13210"/>
      <c r="K13210"/>
      <c r="N13210"/>
      <c r="U13210"/>
      <c r="V13210"/>
      <c r="X13210"/>
      <c r="AM13210"/>
      <c r="AO13210"/>
      <c r="AT13210"/>
      <c r="AV13210"/>
      <c r="AW13210"/>
      <c r="AX13210"/>
      <c r="BA13210"/>
      <c r="DD13210"/>
    </row>
    <row r="13211" spans="2:108" x14ac:dyDescent="0.3">
      <c r="B13211"/>
      <c r="C13211"/>
      <c r="E13211"/>
      <c r="F13211"/>
      <c r="G13211"/>
      <c r="H13211"/>
      <c r="I13211"/>
      <c r="K13211"/>
      <c r="N13211"/>
      <c r="U13211"/>
      <c r="V13211"/>
      <c r="X13211"/>
      <c r="AM13211"/>
      <c r="AN13211"/>
      <c r="AO13211"/>
      <c r="AT13211"/>
      <c r="AV13211"/>
      <c r="AW13211"/>
      <c r="AX13211"/>
      <c r="AY13211"/>
      <c r="AZ13211"/>
      <c r="BD13211"/>
      <c r="BE13211"/>
      <c r="BF13211"/>
      <c r="BG13211"/>
      <c r="DD13211"/>
    </row>
    <row r="13212" spans="2:108" x14ac:dyDescent="0.3">
      <c r="B13212"/>
      <c r="C13212"/>
      <c r="E13212"/>
      <c r="F13212"/>
      <c r="G13212"/>
      <c r="H13212"/>
      <c r="I13212"/>
      <c r="K13212"/>
      <c r="N13212"/>
      <c r="U13212"/>
      <c r="V13212"/>
      <c r="X13212"/>
      <c r="AM13212"/>
      <c r="AN13212"/>
      <c r="AO13212"/>
      <c r="AT13212"/>
      <c r="AV13212"/>
      <c r="AW13212"/>
      <c r="AX13212"/>
      <c r="AY13212"/>
      <c r="AZ13212"/>
      <c r="BD13212"/>
      <c r="BE13212"/>
      <c r="BF13212"/>
      <c r="BG13212"/>
      <c r="DD13212"/>
    </row>
    <row r="13213" spans="2:108" x14ac:dyDescent="0.3">
      <c r="B13213"/>
      <c r="C13213"/>
      <c r="E13213"/>
      <c r="F13213"/>
      <c r="G13213"/>
      <c r="H13213"/>
      <c r="I13213"/>
      <c r="K13213"/>
      <c r="N13213"/>
      <c r="U13213"/>
      <c r="V13213"/>
      <c r="X13213"/>
      <c r="AM13213"/>
      <c r="AO13213"/>
      <c r="AT13213"/>
      <c r="AV13213"/>
      <c r="AW13213"/>
      <c r="AX13213"/>
      <c r="AZ13213"/>
      <c r="BB13213"/>
      <c r="BC13213"/>
      <c r="DD13213"/>
    </row>
    <row r="13214" spans="2:108" x14ac:dyDescent="0.3">
      <c r="B13214"/>
      <c r="C13214"/>
      <c r="E13214"/>
      <c r="F13214"/>
      <c r="G13214"/>
      <c r="H13214"/>
      <c r="I13214"/>
      <c r="K13214"/>
      <c r="N13214"/>
      <c r="U13214"/>
      <c r="V13214"/>
      <c r="X13214"/>
      <c r="Y13214"/>
    </row>
    <row r="13215" spans="2:108" x14ac:dyDescent="0.3">
      <c r="B13215"/>
      <c r="C13215"/>
      <c r="E13215"/>
      <c r="F13215"/>
      <c r="G13215"/>
      <c r="H13215"/>
      <c r="I13215"/>
      <c r="K13215"/>
      <c r="N13215"/>
      <c r="U13215"/>
      <c r="V13215"/>
      <c r="X13215"/>
      <c r="Y13215"/>
    </row>
    <row r="13216" spans="2:108" x14ac:dyDescent="0.3">
      <c r="B13216"/>
      <c r="C13216"/>
      <c r="E13216"/>
      <c r="F13216"/>
      <c r="G13216"/>
      <c r="H13216"/>
      <c r="I13216"/>
      <c r="K13216"/>
      <c r="N13216"/>
      <c r="U13216"/>
      <c r="V13216"/>
      <c r="X13216"/>
      <c r="Y13216"/>
    </row>
    <row r="13217" spans="2:108" x14ac:dyDescent="0.3">
      <c r="B13217"/>
      <c r="C13217"/>
      <c r="E13217"/>
      <c r="F13217"/>
      <c r="G13217"/>
      <c r="H13217"/>
      <c r="I13217"/>
      <c r="K13217"/>
      <c r="N13217"/>
      <c r="U13217"/>
      <c r="V13217"/>
      <c r="X13217"/>
      <c r="Y13217"/>
    </row>
    <row r="13218" spans="2:108" x14ac:dyDescent="0.3">
      <c r="B13218"/>
      <c r="C13218"/>
      <c r="E13218"/>
      <c r="F13218"/>
      <c r="G13218"/>
      <c r="H13218"/>
      <c r="I13218"/>
      <c r="K13218"/>
      <c r="N13218"/>
      <c r="R13218"/>
      <c r="U13218"/>
      <c r="V13218"/>
      <c r="X13218"/>
      <c r="Y13218"/>
    </row>
    <row r="13219" spans="2:108" x14ac:dyDescent="0.3">
      <c r="B13219"/>
      <c r="C13219"/>
      <c r="E13219"/>
      <c r="F13219"/>
      <c r="G13219"/>
      <c r="H13219"/>
      <c r="I13219"/>
      <c r="K13219"/>
      <c r="N13219"/>
      <c r="U13219"/>
      <c r="V13219"/>
      <c r="X13219"/>
      <c r="Y13219"/>
    </row>
    <row r="13220" spans="2:108" x14ac:dyDescent="0.3">
      <c r="B13220"/>
      <c r="C13220"/>
      <c r="E13220"/>
      <c r="F13220"/>
      <c r="G13220"/>
      <c r="H13220"/>
      <c r="I13220"/>
      <c r="K13220"/>
      <c r="N13220"/>
      <c r="U13220"/>
      <c r="V13220"/>
      <c r="X13220"/>
      <c r="Y13220"/>
    </row>
    <row r="13221" spans="2:108" x14ac:dyDescent="0.3">
      <c r="B13221"/>
      <c r="C13221"/>
      <c r="E13221"/>
      <c r="F13221"/>
      <c r="G13221"/>
      <c r="H13221"/>
      <c r="I13221"/>
      <c r="K13221"/>
      <c r="N13221"/>
      <c r="U13221"/>
      <c r="V13221"/>
      <c r="X13221"/>
      <c r="Y13221"/>
    </row>
    <row r="13222" spans="2:108" x14ac:dyDescent="0.3">
      <c r="B13222"/>
      <c r="C13222"/>
      <c r="E13222"/>
      <c r="F13222"/>
      <c r="G13222"/>
      <c r="H13222"/>
      <c r="I13222"/>
      <c r="K13222"/>
      <c r="N13222"/>
      <c r="U13222"/>
      <c r="V13222"/>
      <c r="X13222"/>
      <c r="Y13222"/>
    </row>
    <row r="13223" spans="2:108" x14ac:dyDescent="0.3">
      <c r="B13223"/>
      <c r="C13223"/>
      <c r="E13223"/>
      <c r="F13223"/>
      <c r="G13223"/>
      <c r="H13223"/>
      <c r="I13223"/>
      <c r="K13223"/>
      <c r="N13223"/>
      <c r="U13223"/>
      <c r="V13223"/>
      <c r="X13223"/>
      <c r="Y13223"/>
    </row>
    <row r="13224" spans="2:108" x14ac:dyDescent="0.3">
      <c r="B13224"/>
      <c r="C13224"/>
      <c r="E13224"/>
      <c r="F13224"/>
      <c r="G13224"/>
      <c r="H13224"/>
      <c r="I13224"/>
      <c r="K13224"/>
      <c r="N13224"/>
      <c r="U13224"/>
      <c r="V13224"/>
      <c r="X13224"/>
      <c r="Y13224"/>
    </row>
    <row r="13225" spans="2:108" x14ac:dyDescent="0.3">
      <c r="B13225"/>
      <c r="C13225"/>
      <c r="E13225"/>
      <c r="F13225"/>
      <c r="G13225"/>
      <c r="I13225"/>
      <c r="K13225"/>
      <c r="N13225"/>
      <c r="U13225"/>
      <c r="V13225"/>
      <c r="X13225"/>
      <c r="AJ13225"/>
      <c r="DD13225"/>
    </row>
    <row r="13226" spans="2:108" x14ac:dyDescent="0.3">
      <c r="B13226"/>
      <c r="C13226"/>
      <c r="E13226"/>
      <c r="F13226"/>
      <c r="G13226"/>
      <c r="I13226"/>
      <c r="K13226"/>
      <c r="N13226"/>
      <c r="U13226"/>
      <c r="V13226"/>
      <c r="X13226"/>
      <c r="AJ13226"/>
      <c r="DD13226"/>
    </row>
    <row r="13227" spans="2:108" x14ac:dyDescent="0.3">
      <c r="B13227"/>
      <c r="C13227"/>
      <c r="E13227"/>
      <c r="F13227"/>
      <c r="G13227"/>
      <c r="I13227"/>
      <c r="K13227"/>
      <c r="N13227"/>
      <c r="U13227"/>
      <c r="V13227"/>
      <c r="X13227"/>
      <c r="AJ13227"/>
      <c r="DD13227"/>
    </row>
    <row r="13228" spans="2:108" x14ac:dyDescent="0.3">
      <c r="B13228"/>
      <c r="C13228"/>
      <c r="E13228"/>
      <c r="F13228"/>
      <c r="G13228"/>
      <c r="I13228"/>
      <c r="K13228"/>
      <c r="N13228"/>
      <c r="U13228"/>
      <c r="V13228"/>
      <c r="X13228"/>
      <c r="AJ13228"/>
      <c r="DD13228"/>
    </row>
    <row r="13229" spans="2:108" x14ac:dyDescent="0.3">
      <c r="B13229"/>
      <c r="C13229"/>
      <c r="E13229"/>
      <c r="F13229"/>
      <c r="G13229"/>
      <c r="I13229"/>
      <c r="K13229"/>
      <c r="N13229"/>
      <c r="U13229"/>
      <c r="V13229"/>
      <c r="X13229"/>
      <c r="AJ13229"/>
      <c r="DD13229"/>
    </row>
    <row r="13230" spans="2:108" x14ac:dyDescent="0.3">
      <c r="B13230"/>
      <c r="C13230"/>
      <c r="E13230"/>
      <c r="F13230"/>
      <c r="G13230"/>
      <c r="I13230"/>
      <c r="K13230"/>
      <c r="N13230"/>
      <c r="U13230"/>
      <c r="V13230"/>
      <c r="X13230"/>
      <c r="AJ13230"/>
      <c r="DD13230"/>
    </row>
    <row r="13231" spans="2:108" x14ac:dyDescent="0.3">
      <c r="B13231"/>
      <c r="C13231"/>
      <c r="E13231"/>
      <c r="F13231"/>
      <c r="G13231"/>
      <c r="I13231"/>
      <c r="K13231"/>
      <c r="N13231"/>
      <c r="U13231"/>
      <c r="V13231"/>
      <c r="X13231"/>
      <c r="AJ13231"/>
      <c r="DD13231"/>
    </row>
    <row r="13232" spans="2:108" x14ac:dyDescent="0.3">
      <c r="B13232"/>
      <c r="C13232"/>
      <c r="E13232"/>
      <c r="F13232"/>
      <c r="G13232"/>
      <c r="I13232"/>
      <c r="K13232"/>
      <c r="N13232"/>
      <c r="U13232"/>
      <c r="V13232"/>
      <c r="X13232"/>
      <c r="AJ13232"/>
      <c r="DD13232"/>
    </row>
    <row r="13233" spans="2:108" x14ac:dyDescent="0.3">
      <c r="B13233"/>
      <c r="C13233"/>
      <c r="E13233"/>
      <c r="F13233"/>
      <c r="G13233"/>
      <c r="I13233"/>
      <c r="K13233"/>
      <c r="N13233"/>
      <c r="U13233"/>
      <c r="V13233"/>
      <c r="X13233"/>
      <c r="AJ13233"/>
      <c r="DD13233"/>
    </row>
    <row r="13234" spans="2:108" x14ac:dyDescent="0.3">
      <c r="B13234"/>
      <c r="C13234"/>
      <c r="E13234"/>
      <c r="F13234"/>
      <c r="G13234"/>
      <c r="I13234"/>
      <c r="K13234"/>
      <c r="N13234"/>
      <c r="U13234"/>
      <c r="V13234"/>
      <c r="X13234"/>
      <c r="AJ13234"/>
      <c r="DD13234"/>
    </row>
    <row r="13235" spans="2:108" x14ac:dyDescent="0.3">
      <c r="B13235"/>
      <c r="C13235"/>
      <c r="E13235"/>
      <c r="F13235"/>
      <c r="G13235"/>
      <c r="I13235"/>
      <c r="K13235"/>
      <c r="N13235"/>
      <c r="U13235"/>
      <c r="V13235"/>
      <c r="X13235"/>
      <c r="AJ13235"/>
      <c r="DD13235"/>
    </row>
    <row r="13236" spans="2:108" x14ac:dyDescent="0.3">
      <c r="B13236"/>
      <c r="C13236"/>
      <c r="E13236"/>
      <c r="F13236"/>
      <c r="G13236"/>
      <c r="I13236"/>
      <c r="K13236"/>
      <c r="N13236"/>
      <c r="U13236"/>
      <c r="V13236"/>
      <c r="X13236"/>
      <c r="AJ13236"/>
      <c r="DD13236"/>
    </row>
    <row r="13237" spans="2:108" x14ac:dyDescent="0.3">
      <c r="B13237"/>
      <c r="C13237"/>
      <c r="E13237"/>
      <c r="F13237"/>
      <c r="G13237"/>
      <c r="H13237"/>
      <c r="I13237"/>
      <c r="K13237"/>
      <c r="N13237"/>
      <c r="O13237"/>
      <c r="P13237"/>
      <c r="U13237"/>
      <c r="V13237"/>
      <c r="X13237"/>
      <c r="AI13237"/>
      <c r="AJ13237"/>
      <c r="DD13237"/>
    </row>
    <row r="13238" spans="2:108" x14ac:dyDescent="0.3">
      <c r="B13238"/>
      <c r="C13238"/>
      <c r="E13238"/>
      <c r="F13238"/>
      <c r="G13238"/>
      <c r="H13238"/>
      <c r="I13238"/>
      <c r="K13238"/>
      <c r="N13238"/>
      <c r="O13238"/>
      <c r="P13238"/>
      <c r="U13238"/>
      <c r="V13238"/>
      <c r="X13238"/>
      <c r="AI13238"/>
      <c r="AJ13238"/>
      <c r="DD13238"/>
    </row>
    <row r="13239" spans="2:108" x14ac:dyDescent="0.3">
      <c r="B13239"/>
      <c r="C13239"/>
      <c r="E13239"/>
      <c r="F13239"/>
      <c r="G13239"/>
      <c r="I13239"/>
      <c r="K13239"/>
      <c r="N13239"/>
      <c r="U13239"/>
      <c r="V13239"/>
      <c r="X13239"/>
      <c r="AI13239"/>
      <c r="AJ13239"/>
      <c r="DD13239"/>
    </row>
    <row r="13240" spans="2:108" x14ac:dyDescent="0.3">
      <c r="B13240"/>
      <c r="C13240"/>
      <c r="E13240"/>
      <c r="F13240"/>
      <c r="G13240"/>
      <c r="I13240"/>
      <c r="K13240"/>
      <c r="N13240"/>
      <c r="U13240"/>
      <c r="V13240"/>
      <c r="X13240"/>
      <c r="AI13240"/>
      <c r="AJ13240"/>
      <c r="DD13240"/>
    </row>
    <row r="13241" spans="2:108" x14ac:dyDescent="0.3">
      <c r="B13241"/>
      <c r="C13241"/>
      <c r="E13241"/>
      <c r="F13241"/>
      <c r="G13241"/>
      <c r="I13241"/>
      <c r="K13241"/>
      <c r="N13241"/>
      <c r="U13241"/>
      <c r="V13241"/>
      <c r="X13241"/>
      <c r="AI13241"/>
      <c r="AJ13241"/>
      <c r="DD13241"/>
    </row>
    <row r="13242" spans="2:108" x14ac:dyDescent="0.3">
      <c r="B13242"/>
      <c r="C13242"/>
      <c r="E13242"/>
      <c r="F13242"/>
      <c r="G13242"/>
      <c r="I13242"/>
      <c r="K13242"/>
      <c r="N13242"/>
      <c r="U13242"/>
      <c r="V13242"/>
      <c r="X13242"/>
      <c r="AI13242"/>
      <c r="AJ13242"/>
      <c r="DD13242"/>
    </row>
    <row r="13243" spans="2:108" x14ac:dyDescent="0.3">
      <c r="B13243"/>
      <c r="C13243"/>
      <c r="E13243"/>
      <c r="F13243"/>
      <c r="G13243"/>
      <c r="I13243"/>
      <c r="K13243"/>
      <c r="N13243"/>
      <c r="U13243"/>
      <c r="V13243"/>
      <c r="X13243"/>
      <c r="AI13243"/>
      <c r="AJ13243"/>
      <c r="DD13243"/>
    </row>
    <row r="13244" spans="2:108" x14ac:dyDescent="0.3">
      <c r="B13244"/>
      <c r="C13244"/>
      <c r="E13244"/>
      <c r="F13244"/>
      <c r="G13244"/>
      <c r="I13244"/>
      <c r="K13244"/>
      <c r="N13244"/>
      <c r="U13244"/>
      <c r="V13244"/>
      <c r="X13244"/>
      <c r="AI13244"/>
      <c r="AJ13244"/>
      <c r="DD13244"/>
    </row>
    <row r="13245" spans="2:108" x14ac:dyDescent="0.3">
      <c r="B13245"/>
      <c r="C13245"/>
      <c r="E13245"/>
      <c r="F13245"/>
      <c r="G13245"/>
      <c r="I13245"/>
      <c r="K13245"/>
      <c r="N13245"/>
      <c r="U13245"/>
      <c r="V13245"/>
      <c r="X13245"/>
      <c r="AI13245"/>
      <c r="AJ13245"/>
      <c r="DD13245"/>
    </row>
    <row r="13246" spans="2:108" x14ac:dyDescent="0.3">
      <c r="B13246"/>
      <c r="C13246"/>
      <c r="E13246"/>
      <c r="F13246"/>
      <c r="G13246"/>
      <c r="I13246"/>
      <c r="K13246"/>
      <c r="N13246"/>
      <c r="U13246"/>
      <c r="V13246"/>
      <c r="X13246"/>
      <c r="AI13246"/>
      <c r="AJ13246"/>
      <c r="DD13246"/>
    </row>
    <row r="13247" spans="2:108" x14ac:dyDescent="0.3">
      <c r="B13247"/>
      <c r="C13247"/>
      <c r="E13247"/>
      <c r="F13247"/>
      <c r="G13247"/>
      <c r="I13247"/>
      <c r="K13247"/>
      <c r="N13247"/>
      <c r="U13247"/>
      <c r="V13247"/>
      <c r="X13247"/>
      <c r="AI13247"/>
      <c r="AJ13247"/>
      <c r="DD13247"/>
    </row>
    <row r="13248" spans="2:108" x14ac:dyDescent="0.3">
      <c r="B13248"/>
      <c r="C13248"/>
      <c r="E13248"/>
      <c r="F13248"/>
      <c r="G13248"/>
      <c r="I13248"/>
      <c r="K13248"/>
      <c r="N13248"/>
      <c r="U13248"/>
      <c r="V13248"/>
      <c r="X13248"/>
      <c r="AI13248"/>
      <c r="AJ13248"/>
      <c r="DD13248"/>
    </row>
    <row r="13249" spans="2:108" x14ac:dyDescent="0.3">
      <c r="B13249"/>
      <c r="C13249"/>
      <c r="E13249"/>
      <c r="F13249"/>
      <c r="G13249"/>
      <c r="I13249"/>
      <c r="K13249"/>
      <c r="N13249"/>
      <c r="U13249"/>
      <c r="V13249"/>
      <c r="X13249"/>
      <c r="AI13249"/>
      <c r="AJ13249"/>
      <c r="DD13249"/>
    </row>
    <row r="13250" spans="2:108" x14ac:dyDescent="0.3">
      <c r="B13250"/>
      <c r="C13250"/>
      <c r="E13250"/>
      <c r="F13250"/>
      <c r="G13250"/>
      <c r="I13250"/>
      <c r="K13250"/>
      <c r="N13250"/>
      <c r="U13250"/>
      <c r="V13250"/>
      <c r="X13250"/>
      <c r="AI13250"/>
      <c r="AJ13250"/>
      <c r="DD13250"/>
    </row>
    <row r="13251" spans="2:108" x14ac:dyDescent="0.3">
      <c r="B13251"/>
      <c r="C13251"/>
      <c r="E13251"/>
      <c r="F13251"/>
      <c r="G13251"/>
      <c r="I13251"/>
      <c r="K13251"/>
      <c r="N13251"/>
      <c r="U13251"/>
      <c r="V13251"/>
      <c r="X13251"/>
      <c r="AI13251"/>
      <c r="AJ13251"/>
      <c r="DD13251"/>
    </row>
    <row r="13252" spans="2:108" x14ac:dyDescent="0.3">
      <c r="B13252"/>
      <c r="C13252"/>
      <c r="E13252"/>
      <c r="F13252"/>
      <c r="G13252"/>
      <c r="I13252"/>
      <c r="K13252"/>
      <c r="N13252"/>
      <c r="U13252"/>
      <c r="V13252"/>
      <c r="X13252"/>
      <c r="AI13252"/>
      <c r="AJ13252"/>
      <c r="DD13252"/>
    </row>
    <row r="13253" spans="2:108" x14ac:dyDescent="0.3">
      <c r="B13253"/>
      <c r="C13253"/>
      <c r="E13253"/>
      <c r="F13253"/>
      <c r="G13253"/>
      <c r="I13253"/>
      <c r="K13253"/>
      <c r="N13253"/>
      <c r="U13253"/>
      <c r="V13253"/>
      <c r="X13253"/>
      <c r="AI13253"/>
      <c r="AJ13253"/>
      <c r="DD13253"/>
    </row>
    <row r="13254" spans="2:108" x14ac:dyDescent="0.3">
      <c r="B13254"/>
      <c r="C13254"/>
      <c r="E13254"/>
      <c r="F13254"/>
      <c r="G13254"/>
      <c r="I13254"/>
      <c r="K13254"/>
      <c r="N13254"/>
      <c r="U13254"/>
      <c r="V13254"/>
      <c r="X13254"/>
      <c r="AI13254"/>
      <c r="AJ13254"/>
      <c r="DD13254"/>
    </row>
    <row r="13255" spans="2:108" x14ac:dyDescent="0.3">
      <c r="B13255"/>
      <c r="C13255"/>
      <c r="E13255"/>
      <c r="F13255"/>
      <c r="G13255"/>
      <c r="I13255"/>
      <c r="K13255"/>
      <c r="N13255"/>
      <c r="U13255"/>
      <c r="V13255"/>
      <c r="X13255"/>
      <c r="AI13255"/>
      <c r="AJ13255"/>
      <c r="DD13255"/>
    </row>
    <row r="13256" spans="2:108" x14ac:dyDescent="0.3">
      <c r="B13256"/>
      <c r="C13256"/>
      <c r="E13256"/>
      <c r="F13256"/>
      <c r="G13256"/>
      <c r="I13256"/>
      <c r="K13256"/>
      <c r="N13256"/>
      <c r="U13256"/>
      <c r="V13256"/>
      <c r="X13256"/>
      <c r="AI13256"/>
      <c r="AJ13256"/>
      <c r="DD13256"/>
    </row>
    <row r="13257" spans="2:108" x14ac:dyDescent="0.3">
      <c r="B13257"/>
      <c r="C13257"/>
      <c r="E13257"/>
      <c r="F13257"/>
      <c r="G13257"/>
      <c r="I13257"/>
      <c r="K13257"/>
      <c r="N13257"/>
      <c r="U13257"/>
      <c r="V13257"/>
      <c r="X13257"/>
      <c r="AI13257"/>
      <c r="AJ13257"/>
      <c r="DD13257"/>
    </row>
    <row r="13258" spans="2:108" x14ac:dyDescent="0.3">
      <c r="B13258"/>
      <c r="C13258"/>
      <c r="E13258"/>
      <c r="F13258"/>
      <c r="G13258"/>
      <c r="I13258"/>
      <c r="K13258"/>
      <c r="N13258"/>
      <c r="U13258"/>
      <c r="V13258"/>
      <c r="X13258"/>
      <c r="AI13258"/>
      <c r="AJ13258"/>
      <c r="DD13258"/>
    </row>
    <row r="13259" spans="2:108" x14ac:dyDescent="0.3">
      <c r="B13259"/>
      <c r="C13259"/>
      <c r="E13259"/>
      <c r="F13259"/>
      <c r="G13259"/>
      <c r="H13259"/>
      <c r="I13259"/>
      <c r="K13259"/>
      <c r="N13259"/>
      <c r="U13259"/>
      <c r="V13259"/>
      <c r="X13259"/>
      <c r="AI13259"/>
      <c r="DD13259"/>
    </row>
    <row r="13260" spans="2:108" x14ac:dyDescent="0.3">
      <c r="B13260"/>
      <c r="C13260"/>
      <c r="E13260"/>
      <c r="F13260"/>
      <c r="G13260"/>
      <c r="H13260"/>
      <c r="I13260"/>
      <c r="K13260"/>
      <c r="N13260"/>
      <c r="U13260"/>
      <c r="V13260"/>
      <c r="X13260"/>
      <c r="AI13260"/>
      <c r="AJ13260"/>
      <c r="DD13260"/>
    </row>
    <row r="13261" spans="2:108" x14ac:dyDescent="0.3">
      <c r="B13261"/>
      <c r="C13261"/>
      <c r="E13261"/>
      <c r="F13261"/>
      <c r="G13261"/>
      <c r="I13261"/>
      <c r="K13261"/>
      <c r="N13261"/>
      <c r="U13261"/>
      <c r="V13261"/>
      <c r="X13261"/>
      <c r="AI13261"/>
      <c r="AJ13261"/>
      <c r="DD13261"/>
    </row>
    <row r="13262" spans="2:108" x14ac:dyDescent="0.3">
      <c r="B13262"/>
      <c r="C13262"/>
      <c r="E13262"/>
      <c r="F13262"/>
      <c r="G13262"/>
      <c r="I13262"/>
      <c r="K13262"/>
      <c r="N13262"/>
      <c r="U13262"/>
      <c r="V13262"/>
      <c r="X13262"/>
      <c r="DD13262"/>
    </row>
    <row r="13263" spans="2:108" x14ac:dyDescent="0.3">
      <c r="B13263"/>
      <c r="C13263"/>
      <c r="E13263"/>
      <c r="F13263"/>
      <c r="G13263"/>
      <c r="I13263"/>
      <c r="K13263"/>
      <c r="N13263"/>
      <c r="U13263"/>
      <c r="V13263"/>
      <c r="X13263"/>
      <c r="AI13263"/>
      <c r="AJ13263"/>
      <c r="DD13263"/>
    </row>
    <row r="13264" spans="2:108" x14ac:dyDescent="0.3">
      <c r="B13264"/>
      <c r="C13264"/>
      <c r="E13264"/>
      <c r="F13264"/>
      <c r="G13264"/>
      <c r="I13264"/>
      <c r="K13264"/>
      <c r="N13264"/>
      <c r="U13264"/>
      <c r="V13264"/>
      <c r="X13264"/>
      <c r="AI13264"/>
      <c r="DD13264"/>
    </row>
    <row r="13265" spans="2:108" x14ac:dyDescent="0.3">
      <c r="B13265"/>
      <c r="C13265"/>
      <c r="E13265"/>
      <c r="F13265"/>
      <c r="G13265"/>
      <c r="H13265"/>
      <c r="I13265"/>
      <c r="K13265"/>
      <c r="N13265"/>
      <c r="U13265"/>
      <c r="V13265"/>
      <c r="X13265"/>
      <c r="AI13265"/>
      <c r="DD13265"/>
    </row>
    <row r="13266" spans="2:108" x14ac:dyDescent="0.3">
      <c r="B13266"/>
      <c r="C13266"/>
      <c r="E13266"/>
      <c r="F13266"/>
      <c r="G13266"/>
      <c r="I13266"/>
      <c r="K13266"/>
      <c r="N13266"/>
      <c r="U13266"/>
      <c r="V13266"/>
      <c r="X13266"/>
      <c r="AI13266"/>
      <c r="AJ13266"/>
      <c r="DD13266"/>
    </row>
    <row r="13267" spans="2:108" x14ac:dyDescent="0.3">
      <c r="B13267"/>
      <c r="C13267"/>
      <c r="E13267"/>
      <c r="F13267"/>
      <c r="G13267"/>
      <c r="I13267"/>
      <c r="K13267"/>
      <c r="N13267"/>
      <c r="U13267"/>
      <c r="V13267"/>
      <c r="X13267"/>
      <c r="AJ13267"/>
      <c r="DD13267"/>
    </row>
    <row r="13268" spans="2:108" x14ac:dyDescent="0.3">
      <c r="B13268"/>
      <c r="C13268"/>
      <c r="E13268"/>
      <c r="F13268"/>
      <c r="G13268"/>
      <c r="I13268"/>
      <c r="K13268"/>
      <c r="N13268"/>
      <c r="U13268"/>
      <c r="V13268"/>
      <c r="X13268"/>
      <c r="AJ13268"/>
      <c r="DD13268"/>
    </row>
    <row r="13269" spans="2:108" x14ac:dyDescent="0.3">
      <c r="B13269"/>
      <c r="C13269"/>
      <c r="E13269"/>
      <c r="F13269"/>
      <c r="G13269"/>
      <c r="H13269"/>
      <c r="I13269"/>
      <c r="K13269"/>
      <c r="N13269"/>
      <c r="U13269"/>
      <c r="V13269"/>
      <c r="X13269"/>
      <c r="AJ13269"/>
      <c r="DD13269"/>
    </row>
    <row r="13270" spans="2:108" x14ac:dyDescent="0.3">
      <c r="B13270"/>
      <c r="C13270"/>
      <c r="E13270"/>
      <c r="F13270"/>
      <c r="G13270"/>
      <c r="H13270"/>
      <c r="I13270"/>
      <c r="K13270"/>
      <c r="N13270"/>
      <c r="U13270"/>
      <c r="V13270"/>
      <c r="X13270"/>
      <c r="AJ13270"/>
      <c r="DD13270"/>
    </row>
    <row r="13271" spans="2:108" x14ac:dyDescent="0.3">
      <c r="B13271"/>
      <c r="C13271"/>
      <c r="E13271"/>
      <c r="F13271"/>
      <c r="G13271"/>
      <c r="H13271"/>
      <c r="I13271"/>
      <c r="K13271"/>
      <c r="N13271"/>
      <c r="U13271"/>
      <c r="V13271"/>
      <c r="X13271"/>
      <c r="AJ13271"/>
      <c r="DD13271"/>
    </row>
    <row r="13272" spans="2:108" x14ac:dyDescent="0.3">
      <c r="B13272"/>
      <c r="C13272"/>
      <c r="E13272"/>
      <c r="F13272"/>
      <c r="G13272"/>
      <c r="H13272"/>
      <c r="I13272"/>
      <c r="K13272"/>
      <c r="N13272"/>
      <c r="U13272"/>
      <c r="V13272"/>
      <c r="X13272"/>
      <c r="AJ13272"/>
      <c r="DD13272"/>
    </row>
    <row r="13273" spans="2:108" x14ac:dyDescent="0.3">
      <c r="B13273"/>
      <c r="C13273"/>
      <c r="E13273"/>
      <c r="F13273"/>
      <c r="G13273"/>
      <c r="H13273"/>
      <c r="I13273"/>
      <c r="K13273"/>
      <c r="N13273"/>
      <c r="U13273"/>
      <c r="V13273"/>
      <c r="X13273"/>
      <c r="AJ13273"/>
      <c r="DD13273"/>
    </row>
    <row r="13274" spans="2:108" x14ac:dyDescent="0.3">
      <c r="B13274"/>
      <c r="C13274"/>
      <c r="E13274"/>
      <c r="F13274"/>
      <c r="G13274"/>
      <c r="H13274"/>
      <c r="I13274"/>
      <c r="K13274"/>
      <c r="N13274"/>
      <c r="U13274"/>
      <c r="V13274"/>
      <c r="X13274"/>
      <c r="AI13274"/>
      <c r="DD13274"/>
    </row>
    <row r="13275" spans="2:108" x14ac:dyDescent="0.3">
      <c r="B13275"/>
      <c r="C13275"/>
      <c r="E13275"/>
      <c r="F13275"/>
      <c r="G13275"/>
      <c r="I13275"/>
      <c r="K13275"/>
      <c r="N13275"/>
      <c r="O13275"/>
      <c r="P13275"/>
      <c r="Q13275"/>
      <c r="U13275"/>
      <c r="V13275"/>
      <c r="X13275"/>
      <c r="Y13275"/>
      <c r="AD13275"/>
      <c r="BW13275"/>
      <c r="CO13275"/>
      <c r="CQ13275"/>
      <c r="DD13275"/>
    </row>
    <row r="13276" spans="2:108" x14ac:dyDescent="0.3">
      <c r="B13276"/>
      <c r="C13276"/>
      <c r="E13276"/>
      <c r="F13276"/>
      <c r="G13276"/>
      <c r="H13276"/>
      <c r="I13276"/>
      <c r="K13276"/>
      <c r="N13276"/>
      <c r="O13276"/>
      <c r="P13276"/>
      <c r="Q13276"/>
      <c r="U13276"/>
      <c r="V13276"/>
      <c r="X13276"/>
      <c r="Y13276"/>
      <c r="BW13276"/>
      <c r="CO13276"/>
      <c r="CQ13276"/>
      <c r="DD13276"/>
    </row>
    <row r="13277" spans="2:108" x14ac:dyDescent="0.3">
      <c r="B13277"/>
      <c r="C13277"/>
      <c r="E13277"/>
      <c r="F13277"/>
      <c r="G13277"/>
      <c r="I13277"/>
      <c r="K13277"/>
      <c r="N13277"/>
      <c r="O13277"/>
      <c r="P13277"/>
      <c r="Q13277"/>
      <c r="U13277"/>
      <c r="V13277"/>
      <c r="X13277"/>
      <c r="Y13277"/>
      <c r="AD13277"/>
      <c r="BW13277"/>
      <c r="CO13277"/>
      <c r="CQ13277"/>
      <c r="DD13277"/>
    </row>
    <row r="13278" spans="2:108" x14ac:dyDescent="0.3">
      <c r="B13278"/>
      <c r="C13278"/>
      <c r="E13278"/>
      <c r="F13278"/>
      <c r="G13278"/>
      <c r="H13278"/>
      <c r="I13278"/>
      <c r="K13278"/>
      <c r="N13278"/>
      <c r="U13278"/>
      <c r="V13278"/>
      <c r="X13278"/>
      <c r="Y13278"/>
    </row>
    <row r="13279" spans="2:108" x14ac:dyDescent="0.3">
      <c r="B13279"/>
      <c r="C13279"/>
      <c r="E13279"/>
      <c r="F13279"/>
      <c r="G13279"/>
      <c r="H13279"/>
      <c r="I13279"/>
      <c r="K13279"/>
      <c r="N13279"/>
      <c r="U13279"/>
      <c r="V13279"/>
      <c r="X13279"/>
      <c r="DD13279"/>
    </row>
    <row r="13280" spans="2:108" x14ac:dyDescent="0.3">
      <c r="B13280"/>
      <c r="C13280"/>
      <c r="E13280"/>
      <c r="F13280"/>
      <c r="G13280"/>
      <c r="H13280"/>
      <c r="I13280"/>
      <c r="K13280"/>
      <c r="N13280"/>
      <c r="U13280"/>
      <c r="V13280"/>
      <c r="X13280"/>
      <c r="DD13280"/>
    </row>
    <row r="13281" spans="2:108" x14ac:dyDescent="0.3">
      <c r="B13281"/>
      <c r="C13281"/>
      <c r="E13281"/>
      <c r="F13281"/>
      <c r="G13281"/>
      <c r="H13281"/>
      <c r="I13281"/>
      <c r="K13281"/>
      <c r="N13281"/>
      <c r="U13281"/>
      <c r="V13281"/>
      <c r="X13281"/>
      <c r="DD13281"/>
    </row>
    <row r="13282" spans="2:108" x14ac:dyDescent="0.3">
      <c r="B13282"/>
      <c r="C13282"/>
      <c r="E13282"/>
      <c r="F13282"/>
      <c r="G13282"/>
      <c r="H13282"/>
      <c r="I13282"/>
      <c r="K13282"/>
      <c r="N13282"/>
      <c r="U13282"/>
      <c r="V13282"/>
      <c r="X13282"/>
      <c r="DD13282"/>
    </row>
    <row r="13283" spans="2:108" x14ac:dyDescent="0.3">
      <c r="B13283"/>
      <c r="C13283"/>
      <c r="E13283"/>
      <c r="F13283"/>
      <c r="G13283"/>
      <c r="H13283"/>
      <c r="I13283"/>
      <c r="K13283"/>
      <c r="N13283"/>
      <c r="U13283"/>
      <c r="V13283"/>
      <c r="X13283"/>
      <c r="DD13283"/>
    </row>
    <row r="13284" spans="2:108" x14ac:dyDescent="0.3">
      <c r="B13284"/>
      <c r="C13284"/>
      <c r="E13284"/>
      <c r="F13284"/>
      <c r="G13284"/>
      <c r="H13284"/>
      <c r="I13284"/>
      <c r="K13284"/>
      <c r="N13284"/>
      <c r="U13284"/>
      <c r="V13284"/>
      <c r="X13284"/>
      <c r="DD13284"/>
    </row>
    <row r="13285" spans="2:108" x14ac:dyDescent="0.3">
      <c r="B13285"/>
      <c r="C13285"/>
      <c r="E13285"/>
      <c r="F13285"/>
      <c r="G13285"/>
      <c r="H13285"/>
      <c r="I13285"/>
      <c r="K13285"/>
      <c r="N13285"/>
      <c r="U13285"/>
      <c r="V13285"/>
      <c r="X13285"/>
      <c r="DD13285"/>
    </row>
    <row r="13286" spans="2:108" x14ac:dyDescent="0.3">
      <c r="B13286"/>
      <c r="C13286"/>
      <c r="E13286"/>
      <c r="F13286"/>
      <c r="G13286"/>
      <c r="H13286"/>
      <c r="I13286"/>
      <c r="K13286"/>
      <c r="N13286"/>
      <c r="U13286"/>
      <c r="V13286"/>
      <c r="X13286"/>
      <c r="AM13286"/>
      <c r="AN13286"/>
      <c r="AO13286"/>
      <c r="AT13286"/>
      <c r="AV13286"/>
      <c r="AW13286"/>
      <c r="AX13286"/>
      <c r="AY13286"/>
      <c r="AZ13286"/>
      <c r="BD13286"/>
      <c r="BE13286"/>
      <c r="BF13286"/>
      <c r="BG13286"/>
      <c r="BH13286"/>
      <c r="BS13286"/>
      <c r="DD13286"/>
    </row>
    <row r="13287" spans="2:108" x14ac:dyDescent="0.3">
      <c r="B13287"/>
      <c r="C13287"/>
      <c r="E13287"/>
      <c r="F13287"/>
      <c r="G13287"/>
      <c r="H13287"/>
      <c r="I13287"/>
      <c r="K13287"/>
      <c r="N13287"/>
      <c r="U13287"/>
      <c r="V13287"/>
      <c r="X13287"/>
      <c r="Y13287"/>
      <c r="AP13287"/>
      <c r="AR13287"/>
      <c r="AV13287"/>
      <c r="AX13287"/>
      <c r="BS13287"/>
      <c r="BV13287"/>
      <c r="BW13287"/>
      <c r="BX13287"/>
      <c r="BY13287"/>
      <c r="CO13287"/>
    </row>
    <row r="13288" spans="2:108" x14ac:dyDescent="0.3">
      <c r="B13288"/>
      <c r="C13288"/>
      <c r="E13288"/>
      <c r="F13288"/>
      <c r="G13288"/>
      <c r="H13288"/>
      <c r="I13288"/>
      <c r="K13288"/>
      <c r="N13288"/>
      <c r="U13288"/>
      <c r="V13288"/>
      <c r="X13288"/>
      <c r="Y13288"/>
      <c r="AP13288"/>
      <c r="AR13288"/>
      <c r="AV13288"/>
      <c r="AX13288"/>
      <c r="BS13288"/>
      <c r="BV13288"/>
      <c r="BW13288"/>
      <c r="BX13288"/>
      <c r="BY13288"/>
      <c r="CO13288"/>
    </row>
    <row r="13289" spans="2:108" x14ac:dyDescent="0.3">
      <c r="B13289"/>
      <c r="C13289"/>
      <c r="E13289"/>
      <c r="F13289"/>
      <c r="G13289"/>
      <c r="H13289"/>
      <c r="I13289"/>
      <c r="K13289"/>
      <c r="N13289"/>
      <c r="U13289"/>
      <c r="V13289"/>
      <c r="X13289"/>
      <c r="Y13289"/>
      <c r="AP13289"/>
      <c r="AR13289"/>
      <c r="AV13289"/>
      <c r="AX13289"/>
      <c r="BS13289"/>
      <c r="BV13289"/>
      <c r="BW13289"/>
      <c r="BX13289"/>
      <c r="BY13289"/>
      <c r="CO13289"/>
    </row>
    <row r="13290" spans="2:108" x14ac:dyDescent="0.3">
      <c r="B13290"/>
      <c r="C13290"/>
      <c r="E13290"/>
      <c r="F13290"/>
      <c r="G13290"/>
      <c r="H13290"/>
      <c r="I13290"/>
      <c r="K13290"/>
      <c r="N13290"/>
      <c r="U13290"/>
      <c r="V13290"/>
      <c r="X13290"/>
      <c r="Y13290"/>
      <c r="AP13290"/>
      <c r="AR13290"/>
      <c r="AV13290"/>
      <c r="AX13290"/>
      <c r="BS13290"/>
      <c r="BV13290"/>
      <c r="BW13290"/>
      <c r="BX13290"/>
      <c r="BY13290"/>
      <c r="CO13290"/>
    </row>
    <row r="13291" spans="2:108" x14ac:dyDescent="0.3">
      <c r="B13291"/>
      <c r="C13291"/>
      <c r="E13291"/>
      <c r="F13291"/>
      <c r="G13291"/>
      <c r="H13291"/>
      <c r="I13291"/>
      <c r="K13291"/>
      <c r="N13291"/>
      <c r="U13291"/>
      <c r="V13291"/>
      <c r="X13291"/>
      <c r="Y13291"/>
    </row>
    <row r="13292" spans="2:108" x14ac:dyDescent="0.3">
      <c r="B13292"/>
      <c r="C13292"/>
      <c r="E13292"/>
      <c r="F13292"/>
      <c r="G13292"/>
      <c r="H13292"/>
      <c r="I13292"/>
      <c r="K13292"/>
      <c r="N13292"/>
      <c r="U13292"/>
      <c r="V13292"/>
      <c r="X13292"/>
      <c r="Y13292"/>
    </row>
    <row r="13293" spans="2:108" x14ac:dyDescent="0.3">
      <c r="B13293"/>
      <c r="C13293"/>
      <c r="E13293"/>
      <c r="F13293"/>
      <c r="G13293"/>
      <c r="H13293"/>
      <c r="I13293"/>
      <c r="K13293"/>
      <c r="N13293"/>
      <c r="U13293"/>
      <c r="V13293"/>
      <c r="X13293"/>
      <c r="AM13293"/>
      <c r="AO13293"/>
      <c r="AT13293"/>
      <c r="AV13293"/>
      <c r="AX13293"/>
      <c r="AZ13293"/>
      <c r="BD13293"/>
      <c r="BE13293"/>
      <c r="BF13293"/>
      <c r="BG13293"/>
      <c r="DD13293"/>
    </row>
    <row r="13294" spans="2:108" x14ac:dyDescent="0.3">
      <c r="B13294"/>
      <c r="C13294"/>
      <c r="E13294"/>
      <c r="F13294"/>
      <c r="G13294"/>
      <c r="H13294"/>
      <c r="I13294"/>
      <c r="K13294"/>
      <c r="N13294"/>
      <c r="U13294"/>
      <c r="V13294"/>
      <c r="X13294"/>
    </row>
    <row r="13295" spans="2:108" x14ac:dyDescent="0.3">
      <c r="B13295"/>
      <c r="C13295"/>
      <c r="E13295"/>
      <c r="F13295"/>
      <c r="G13295"/>
      <c r="H13295"/>
      <c r="I13295"/>
      <c r="K13295"/>
      <c r="N13295"/>
      <c r="O13295"/>
      <c r="P13295"/>
      <c r="U13295"/>
      <c r="V13295"/>
      <c r="X13295"/>
      <c r="DD13295"/>
    </row>
    <row r="13296" spans="2:108" x14ac:dyDescent="0.3">
      <c r="B13296"/>
      <c r="C13296"/>
      <c r="E13296"/>
      <c r="F13296"/>
      <c r="G13296"/>
      <c r="H13296"/>
      <c r="I13296"/>
      <c r="K13296"/>
      <c r="N13296"/>
      <c r="U13296"/>
      <c r="V13296"/>
      <c r="X13296"/>
    </row>
    <row r="13297" spans="2:108" x14ac:dyDescent="0.3">
      <c r="B13297"/>
      <c r="C13297"/>
      <c r="E13297"/>
      <c r="F13297"/>
      <c r="G13297"/>
      <c r="H13297"/>
      <c r="I13297"/>
      <c r="K13297"/>
      <c r="N13297"/>
      <c r="U13297"/>
      <c r="V13297"/>
      <c r="X13297"/>
    </row>
    <row r="13298" spans="2:108" x14ac:dyDescent="0.3">
      <c r="B13298"/>
      <c r="C13298"/>
      <c r="E13298"/>
      <c r="F13298"/>
      <c r="G13298"/>
      <c r="H13298"/>
      <c r="I13298"/>
      <c r="K13298"/>
      <c r="N13298"/>
      <c r="U13298"/>
      <c r="V13298"/>
      <c r="X13298"/>
    </row>
    <row r="13299" spans="2:108" x14ac:dyDescent="0.3">
      <c r="B13299"/>
      <c r="C13299"/>
      <c r="E13299"/>
      <c r="F13299"/>
      <c r="G13299"/>
      <c r="H13299"/>
      <c r="I13299"/>
      <c r="K13299"/>
      <c r="N13299"/>
      <c r="O13299"/>
      <c r="P13299"/>
      <c r="U13299"/>
      <c r="V13299"/>
      <c r="X13299"/>
      <c r="DD13299"/>
    </row>
    <row r="13300" spans="2:108" x14ac:dyDescent="0.3">
      <c r="B13300"/>
      <c r="C13300"/>
      <c r="E13300"/>
      <c r="F13300"/>
      <c r="G13300"/>
      <c r="H13300"/>
      <c r="I13300"/>
      <c r="K13300"/>
      <c r="N13300"/>
      <c r="U13300"/>
      <c r="V13300"/>
      <c r="X13300"/>
      <c r="DD13300"/>
    </row>
    <row r="13301" spans="2:108" x14ac:dyDescent="0.3">
      <c r="B13301"/>
      <c r="C13301"/>
      <c r="E13301"/>
      <c r="F13301"/>
      <c r="G13301"/>
      <c r="H13301"/>
      <c r="I13301"/>
      <c r="K13301"/>
      <c r="N13301"/>
      <c r="U13301"/>
      <c r="V13301"/>
      <c r="X13301"/>
    </row>
    <row r="13302" spans="2:108" x14ac:dyDescent="0.3">
      <c r="B13302"/>
      <c r="C13302"/>
      <c r="E13302"/>
      <c r="F13302"/>
      <c r="G13302"/>
      <c r="H13302"/>
      <c r="I13302"/>
      <c r="K13302"/>
      <c r="N13302"/>
      <c r="U13302"/>
      <c r="V13302"/>
      <c r="X13302"/>
    </row>
    <row r="13303" spans="2:108" x14ac:dyDescent="0.3">
      <c r="B13303"/>
      <c r="C13303"/>
      <c r="E13303"/>
      <c r="F13303"/>
      <c r="G13303"/>
      <c r="H13303"/>
      <c r="I13303"/>
      <c r="K13303"/>
      <c r="N13303"/>
      <c r="U13303"/>
      <c r="V13303"/>
      <c r="X13303"/>
    </row>
    <row r="13304" spans="2:108" x14ac:dyDescent="0.3">
      <c r="B13304"/>
      <c r="C13304"/>
      <c r="E13304"/>
      <c r="F13304"/>
      <c r="G13304"/>
      <c r="H13304"/>
      <c r="I13304"/>
      <c r="K13304"/>
      <c r="N13304"/>
      <c r="U13304"/>
      <c r="V13304"/>
      <c r="X13304"/>
    </row>
    <row r="13305" spans="2:108" x14ac:dyDescent="0.3">
      <c r="B13305"/>
      <c r="C13305"/>
      <c r="E13305"/>
      <c r="F13305"/>
      <c r="G13305"/>
      <c r="H13305"/>
      <c r="I13305"/>
      <c r="K13305"/>
      <c r="N13305"/>
      <c r="U13305"/>
      <c r="V13305"/>
      <c r="X13305"/>
    </row>
    <row r="13306" spans="2:108" x14ac:dyDescent="0.3">
      <c r="B13306"/>
      <c r="C13306"/>
      <c r="E13306"/>
      <c r="F13306"/>
      <c r="G13306"/>
      <c r="H13306"/>
      <c r="I13306"/>
      <c r="K13306"/>
      <c r="N13306"/>
      <c r="U13306"/>
      <c r="V13306"/>
      <c r="X13306"/>
      <c r="DD13306"/>
    </row>
    <row r="13307" spans="2:108" x14ac:dyDescent="0.3">
      <c r="B13307"/>
      <c r="C13307"/>
      <c r="E13307"/>
      <c r="F13307"/>
      <c r="G13307"/>
      <c r="H13307"/>
      <c r="I13307"/>
      <c r="K13307"/>
      <c r="N13307"/>
      <c r="O13307"/>
      <c r="P13307"/>
      <c r="U13307"/>
      <c r="V13307"/>
      <c r="X13307"/>
      <c r="DD13307"/>
    </row>
    <row r="13308" spans="2:108" x14ac:dyDescent="0.3">
      <c r="B13308"/>
      <c r="C13308"/>
      <c r="E13308"/>
      <c r="F13308"/>
      <c r="G13308"/>
      <c r="H13308"/>
      <c r="I13308"/>
      <c r="K13308"/>
      <c r="N13308"/>
      <c r="U13308"/>
      <c r="V13308"/>
      <c r="X13308"/>
    </row>
    <row r="13309" spans="2:108" x14ac:dyDescent="0.3">
      <c r="B13309"/>
      <c r="C13309"/>
      <c r="E13309"/>
      <c r="F13309"/>
      <c r="G13309"/>
      <c r="H13309"/>
      <c r="I13309"/>
      <c r="K13309"/>
      <c r="N13309"/>
      <c r="O13309"/>
      <c r="P13309"/>
      <c r="U13309"/>
      <c r="V13309"/>
      <c r="X13309"/>
      <c r="DD13309"/>
    </row>
    <row r="13310" spans="2:108" x14ac:dyDescent="0.3">
      <c r="B13310"/>
      <c r="C13310"/>
      <c r="E13310"/>
      <c r="F13310"/>
      <c r="G13310"/>
      <c r="H13310"/>
      <c r="I13310"/>
      <c r="K13310"/>
      <c r="N13310"/>
      <c r="U13310"/>
      <c r="V13310"/>
      <c r="X13310"/>
    </row>
    <row r="13311" spans="2:108" x14ac:dyDescent="0.3">
      <c r="B13311"/>
      <c r="C13311"/>
      <c r="E13311"/>
      <c r="F13311"/>
      <c r="G13311"/>
      <c r="H13311"/>
      <c r="I13311"/>
      <c r="K13311"/>
      <c r="N13311"/>
      <c r="U13311"/>
      <c r="V13311"/>
      <c r="X13311"/>
    </row>
    <row r="13312" spans="2:108" x14ac:dyDescent="0.3">
      <c r="B13312"/>
      <c r="C13312"/>
      <c r="E13312"/>
      <c r="F13312"/>
      <c r="G13312"/>
      <c r="H13312"/>
      <c r="I13312"/>
      <c r="K13312"/>
      <c r="N13312"/>
      <c r="U13312"/>
      <c r="V13312"/>
      <c r="X13312"/>
    </row>
    <row r="13313" spans="2:108" x14ac:dyDescent="0.3">
      <c r="B13313"/>
      <c r="C13313"/>
      <c r="E13313"/>
      <c r="F13313"/>
      <c r="G13313"/>
      <c r="H13313"/>
      <c r="I13313"/>
      <c r="K13313"/>
      <c r="N13313"/>
      <c r="O13313"/>
      <c r="P13313"/>
      <c r="U13313"/>
      <c r="V13313"/>
      <c r="X13313"/>
      <c r="DD13313"/>
    </row>
    <row r="13314" spans="2:108" x14ac:dyDescent="0.3">
      <c r="B13314"/>
      <c r="C13314"/>
      <c r="E13314"/>
      <c r="F13314"/>
      <c r="G13314"/>
      <c r="H13314"/>
      <c r="I13314"/>
      <c r="K13314"/>
      <c r="N13314"/>
      <c r="U13314"/>
      <c r="V13314"/>
      <c r="X13314"/>
    </row>
    <row r="13315" spans="2:108" x14ac:dyDescent="0.3">
      <c r="B13315"/>
      <c r="C13315"/>
      <c r="E13315"/>
      <c r="F13315"/>
      <c r="G13315"/>
      <c r="H13315"/>
      <c r="I13315"/>
      <c r="K13315"/>
      <c r="N13315"/>
      <c r="O13315"/>
      <c r="P13315"/>
      <c r="U13315"/>
      <c r="V13315"/>
      <c r="X13315"/>
      <c r="DD13315"/>
    </row>
    <row r="13316" spans="2:108" x14ac:dyDescent="0.3">
      <c r="B13316"/>
      <c r="C13316"/>
      <c r="E13316"/>
      <c r="F13316"/>
      <c r="G13316"/>
      <c r="H13316"/>
      <c r="I13316"/>
      <c r="K13316"/>
      <c r="N13316"/>
      <c r="U13316"/>
      <c r="V13316"/>
      <c r="X13316"/>
    </row>
    <row r="13317" spans="2:108" x14ac:dyDescent="0.3">
      <c r="B13317"/>
      <c r="C13317"/>
      <c r="E13317"/>
      <c r="F13317"/>
      <c r="G13317"/>
      <c r="H13317"/>
      <c r="I13317"/>
      <c r="K13317"/>
      <c r="N13317"/>
      <c r="O13317"/>
      <c r="P13317"/>
      <c r="U13317"/>
      <c r="V13317"/>
      <c r="X13317"/>
      <c r="DD13317"/>
    </row>
    <row r="13318" spans="2:108" x14ac:dyDescent="0.3">
      <c r="B13318"/>
      <c r="C13318"/>
      <c r="E13318"/>
      <c r="F13318"/>
      <c r="G13318"/>
      <c r="H13318"/>
      <c r="I13318"/>
      <c r="K13318"/>
      <c r="N13318"/>
      <c r="O13318"/>
      <c r="P13318"/>
      <c r="U13318"/>
      <c r="V13318"/>
      <c r="X13318"/>
      <c r="DD13318"/>
    </row>
    <row r="13319" spans="2:108" x14ac:dyDescent="0.3">
      <c r="B13319"/>
      <c r="C13319"/>
      <c r="E13319"/>
      <c r="F13319"/>
      <c r="G13319"/>
      <c r="H13319"/>
      <c r="I13319"/>
      <c r="K13319"/>
      <c r="N13319"/>
      <c r="O13319"/>
      <c r="P13319"/>
      <c r="U13319"/>
      <c r="V13319"/>
      <c r="X13319"/>
      <c r="DD13319"/>
    </row>
    <row r="13320" spans="2:108" x14ac:dyDescent="0.3">
      <c r="B13320"/>
      <c r="C13320"/>
      <c r="E13320"/>
      <c r="F13320"/>
      <c r="G13320"/>
      <c r="H13320"/>
      <c r="I13320"/>
      <c r="K13320"/>
      <c r="N13320"/>
      <c r="U13320"/>
      <c r="V13320"/>
      <c r="X13320"/>
    </row>
    <row r="13321" spans="2:108" x14ac:dyDescent="0.3">
      <c r="B13321"/>
      <c r="C13321"/>
      <c r="E13321"/>
      <c r="F13321"/>
      <c r="G13321"/>
      <c r="H13321"/>
      <c r="I13321"/>
      <c r="K13321"/>
      <c r="N13321"/>
      <c r="U13321"/>
      <c r="V13321"/>
      <c r="X13321"/>
    </row>
    <row r="13322" spans="2:108" x14ac:dyDescent="0.3">
      <c r="B13322"/>
      <c r="C13322"/>
      <c r="E13322"/>
      <c r="F13322"/>
      <c r="G13322"/>
      <c r="H13322"/>
      <c r="I13322"/>
      <c r="K13322"/>
      <c r="N13322"/>
      <c r="U13322"/>
      <c r="V13322"/>
      <c r="X13322"/>
      <c r="AM13322"/>
      <c r="AO13322"/>
      <c r="AT13322"/>
      <c r="AV13322"/>
      <c r="AX13322"/>
      <c r="AZ13322"/>
      <c r="BB13322"/>
      <c r="BC13322"/>
      <c r="DD13322"/>
    </row>
    <row r="13323" spans="2:108" x14ac:dyDescent="0.3">
      <c r="B13323"/>
      <c r="C13323"/>
      <c r="E13323"/>
      <c r="F13323"/>
      <c r="G13323"/>
      <c r="H13323"/>
      <c r="I13323"/>
      <c r="K13323"/>
      <c r="N13323"/>
      <c r="U13323"/>
      <c r="V13323"/>
      <c r="X13323"/>
    </row>
    <row r="13324" spans="2:108" x14ac:dyDescent="0.3">
      <c r="B13324"/>
      <c r="C13324"/>
      <c r="E13324"/>
      <c r="F13324"/>
      <c r="G13324"/>
      <c r="H13324"/>
      <c r="I13324"/>
      <c r="K13324"/>
      <c r="N13324"/>
      <c r="U13324"/>
      <c r="V13324"/>
      <c r="X13324"/>
    </row>
    <row r="13325" spans="2:108" x14ac:dyDescent="0.3">
      <c r="B13325"/>
      <c r="C13325"/>
      <c r="E13325"/>
      <c r="F13325"/>
      <c r="G13325"/>
      <c r="H13325"/>
      <c r="I13325"/>
      <c r="K13325"/>
      <c r="N13325"/>
      <c r="U13325"/>
      <c r="V13325"/>
      <c r="X13325"/>
      <c r="DD13325"/>
    </row>
    <row r="13326" spans="2:108" x14ac:dyDescent="0.3">
      <c r="B13326"/>
      <c r="C13326"/>
      <c r="E13326"/>
      <c r="F13326"/>
      <c r="G13326"/>
      <c r="H13326"/>
      <c r="I13326"/>
      <c r="K13326"/>
      <c r="N13326"/>
      <c r="U13326"/>
      <c r="V13326"/>
      <c r="X13326"/>
    </row>
    <row r="13327" spans="2:108" x14ac:dyDescent="0.3">
      <c r="B13327"/>
      <c r="C13327"/>
      <c r="E13327"/>
      <c r="F13327"/>
      <c r="G13327"/>
      <c r="H13327"/>
      <c r="I13327"/>
      <c r="K13327"/>
      <c r="N13327"/>
      <c r="O13327"/>
      <c r="P13327"/>
      <c r="U13327"/>
      <c r="V13327"/>
      <c r="X13327"/>
      <c r="DD13327"/>
    </row>
    <row r="13328" spans="2:108" x14ac:dyDescent="0.3">
      <c r="B13328"/>
      <c r="C13328"/>
      <c r="E13328"/>
      <c r="F13328"/>
      <c r="G13328"/>
      <c r="H13328"/>
      <c r="I13328"/>
      <c r="K13328"/>
      <c r="N13328"/>
      <c r="U13328"/>
      <c r="V13328"/>
      <c r="X13328"/>
      <c r="DD13328"/>
    </row>
    <row r="13329" spans="2:108" x14ac:dyDescent="0.3">
      <c r="B13329"/>
      <c r="C13329"/>
      <c r="E13329"/>
      <c r="F13329"/>
      <c r="G13329"/>
      <c r="H13329"/>
      <c r="I13329"/>
      <c r="K13329"/>
      <c r="N13329"/>
      <c r="U13329"/>
      <c r="V13329"/>
      <c r="X13329"/>
      <c r="AM13329"/>
      <c r="AO13329"/>
      <c r="AT13329"/>
      <c r="AV13329"/>
      <c r="AX13329"/>
      <c r="BA13329"/>
      <c r="DD13329"/>
    </row>
    <row r="13330" spans="2:108" x14ac:dyDescent="0.3">
      <c r="B13330"/>
      <c r="C13330"/>
      <c r="E13330"/>
      <c r="F13330"/>
      <c r="G13330"/>
      <c r="H13330"/>
      <c r="I13330"/>
      <c r="K13330"/>
      <c r="N13330"/>
      <c r="O13330"/>
      <c r="P13330"/>
      <c r="U13330"/>
      <c r="V13330"/>
      <c r="X13330"/>
      <c r="DD13330"/>
    </row>
    <row r="13331" spans="2:108" x14ac:dyDescent="0.3">
      <c r="B13331"/>
      <c r="C13331"/>
      <c r="E13331"/>
      <c r="F13331"/>
      <c r="G13331"/>
      <c r="H13331"/>
      <c r="I13331"/>
      <c r="K13331"/>
      <c r="N13331"/>
      <c r="U13331"/>
      <c r="V13331"/>
      <c r="X13331"/>
      <c r="DD13331"/>
    </row>
    <row r="13332" spans="2:108" x14ac:dyDescent="0.3">
      <c r="B13332"/>
      <c r="C13332"/>
      <c r="E13332"/>
      <c r="F13332"/>
      <c r="G13332"/>
      <c r="H13332"/>
      <c r="I13332"/>
      <c r="K13332"/>
      <c r="N13332"/>
      <c r="U13332"/>
      <c r="V13332"/>
      <c r="X13332"/>
    </row>
    <row r="13333" spans="2:108" x14ac:dyDescent="0.3">
      <c r="B13333"/>
      <c r="C13333"/>
      <c r="E13333"/>
      <c r="F13333"/>
      <c r="G13333"/>
      <c r="H13333"/>
      <c r="I13333"/>
      <c r="K13333"/>
      <c r="N13333"/>
      <c r="U13333"/>
      <c r="V13333"/>
      <c r="X13333"/>
      <c r="DD13333"/>
    </row>
    <row r="13334" spans="2:108" x14ac:dyDescent="0.3">
      <c r="B13334"/>
      <c r="C13334"/>
      <c r="E13334"/>
      <c r="F13334"/>
      <c r="G13334"/>
      <c r="H13334"/>
      <c r="I13334"/>
      <c r="K13334"/>
      <c r="N13334"/>
      <c r="U13334"/>
      <c r="V13334"/>
      <c r="X13334"/>
      <c r="AM13334"/>
      <c r="AO13334"/>
      <c r="AT13334"/>
      <c r="AV13334"/>
      <c r="AX13334"/>
      <c r="AZ13334"/>
      <c r="BD13334"/>
      <c r="BE13334"/>
      <c r="BF13334"/>
      <c r="BG13334"/>
      <c r="DD13334"/>
    </row>
    <row r="13335" spans="2:108" x14ac:dyDescent="0.3">
      <c r="B13335"/>
      <c r="C13335"/>
      <c r="E13335"/>
      <c r="F13335"/>
      <c r="G13335"/>
      <c r="H13335"/>
      <c r="I13335"/>
      <c r="K13335"/>
      <c r="N13335"/>
      <c r="U13335"/>
      <c r="V13335"/>
      <c r="X13335"/>
    </row>
    <row r="13336" spans="2:108" x14ac:dyDescent="0.3">
      <c r="B13336"/>
      <c r="C13336"/>
      <c r="E13336"/>
      <c r="F13336"/>
      <c r="G13336"/>
      <c r="H13336"/>
      <c r="I13336"/>
      <c r="K13336"/>
      <c r="N13336"/>
      <c r="U13336"/>
      <c r="V13336"/>
      <c r="X13336"/>
    </row>
    <row r="13337" spans="2:108" x14ac:dyDescent="0.3">
      <c r="B13337"/>
      <c r="C13337"/>
      <c r="E13337"/>
      <c r="F13337"/>
      <c r="G13337"/>
      <c r="H13337"/>
      <c r="I13337"/>
      <c r="K13337"/>
      <c r="N13337"/>
      <c r="U13337"/>
      <c r="V13337"/>
      <c r="X13337"/>
      <c r="DD13337"/>
    </row>
    <row r="13338" spans="2:108" x14ac:dyDescent="0.3">
      <c r="B13338"/>
      <c r="C13338"/>
      <c r="E13338"/>
      <c r="F13338"/>
      <c r="G13338"/>
      <c r="H13338"/>
      <c r="I13338"/>
      <c r="K13338"/>
      <c r="N13338"/>
      <c r="U13338"/>
      <c r="V13338"/>
      <c r="X13338"/>
      <c r="DD13338"/>
    </row>
    <row r="13339" spans="2:108" x14ac:dyDescent="0.3">
      <c r="B13339"/>
      <c r="C13339"/>
      <c r="E13339"/>
      <c r="F13339"/>
      <c r="G13339"/>
      <c r="H13339"/>
      <c r="I13339"/>
      <c r="K13339"/>
      <c r="N13339"/>
      <c r="U13339"/>
      <c r="V13339"/>
      <c r="X13339"/>
    </row>
    <row r="13340" spans="2:108" x14ac:dyDescent="0.3">
      <c r="B13340"/>
      <c r="C13340"/>
      <c r="E13340"/>
      <c r="F13340"/>
      <c r="G13340"/>
      <c r="H13340"/>
      <c r="I13340"/>
      <c r="K13340"/>
      <c r="N13340"/>
      <c r="U13340"/>
      <c r="V13340"/>
      <c r="X13340"/>
      <c r="AM13340"/>
      <c r="AO13340"/>
      <c r="AT13340"/>
      <c r="AV13340"/>
      <c r="AX13340"/>
      <c r="AZ13340"/>
      <c r="BB13340"/>
      <c r="BC13340"/>
      <c r="DD13340"/>
    </row>
    <row r="13341" spans="2:108" x14ac:dyDescent="0.3">
      <c r="B13341"/>
      <c r="C13341"/>
      <c r="E13341"/>
      <c r="F13341"/>
      <c r="G13341"/>
      <c r="H13341"/>
      <c r="I13341"/>
      <c r="K13341"/>
      <c r="N13341"/>
      <c r="O13341"/>
      <c r="P13341"/>
      <c r="U13341"/>
      <c r="V13341"/>
      <c r="X13341"/>
      <c r="DD13341"/>
    </row>
    <row r="13342" spans="2:108" x14ac:dyDescent="0.3">
      <c r="B13342"/>
      <c r="C13342"/>
      <c r="E13342"/>
      <c r="F13342"/>
      <c r="G13342"/>
      <c r="H13342"/>
      <c r="I13342"/>
      <c r="K13342"/>
      <c r="N13342"/>
      <c r="U13342"/>
      <c r="V13342"/>
      <c r="X13342"/>
    </row>
    <row r="13343" spans="2:108" x14ac:dyDescent="0.3">
      <c r="B13343"/>
      <c r="C13343"/>
      <c r="E13343"/>
      <c r="F13343"/>
      <c r="G13343"/>
      <c r="H13343"/>
      <c r="I13343"/>
      <c r="K13343"/>
      <c r="N13343"/>
      <c r="U13343"/>
      <c r="V13343"/>
      <c r="X13343"/>
    </row>
    <row r="13344" spans="2:108" x14ac:dyDescent="0.3">
      <c r="B13344"/>
      <c r="C13344"/>
      <c r="E13344"/>
      <c r="F13344"/>
      <c r="G13344"/>
      <c r="H13344"/>
      <c r="I13344"/>
      <c r="K13344"/>
      <c r="N13344"/>
      <c r="U13344"/>
      <c r="V13344"/>
      <c r="X13344"/>
      <c r="AM13344"/>
      <c r="AO13344"/>
      <c r="AT13344"/>
      <c r="AV13344"/>
      <c r="AX13344"/>
      <c r="AZ13344"/>
      <c r="BB13344"/>
      <c r="BC13344"/>
      <c r="DD13344"/>
    </row>
    <row r="13345" spans="2:108" x14ac:dyDescent="0.3">
      <c r="B13345"/>
      <c r="C13345"/>
      <c r="E13345"/>
      <c r="F13345"/>
      <c r="G13345"/>
      <c r="H13345"/>
      <c r="I13345"/>
      <c r="K13345"/>
      <c r="N13345"/>
      <c r="U13345"/>
      <c r="V13345"/>
      <c r="X13345"/>
    </row>
    <row r="13346" spans="2:108" x14ac:dyDescent="0.3">
      <c r="B13346"/>
      <c r="C13346"/>
      <c r="E13346"/>
      <c r="F13346"/>
      <c r="G13346"/>
      <c r="H13346"/>
      <c r="I13346"/>
      <c r="K13346"/>
      <c r="N13346"/>
      <c r="U13346"/>
      <c r="V13346"/>
      <c r="X13346"/>
    </row>
    <row r="13347" spans="2:108" x14ac:dyDescent="0.3">
      <c r="B13347"/>
      <c r="C13347"/>
      <c r="E13347"/>
      <c r="F13347"/>
      <c r="G13347"/>
      <c r="H13347"/>
      <c r="I13347"/>
      <c r="K13347"/>
      <c r="N13347"/>
      <c r="U13347"/>
      <c r="V13347"/>
      <c r="X13347"/>
    </row>
    <row r="13348" spans="2:108" x14ac:dyDescent="0.3">
      <c r="B13348"/>
      <c r="C13348"/>
      <c r="E13348"/>
      <c r="F13348"/>
      <c r="G13348"/>
      <c r="H13348"/>
      <c r="I13348"/>
      <c r="K13348"/>
      <c r="N13348"/>
      <c r="O13348"/>
      <c r="P13348"/>
      <c r="U13348"/>
      <c r="V13348"/>
      <c r="X13348"/>
      <c r="DD13348"/>
    </row>
    <row r="13349" spans="2:108" x14ac:dyDescent="0.3">
      <c r="B13349"/>
      <c r="C13349"/>
      <c r="E13349"/>
      <c r="F13349"/>
      <c r="G13349"/>
      <c r="H13349"/>
      <c r="I13349"/>
      <c r="K13349"/>
      <c r="N13349"/>
      <c r="U13349"/>
      <c r="V13349"/>
      <c r="X13349"/>
    </row>
    <row r="13350" spans="2:108" x14ac:dyDescent="0.3">
      <c r="B13350"/>
      <c r="C13350"/>
      <c r="E13350"/>
      <c r="F13350"/>
      <c r="G13350"/>
      <c r="H13350"/>
      <c r="I13350"/>
      <c r="K13350"/>
      <c r="N13350"/>
      <c r="U13350"/>
      <c r="V13350"/>
      <c r="X13350"/>
      <c r="AM13350"/>
      <c r="AO13350"/>
      <c r="AT13350"/>
      <c r="AV13350"/>
      <c r="AX13350"/>
      <c r="AZ13350"/>
      <c r="BD13350"/>
      <c r="BE13350"/>
      <c r="BF13350"/>
      <c r="BG13350"/>
      <c r="DD13350"/>
    </row>
    <row r="13351" spans="2:108" x14ac:dyDescent="0.3">
      <c r="B13351"/>
      <c r="C13351"/>
      <c r="E13351"/>
      <c r="F13351"/>
      <c r="G13351"/>
      <c r="H13351"/>
      <c r="I13351"/>
      <c r="K13351"/>
      <c r="N13351"/>
      <c r="O13351"/>
      <c r="P13351"/>
      <c r="U13351"/>
      <c r="V13351"/>
      <c r="X13351"/>
      <c r="DD13351"/>
    </row>
    <row r="13352" spans="2:108" x14ac:dyDescent="0.3">
      <c r="B13352"/>
      <c r="C13352"/>
      <c r="E13352"/>
      <c r="F13352"/>
      <c r="G13352"/>
      <c r="H13352"/>
      <c r="I13352"/>
      <c r="K13352"/>
      <c r="N13352"/>
      <c r="U13352"/>
      <c r="V13352"/>
      <c r="X13352"/>
    </row>
    <row r="13353" spans="2:108" x14ac:dyDescent="0.3">
      <c r="B13353"/>
      <c r="C13353"/>
      <c r="E13353"/>
      <c r="F13353"/>
      <c r="G13353"/>
      <c r="H13353"/>
      <c r="I13353"/>
      <c r="K13353"/>
      <c r="N13353"/>
      <c r="U13353"/>
      <c r="V13353"/>
      <c r="X13353"/>
    </row>
    <row r="13354" spans="2:108" x14ac:dyDescent="0.3">
      <c r="B13354"/>
      <c r="C13354"/>
      <c r="E13354"/>
      <c r="F13354"/>
      <c r="G13354"/>
      <c r="H13354"/>
      <c r="I13354"/>
      <c r="K13354"/>
      <c r="N13354"/>
      <c r="U13354"/>
      <c r="V13354"/>
      <c r="X13354"/>
    </row>
    <row r="13355" spans="2:108" x14ac:dyDescent="0.3">
      <c r="B13355"/>
      <c r="C13355"/>
      <c r="E13355"/>
      <c r="F13355"/>
      <c r="G13355"/>
      <c r="H13355"/>
      <c r="I13355"/>
      <c r="K13355"/>
      <c r="N13355"/>
      <c r="U13355"/>
      <c r="V13355"/>
      <c r="X13355"/>
      <c r="DD13355"/>
    </row>
    <row r="13356" spans="2:108" x14ac:dyDescent="0.3">
      <c r="B13356"/>
      <c r="C13356"/>
      <c r="E13356"/>
      <c r="F13356"/>
      <c r="G13356"/>
      <c r="H13356"/>
      <c r="I13356"/>
      <c r="K13356"/>
      <c r="N13356"/>
      <c r="O13356"/>
      <c r="P13356"/>
      <c r="U13356"/>
      <c r="V13356"/>
      <c r="X13356"/>
      <c r="DD13356"/>
    </row>
    <row r="13357" spans="2:108" x14ac:dyDescent="0.3">
      <c r="B13357"/>
      <c r="C13357"/>
      <c r="E13357"/>
      <c r="F13357"/>
      <c r="G13357"/>
      <c r="H13357"/>
      <c r="I13357"/>
      <c r="K13357"/>
      <c r="N13357"/>
      <c r="O13357"/>
      <c r="P13357"/>
      <c r="U13357"/>
      <c r="V13357"/>
      <c r="X13357"/>
      <c r="DD13357"/>
    </row>
    <row r="13358" spans="2:108" x14ac:dyDescent="0.3">
      <c r="B13358"/>
      <c r="C13358"/>
      <c r="E13358"/>
      <c r="F13358"/>
      <c r="G13358"/>
      <c r="H13358"/>
      <c r="I13358"/>
      <c r="K13358"/>
      <c r="N13358"/>
      <c r="O13358"/>
      <c r="P13358"/>
      <c r="U13358"/>
      <c r="V13358"/>
      <c r="X13358"/>
      <c r="DD13358"/>
    </row>
    <row r="13359" spans="2:108" x14ac:dyDescent="0.3">
      <c r="B13359"/>
      <c r="C13359"/>
      <c r="E13359"/>
      <c r="F13359"/>
      <c r="G13359"/>
      <c r="H13359"/>
      <c r="I13359"/>
      <c r="K13359"/>
      <c r="N13359"/>
      <c r="U13359"/>
      <c r="V13359"/>
      <c r="X13359"/>
      <c r="DD13359"/>
    </row>
    <row r="13360" spans="2:108" x14ac:dyDescent="0.3">
      <c r="B13360"/>
      <c r="C13360"/>
      <c r="E13360"/>
      <c r="F13360"/>
      <c r="G13360"/>
      <c r="H13360"/>
      <c r="I13360"/>
      <c r="K13360"/>
      <c r="N13360"/>
      <c r="U13360"/>
      <c r="V13360"/>
      <c r="X13360"/>
      <c r="DD13360"/>
    </row>
    <row r="13361" spans="2:108" x14ac:dyDescent="0.3">
      <c r="B13361"/>
      <c r="C13361"/>
      <c r="E13361"/>
      <c r="F13361"/>
      <c r="G13361"/>
      <c r="H13361"/>
      <c r="I13361"/>
      <c r="K13361"/>
      <c r="N13361"/>
      <c r="U13361"/>
      <c r="V13361"/>
      <c r="X13361"/>
      <c r="DD13361"/>
    </row>
    <row r="13362" spans="2:108" x14ac:dyDescent="0.3">
      <c r="B13362"/>
      <c r="C13362"/>
      <c r="E13362"/>
      <c r="F13362"/>
      <c r="G13362"/>
      <c r="H13362"/>
      <c r="I13362"/>
      <c r="K13362"/>
      <c r="N13362"/>
      <c r="U13362"/>
      <c r="V13362"/>
      <c r="X13362"/>
    </row>
    <row r="13363" spans="2:108" x14ac:dyDescent="0.3">
      <c r="B13363"/>
      <c r="C13363"/>
      <c r="E13363"/>
      <c r="F13363"/>
      <c r="G13363"/>
      <c r="H13363"/>
      <c r="I13363"/>
      <c r="K13363"/>
      <c r="N13363"/>
      <c r="U13363"/>
      <c r="V13363"/>
      <c r="X13363"/>
    </row>
    <row r="13364" spans="2:108" x14ac:dyDescent="0.3">
      <c r="B13364"/>
      <c r="C13364"/>
      <c r="E13364"/>
      <c r="F13364"/>
      <c r="G13364"/>
      <c r="H13364"/>
      <c r="I13364"/>
      <c r="K13364"/>
      <c r="N13364"/>
      <c r="U13364"/>
      <c r="V13364"/>
      <c r="X13364"/>
    </row>
    <row r="13365" spans="2:108" x14ac:dyDescent="0.3">
      <c r="B13365"/>
      <c r="C13365"/>
      <c r="E13365"/>
      <c r="F13365"/>
      <c r="G13365"/>
      <c r="H13365"/>
      <c r="I13365"/>
      <c r="K13365"/>
      <c r="N13365"/>
      <c r="U13365"/>
      <c r="V13365"/>
      <c r="X13365"/>
      <c r="AM13365"/>
      <c r="AO13365"/>
      <c r="AT13365"/>
      <c r="AV13365"/>
      <c r="AX13365"/>
      <c r="AZ13365"/>
      <c r="BD13365"/>
      <c r="BE13365"/>
      <c r="BF13365"/>
      <c r="BG13365"/>
      <c r="DD13365"/>
    </row>
    <row r="13366" spans="2:108" x14ac:dyDescent="0.3">
      <c r="B13366"/>
      <c r="C13366"/>
      <c r="E13366"/>
      <c r="F13366"/>
      <c r="G13366"/>
      <c r="H13366"/>
      <c r="I13366"/>
      <c r="K13366"/>
      <c r="N13366"/>
      <c r="U13366"/>
      <c r="V13366"/>
      <c r="X13366"/>
      <c r="DD13366"/>
    </row>
    <row r="13367" spans="2:108" x14ac:dyDescent="0.3">
      <c r="B13367"/>
      <c r="C13367"/>
      <c r="E13367"/>
      <c r="F13367"/>
      <c r="G13367"/>
      <c r="H13367"/>
      <c r="I13367"/>
      <c r="K13367"/>
      <c r="N13367"/>
      <c r="U13367"/>
      <c r="V13367"/>
      <c r="X13367"/>
      <c r="AM13367"/>
      <c r="AO13367"/>
      <c r="AT13367"/>
      <c r="AV13367"/>
      <c r="AX13367"/>
      <c r="BA13367"/>
      <c r="DD13367"/>
    </row>
    <row r="13368" spans="2:108" x14ac:dyDescent="0.3">
      <c r="B13368"/>
      <c r="C13368"/>
      <c r="E13368"/>
      <c r="F13368"/>
      <c r="G13368"/>
      <c r="H13368"/>
      <c r="I13368"/>
      <c r="K13368"/>
      <c r="N13368"/>
      <c r="U13368"/>
      <c r="V13368"/>
      <c r="X13368"/>
      <c r="DD13368"/>
    </row>
    <row r="13369" spans="2:108" x14ac:dyDescent="0.3">
      <c r="B13369"/>
      <c r="C13369"/>
      <c r="E13369"/>
      <c r="F13369"/>
      <c r="G13369"/>
      <c r="H13369"/>
      <c r="I13369"/>
      <c r="K13369"/>
      <c r="N13369"/>
      <c r="U13369"/>
      <c r="V13369"/>
      <c r="X13369"/>
      <c r="DD13369"/>
    </row>
    <row r="13370" spans="2:108" x14ac:dyDescent="0.3">
      <c r="B13370"/>
      <c r="C13370"/>
      <c r="E13370"/>
      <c r="F13370"/>
      <c r="G13370"/>
      <c r="H13370"/>
      <c r="I13370"/>
      <c r="K13370"/>
      <c r="N13370"/>
      <c r="U13370"/>
      <c r="V13370"/>
      <c r="X13370"/>
      <c r="DD13370"/>
    </row>
    <row r="13371" spans="2:108" x14ac:dyDescent="0.3">
      <c r="B13371"/>
      <c r="C13371"/>
      <c r="E13371"/>
      <c r="F13371"/>
      <c r="G13371"/>
      <c r="H13371"/>
      <c r="I13371"/>
      <c r="K13371"/>
      <c r="N13371"/>
      <c r="U13371"/>
      <c r="V13371"/>
      <c r="X13371"/>
    </row>
    <row r="13372" spans="2:108" x14ac:dyDescent="0.3">
      <c r="B13372"/>
      <c r="C13372"/>
      <c r="E13372"/>
      <c r="F13372"/>
      <c r="G13372"/>
      <c r="H13372"/>
      <c r="I13372"/>
      <c r="K13372"/>
      <c r="N13372"/>
      <c r="U13372"/>
      <c r="V13372"/>
      <c r="X13372"/>
    </row>
    <row r="13373" spans="2:108" x14ac:dyDescent="0.3">
      <c r="B13373"/>
      <c r="C13373"/>
      <c r="E13373"/>
      <c r="F13373"/>
      <c r="G13373"/>
      <c r="H13373"/>
      <c r="I13373"/>
      <c r="K13373"/>
      <c r="N13373"/>
      <c r="O13373"/>
      <c r="P13373"/>
      <c r="U13373"/>
      <c r="V13373"/>
      <c r="X13373"/>
      <c r="DD13373"/>
    </row>
    <row r="13374" spans="2:108" x14ac:dyDescent="0.3">
      <c r="B13374"/>
      <c r="C13374"/>
      <c r="E13374"/>
      <c r="F13374"/>
      <c r="G13374"/>
      <c r="H13374"/>
      <c r="I13374"/>
      <c r="K13374"/>
      <c r="N13374"/>
      <c r="U13374"/>
      <c r="V13374"/>
      <c r="X13374"/>
      <c r="AM13374"/>
      <c r="AO13374"/>
      <c r="AT13374"/>
      <c r="AV13374"/>
      <c r="AX13374"/>
      <c r="AZ13374"/>
      <c r="BB13374"/>
      <c r="BC13374"/>
      <c r="DD13374"/>
    </row>
    <row r="13375" spans="2:108" x14ac:dyDescent="0.3">
      <c r="B13375"/>
      <c r="C13375"/>
      <c r="E13375"/>
      <c r="F13375"/>
      <c r="G13375"/>
      <c r="H13375"/>
      <c r="I13375"/>
      <c r="K13375"/>
      <c r="N13375"/>
      <c r="O13375"/>
      <c r="P13375"/>
      <c r="U13375"/>
      <c r="V13375"/>
      <c r="X13375"/>
      <c r="DD13375"/>
    </row>
    <row r="13376" spans="2:108" x14ac:dyDescent="0.3">
      <c r="B13376"/>
      <c r="C13376"/>
      <c r="E13376"/>
      <c r="F13376"/>
      <c r="G13376"/>
      <c r="H13376"/>
      <c r="I13376"/>
      <c r="K13376"/>
      <c r="N13376"/>
      <c r="U13376"/>
      <c r="V13376"/>
      <c r="X13376"/>
    </row>
    <row r="13377" spans="2:108" x14ac:dyDescent="0.3">
      <c r="B13377"/>
      <c r="C13377"/>
      <c r="E13377"/>
      <c r="F13377"/>
      <c r="G13377"/>
      <c r="H13377"/>
      <c r="I13377"/>
      <c r="K13377"/>
      <c r="N13377"/>
      <c r="O13377"/>
      <c r="P13377"/>
      <c r="U13377"/>
      <c r="V13377"/>
      <c r="X13377"/>
      <c r="DD13377"/>
    </row>
    <row r="13378" spans="2:108" x14ac:dyDescent="0.3">
      <c r="B13378"/>
      <c r="C13378"/>
      <c r="E13378"/>
      <c r="F13378"/>
      <c r="G13378"/>
      <c r="H13378"/>
      <c r="I13378"/>
      <c r="K13378"/>
      <c r="N13378"/>
      <c r="U13378"/>
      <c r="V13378"/>
      <c r="X13378"/>
      <c r="DD13378"/>
    </row>
    <row r="13379" spans="2:108" x14ac:dyDescent="0.3">
      <c r="B13379"/>
      <c r="C13379"/>
      <c r="E13379"/>
      <c r="F13379"/>
      <c r="G13379"/>
      <c r="H13379"/>
      <c r="I13379"/>
      <c r="K13379"/>
      <c r="N13379"/>
      <c r="O13379"/>
      <c r="P13379"/>
      <c r="U13379"/>
      <c r="V13379"/>
      <c r="X13379"/>
      <c r="DD13379"/>
    </row>
    <row r="13380" spans="2:108" x14ac:dyDescent="0.3">
      <c r="B13380"/>
      <c r="C13380"/>
      <c r="E13380"/>
      <c r="F13380"/>
      <c r="G13380"/>
      <c r="H13380"/>
      <c r="I13380"/>
      <c r="K13380"/>
      <c r="N13380"/>
      <c r="O13380"/>
      <c r="P13380"/>
      <c r="U13380"/>
      <c r="V13380"/>
      <c r="X13380"/>
      <c r="DD13380"/>
    </row>
    <row r="13381" spans="2:108" x14ac:dyDescent="0.3">
      <c r="B13381"/>
      <c r="C13381"/>
      <c r="E13381"/>
      <c r="F13381"/>
      <c r="G13381"/>
      <c r="H13381"/>
      <c r="I13381"/>
      <c r="K13381"/>
      <c r="N13381"/>
      <c r="U13381"/>
      <c r="V13381"/>
      <c r="X13381"/>
      <c r="AM13381"/>
      <c r="AO13381"/>
      <c r="AT13381"/>
      <c r="AV13381"/>
      <c r="AX13381"/>
      <c r="BA13381"/>
      <c r="DD13381"/>
    </row>
    <row r="13382" spans="2:108" x14ac:dyDescent="0.3">
      <c r="B13382"/>
      <c r="C13382"/>
      <c r="E13382"/>
      <c r="F13382"/>
      <c r="G13382"/>
      <c r="H13382"/>
      <c r="I13382"/>
      <c r="K13382"/>
      <c r="N13382"/>
      <c r="U13382"/>
      <c r="V13382"/>
      <c r="X13382"/>
    </row>
    <row r="13383" spans="2:108" x14ac:dyDescent="0.3">
      <c r="B13383"/>
      <c r="C13383"/>
      <c r="E13383"/>
      <c r="F13383"/>
      <c r="G13383"/>
      <c r="H13383"/>
      <c r="I13383"/>
      <c r="K13383"/>
      <c r="N13383"/>
      <c r="U13383"/>
      <c r="V13383"/>
      <c r="X13383"/>
    </row>
    <row r="13384" spans="2:108" x14ac:dyDescent="0.3">
      <c r="B13384"/>
      <c r="C13384"/>
      <c r="E13384"/>
      <c r="F13384"/>
      <c r="G13384"/>
      <c r="H13384"/>
      <c r="I13384"/>
      <c r="K13384"/>
      <c r="N13384"/>
      <c r="U13384"/>
      <c r="V13384"/>
      <c r="X13384"/>
      <c r="DD13384"/>
    </row>
    <row r="13385" spans="2:108" x14ac:dyDescent="0.3">
      <c r="B13385"/>
      <c r="C13385"/>
      <c r="E13385"/>
      <c r="F13385"/>
      <c r="G13385"/>
      <c r="H13385"/>
      <c r="I13385"/>
      <c r="K13385"/>
      <c r="N13385"/>
      <c r="U13385"/>
      <c r="V13385"/>
      <c r="X13385"/>
      <c r="DD13385"/>
    </row>
    <row r="13386" spans="2:108" x14ac:dyDescent="0.3">
      <c r="B13386"/>
      <c r="C13386"/>
      <c r="E13386"/>
      <c r="F13386"/>
      <c r="G13386"/>
      <c r="H13386"/>
      <c r="I13386"/>
      <c r="K13386"/>
      <c r="N13386"/>
      <c r="U13386"/>
      <c r="V13386"/>
      <c r="X13386"/>
      <c r="AM13386"/>
      <c r="AO13386"/>
      <c r="AT13386"/>
      <c r="AV13386"/>
      <c r="AX13386"/>
      <c r="BB13386"/>
      <c r="BC13386"/>
      <c r="DD13386"/>
    </row>
    <row r="13387" spans="2:108" x14ac:dyDescent="0.3">
      <c r="B13387"/>
      <c r="C13387"/>
      <c r="E13387"/>
      <c r="F13387"/>
      <c r="G13387"/>
      <c r="H13387"/>
      <c r="I13387"/>
      <c r="K13387"/>
      <c r="N13387"/>
      <c r="U13387"/>
      <c r="V13387"/>
      <c r="X13387"/>
    </row>
    <row r="13388" spans="2:108" x14ac:dyDescent="0.3">
      <c r="B13388"/>
      <c r="C13388"/>
      <c r="E13388"/>
      <c r="F13388"/>
      <c r="G13388"/>
      <c r="H13388"/>
      <c r="I13388"/>
      <c r="K13388"/>
      <c r="N13388"/>
      <c r="U13388"/>
      <c r="V13388"/>
      <c r="X13388"/>
    </row>
    <row r="13389" spans="2:108" x14ac:dyDescent="0.3">
      <c r="B13389"/>
      <c r="C13389"/>
      <c r="E13389"/>
      <c r="F13389"/>
      <c r="G13389"/>
      <c r="H13389"/>
      <c r="I13389"/>
      <c r="K13389"/>
      <c r="N13389"/>
      <c r="U13389"/>
      <c r="V13389"/>
      <c r="X13389"/>
    </row>
    <row r="13390" spans="2:108" x14ac:dyDescent="0.3">
      <c r="B13390"/>
      <c r="C13390"/>
      <c r="E13390"/>
      <c r="F13390"/>
      <c r="G13390"/>
      <c r="H13390"/>
      <c r="I13390"/>
      <c r="K13390"/>
      <c r="N13390"/>
      <c r="O13390"/>
      <c r="P13390"/>
      <c r="U13390"/>
      <c r="V13390"/>
      <c r="X13390"/>
      <c r="DD13390"/>
    </row>
    <row r="13391" spans="2:108" x14ac:dyDescent="0.3">
      <c r="B13391"/>
      <c r="C13391"/>
      <c r="E13391"/>
      <c r="F13391"/>
      <c r="G13391"/>
      <c r="H13391"/>
      <c r="I13391"/>
      <c r="K13391"/>
      <c r="N13391"/>
      <c r="U13391"/>
      <c r="V13391"/>
      <c r="X13391"/>
    </row>
    <row r="13392" spans="2:108" x14ac:dyDescent="0.3">
      <c r="B13392"/>
      <c r="C13392"/>
      <c r="E13392"/>
      <c r="F13392"/>
      <c r="G13392"/>
      <c r="H13392"/>
      <c r="I13392"/>
      <c r="K13392"/>
      <c r="N13392"/>
      <c r="O13392"/>
      <c r="P13392"/>
      <c r="U13392"/>
      <c r="V13392"/>
      <c r="X13392"/>
      <c r="DD13392"/>
    </row>
    <row r="13393" spans="2:108" x14ac:dyDescent="0.3">
      <c r="B13393"/>
      <c r="C13393"/>
      <c r="E13393"/>
      <c r="F13393"/>
      <c r="G13393"/>
      <c r="H13393"/>
      <c r="I13393"/>
      <c r="K13393"/>
      <c r="N13393"/>
      <c r="U13393"/>
      <c r="V13393"/>
      <c r="X13393"/>
      <c r="DD13393"/>
    </row>
    <row r="13394" spans="2:108" x14ac:dyDescent="0.3">
      <c r="B13394"/>
      <c r="C13394"/>
      <c r="E13394"/>
      <c r="F13394"/>
      <c r="G13394"/>
      <c r="H13394"/>
      <c r="I13394"/>
      <c r="K13394"/>
      <c r="N13394"/>
      <c r="U13394"/>
      <c r="V13394"/>
      <c r="X13394"/>
      <c r="DD13394"/>
    </row>
    <row r="13395" spans="2:108" x14ac:dyDescent="0.3">
      <c r="B13395"/>
      <c r="C13395"/>
      <c r="E13395"/>
      <c r="F13395"/>
      <c r="G13395"/>
      <c r="H13395"/>
      <c r="I13395"/>
      <c r="K13395"/>
      <c r="N13395"/>
      <c r="O13395"/>
      <c r="P13395"/>
      <c r="U13395"/>
      <c r="V13395"/>
      <c r="X13395"/>
      <c r="DD13395"/>
    </row>
    <row r="13396" spans="2:108" x14ac:dyDescent="0.3">
      <c r="B13396"/>
      <c r="C13396"/>
      <c r="E13396"/>
      <c r="F13396"/>
      <c r="G13396"/>
      <c r="H13396"/>
      <c r="I13396"/>
      <c r="K13396"/>
      <c r="N13396"/>
      <c r="O13396"/>
      <c r="P13396"/>
      <c r="U13396"/>
      <c r="V13396"/>
      <c r="X13396"/>
      <c r="DD13396"/>
    </row>
    <row r="13397" spans="2:108" x14ac:dyDescent="0.3">
      <c r="B13397"/>
      <c r="C13397"/>
      <c r="E13397"/>
      <c r="F13397"/>
      <c r="G13397"/>
      <c r="H13397"/>
      <c r="I13397"/>
      <c r="K13397"/>
      <c r="N13397"/>
      <c r="U13397"/>
      <c r="V13397"/>
      <c r="X13397"/>
    </row>
    <row r="13398" spans="2:108" x14ac:dyDescent="0.3">
      <c r="B13398"/>
      <c r="C13398"/>
      <c r="E13398"/>
      <c r="F13398"/>
      <c r="G13398"/>
      <c r="H13398"/>
      <c r="I13398"/>
      <c r="K13398"/>
      <c r="N13398"/>
      <c r="U13398"/>
      <c r="V13398"/>
      <c r="X13398"/>
      <c r="DD13398"/>
    </row>
    <row r="13399" spans="2:108" x14ac:dyDescent="0.3">
      <c r="B13399"/>
      <c r="C13399"/>
      <c r="E13399"/>
      <c r="F13399"/>
      <c r="G13399"/>
      <c r="H13399"/>
      <c r="I13399"/>
      <c r="K13399"/>
      <c r="N13399"/>
      <c r="U13399"/>
      <c r="V13399"/>
      <c r="X13399"/>
    </row>
    <row r="13400" spans="2:108" x14ac:dyDescent="0.3">
      <c r="B13400"/>
      <c r="C13400"/>
      <c r="E13400"/>
      <c r="F13400"/>
      <c r="G13400"/>
      <c r="H13400"/>
      <c r="I13400"/>
      <c r="K13400"/>
      <c r="N13400"/>
      <c r="U13400"/>
      <c r="V13400"/>
      <c r="X13400"/>
    </row>
    <row r="13401" spans="2:108" x14ac:dyDescent="0.3">
      <c r="B13401"/>
      <c r="C13401"/>
      <c r="E13401"/>
      <c r="F13401"/>
      <c r="G13401"/>
      <c r="H13401"/>
      <c r="I13401"/>
      <c r="K13401"/>
      <c r="N13401"/>
      <c r="U13401"/>
      <c r="V13401"/>
      <c r="X13401"/>
    </row>
    <row r="13402" spans="2:108" x14ac:dyDescent="0.3">
      <c r="B13402"/>
      <c r="C13402"/>
      <c r="E13402"/>
      <c r="F13402"/>
      <c r="G13402"/>
      <c r="H13402"/>
      <c r="I13402"/>
      <c r="K13402"/>
      <c r="N13402"/>
      <c r="U13402"/>
      <c r="V13402"/>
      <c r="X13402"/>
    </row>
    <row r="13403" spans="2:108" x14ac:dyDescent="0.3">
      <c r="B13403"/>
      <c r="C13403"/>
      <c r="E13403"/>
      <c r="F13403"/>
      <c r="G13403"/>
      <c r="H13403"/>
      <c r="I13403"/>
      <c r="K13403"/>
      <c r="N13403"/>
      <c r="U13403"/>
      <c r="V13403"/>
      <c r="X13403"/>
    </row>
    <row r="13404" spans="2:108" x14ac:dyDescent="0.3">
      <c r="B13404"/>
      <c r="C13404"/>
      <c r="E13404"/>
      <c r="F13404"/>
      <c r="G13404"/>
      <c r="H13404"/>
      <c r="I13404"/>
      <c r="K13404"/>
      <c r="N13404"/>
      <c r="U13404"/>
      <c r="V13404"/>
      <c r="X13404"/>
      <c r="AM13404"/>
      <c r="AO13404"/>
      <c r="AT13404"/>
      <c r="AV13404"/>
      <c r="AX13404"/>
      <c r="AZ13404"/>
      <c r="BB13404"/>
      <c r="BC13404"/>
      <c r="DD13404"/>
    </row>
    <row r="13405" spans="2:108" x14ac:dyDescent="0.3">
      <c r="B13405"/>
      <c r="C13405"/>
      <c r="E13405"/>
      <c r="F13405"/>
      <c r="G13405"/>
      <c r="H13405"/>
      <c r="I13405"/>
      <c r="K13405"/>
      <c r="N13405"/>
      <c r="U13405"/>
      <c r="V13405"/>
      <c r="X13405"/>
    </row>
    <row r="13406" spans="2:108" x14ac:dyDescent="0.3">
      <c r="B13406"/>
      <c r="C13406"/>
      <c r="E13406"/>
      <c r="F13406"/>
      <c r="G13406"/>
      <c r="H13406"/>
      <c r="I13406"/>
      <c r="K13406"/>
      <c r="N13406"/>
      <c r="U13406"/>
      <c r="V13406"/>
      <c r="X13406"/>
    </row>
    <row r="13407" spans="2:108" x14ac:dyDescent="0.3">
      <c r="B13407"/>
      <c r="C13407"/>
      <c r="E13407"/>
      <c r="F13407"/>
      <c r="G13407"/>
      <c r="H13407"/>
      <c r="I13407"/>
      <c r="K13407"/>
      <c r="N13407"/>
      <c r="U13407"/>
      <c r="V13407"/>
      <c r="X13407"/>
    </row>
    <row r="13408" spans="2:108" x14ac:dyDescent="0.3">
      <c r="B13408"/>
      <c r="C13408"/>
      <c r="E13408"/>
      <c r="F13408"/>
      <c r="G13408"/>
      <c r="H13408"/>
      <c r="I13408"/>
      <c r="K13408"/>
      <c r="N13408"/>
      <c r="U13408"/>
      <c r="V13408"/>
      <c r="X13408"/>
      <c r="DD13408"/>
    </row>
    <row r="13409" spans="2:108" x14ac:dyDescent="0.3">
      <c r="B13409"/>
      <c r="C13409"/>
      <c r="E13409"/>
      <c r="F13409"/>
      <c r="G13409"/>
      <c r="H13409"/>
      <c r="I13409"/>
      <c r="K13409"/>
      <c r="N13409"/>
      <c r="O13409"/>
      <c r="P13409"/>
      <c r="U13409"/>
      <c r="V13409"/>
      <c r="X13409"/>
      <c r="DD13409"/>
    </row>
    <row r="13410" spans="2:108" x14ac:dyDescent="0.3">
      <c r="B13410"/>
      <c r="C13410"/>
      <c r="E13410"/>
      <c r="F13410"/>
      <c r="G13410"/>
      <c r="H13410"/>
      <c r="I13410"/>
      <c r="K13410"/>
      <c r="N13410"/>
      <c r="O13410"/>
      <c r="P13410"/>
      <c r="U13410"/>
      <c r="V13410"/>
      <c r="X13410"/>
      <c r="DD13410"/>
    </row>
    <row r="13411" spans="2:108" x14ac:dyDescent="0.3">
      <c r="B13411"/>
      <c r="C13411"/>
      <c r="E13411"/>
      <c r="F13411"/>
      <c r="G13411"/>
      <c r="H13411"/>
      <c r="I13411"/>
      <c r="K13411"/>
      <c r="N13411"/>
      <c r="U13411"/>
      <c r="V13411"/>
      <c r="X13411"/>
      <c r="DD13411"/>
    </row>
    <row r="13412" spans="2:108" x14ac:dyDescent="0.3">
      <c r="B13412"/>
      <c r="C13412"/>
      <c r="E13412"/>
      <c r="F13412"/>
      <c r="G13412"/>
      <c r="H13412"/>
      <c r="I13412"/>
      <c r="K13412"/>
      <c r="N13412"/>
      <c r="U13412"/>
      <c r="V13412"/>
      <c r="X13412"/>
      <c r="DD13412"/>
    </row>
    <row r="13413" spans="2:108" x14ac:dyDescent="0.3">
      <c r="B13413"/>
      <c r="C13413"/>
      <c r="E13413"/>
      <c r="F13413"/>
      <c r="G13413"/>
      <c r="H13413"/>
      <c r="I13413"/>
      <c r="K13413"/>
      <c r="N13413"/>
      <c r="U13413"/>
      <c r="V13413"/>
      <c r="X13413"/>
    </row>
    <row r="13414" spans="2:108" x14ac:dyDescent="0.3">
      <c r="B13414"/>
      <c r="C13414"/>
      <c r="E13414"/>
      <c r="F13414"/>
      <c r="G13414"/>
      <c r="H13414"/>
      <c r="I13414"/>
      <c r="K13414"/>
      <c r="N13414"/>
      <c r="U13414"/>
      <c r="V13414"/>
      <c r="X13414"/>
      <c r="DD13414"/>
    </row>
    <row r="13415" spans="2:108" x14ac:dyDescent="0.3">
      <c r="B13415"/>
      <c r="C13415"/>
      <c r="E13415"/>
      <c r="F13415"/>
      <c r="G13415"/>
      <c r="H13415"/>
      <c r="I13415"/>
      <c r="K13415"/>
      <c r="N13415"/>
      <c r="U13415"/>
      <c r="V13415"/>
      <c r="X13415"/>
    </row>
    <row r="13416" spans="2:108" x14ac:dyDescent="0.3">
      <c r="B13416"/>
      <c r="C13416"/>
      <c r="E13416"/>
      <c r="F13416"/>
      <c r="G13416"/>
      <c r="H13416"/>
      <c r="I13416"/>
      <c r="K13416"/>
      <c r="N13416"/>
      <c r="U13416"/>
      <c r="V13416"/>
      <c r="X13416"/>
      <c r="DD13416"/>
    </row>
    <row r="13417" spans="2:108" x14ac:dyDescent="0.3">
      <c r="B13417"/>
      <c r="C13417"/>
      <c r="E13417"/>
      <c r="F13417"/>
      <c r="G13417"/>
      <c r="H13417"/>
      <c r="I13417"/>
      <c r="K13417"/>
      <c r="N13417"/>
      <c r="U13417"/>
      <c r="V13417"/>
      <c r="X13417"/>
      <c r="DD13417"/>
    </row>
    <row r="13418" spans="2:108" x14ac:dyDescent="0.3">
      <c r="B13418"/>
      <c r="C13418"/>
      <c r="E13418"/>
      <c r="F13418"/>
      <c r="G13418"/>
      <c r="H13418"/>
      <c r="I13418"/>
      <c r="K13418"/>
      <c r="N13418"/>
      <c r="U13418"/>
      <c r="V13418"/>
      <c r="X13418"/>
    </row>
    <row r="13419" spans="2:108" x14ac:dyDescent="0.3">
      <c r="B13419"/>
      <c r="C13419"/>
      <c r="E13419"/>
      <c r="F13419"/>
      <c r="G13419"/>
      <c r="H13419"/>
      <c r="I13419"/>
      <c r="K13419"/>
      <c r="N13419"/>
      <c r="O13419"/>
      <c r="P13419"/>
      <c r="U13419"/>
      <c r="V13419"/>
      <c r="X13419"/>
      <c r="DD13419"/>
    </row>
    <row r="13420" spans="2:108" x14ac:dyDescent="0.3">
      <c r="B13420"/>
      <c r="C13420"/>
      <c r="E13420"/>
      <c r="F13420"/>
      <c r="G13420"/>
      <c r="H13420"/>
      <c r="I13420"/>
      <c r="K13420"/>
      <c r="N13420"/>
      <c r="U13420"/>
      <c r="V13420"/>
      <c r="X13420"/>
    </row>
    <row r="13421" spans="2:108" x14ac:dyDescent="0.3">
      <c r="B13421"/>
      <c r="C13421"/>
      <c r="E13421"/>
      <c r="F13421"/>
      <c r="G13421"/>
      <c r="H13421"/>
      <c r="I13421"/>
      <c r="K13421"/>
      <c r="N13421"/>
      <c r="U13421"/>
      <c r="V13421"/>
      <c r="X13421"/>
      <c r="DD13421"/>
    </row>
    <row r="13422" spans="2:108" x14ac:dyDescent="0.3">
      <c r="B13422"/>
      <c r="C13422"/>
      <c r="E13422"/>
      <c r="F13422"/>
      <c r="G13422"/>
      <c r="H13422"/>
      <c r="I13422"/>
      <c r="K13422"/>
      <c r="N13422"/>
      <c r="U13422"/>
      <c r="V13422"/>
      <c r="X13422"/>
    </row>
    <row r="13423" spans="2:108" x14ac:dyDescent="0.3">
      <c r="B13423"/>
      <c r="C13423"/>
      <c r="E13423"/>
      <c r="F13423"/>
      <c r="G13423"/>
      <c r="H13423"/>
      <c r="I13423"/>
      <c r="K13423"/>
      <c r="N13423"/>
      <c r="U13423"/>
      <c r="V13423"/>
      <c r="X13423"/>
      <c r="DD13423"/>
    </row>
    <row r="13424" spans="2:108" x14ac:dyDescent="0.3">
      <c r="B13424"/>
      <c r="C13424"/>
      <c r="E13424"/>
      <c r="F13424"/>
      <c r="G13424"/>
      <c r="H13424"/>
      <c r="I13424"/>
      <c r="K13424"/>
      <c r="N13424"/>
      <c r="U13424"/>
      <c r="V13424"/>
      <c r="X13424"/>
    </row>
    <row r="13425" spans="2:108" x14ac:dyDescent="0.3">
      <c r="B13425"/>
      <c r="C13425"/>
      <c r="E13425"/>
      <c r="F13425"/>
      <c r="G13425"/>
      <c r="H13425"/>
      <c r="I13425"/>
      <c r="K13425"/>
      <c r="N13425"/>
      <c r="O13425"/>
      <c r="P13425"/>
      <c r="U13425"/>
      <c r="V13425"/>
      <c r="X13425"/>
      <c r="DD13425"/>
    </row>
    <row r="13426" spans="2:108" x14ac:dyDescent="0.3">
      <c r="B13426"/>
      <c r="C13426"/>
      <c r="E13426"/>
      <c r="F13426"/>
      <c r="G13426"/>
      <c r="H13426"/>
      <c r="I13426"/>
      <c r="K13426"/>
      <c r="N13426"/>
      <c r="U13426"/>
      <c r="V13426"/>
      <c r="X13426"/>
      <c r="DD13426"/>
    </row>
    <row r="13427" spans="2:108" x14ac:dyDescent="0.3">
      <c r="B13427"/>
      <c r="C13427"/>
      <c r="E13427"/>
      <c r="F13427"/>
      <c r="G13427"/>
      <c r="H13427"/>
      <c r="I13427"/>
      <c r="K13427"/>
      <c r="N13427"/>
      <c r="U13427"/>
      <c r="V13427"/>
      <c r="X13427"/>
      <c r="AM13427"/>
      <c r="AO13427"/>
      <c r="AT13427"/>
      <c r="AV13427"/>
      <c r="AX13427"/>
      <c r="AZ13427"/>
      <c r="BD13427"/>
      <c r="BE13427"/>
      <c r="BF13427"/>
      <c r="BG13427"/>
      <c r="DD13427"/>
    </row>
    <row r="13428" spans="2:108" x14ac:dyDescent="0.3">
      <c r="B13428"/>
      <c r="C13428"/>
      <c r="E13428"/>
      <c r="F13428"/>
      <c r="G13428"/>
      <c r="H13428"/>
      <c r="I13428"/>
      <c r="K13428"/>
      <c r="N13428"/>
      <c r="U13428"/>
      <c r="V13428"/>
      <c r="X13428"/>
      <c r="AM13428"/>
      <c r="AO13428"/>
      <c r="AT13428"/>
      <c r="AV13428"/>
      <c r="AX13428"/>
      <c r="AZ13428"/>
      <c r="BA13428"/>
      <c r="DD13428"/>
    </row>
    <row r="13429" spans="2:108" x14ac:dyDescent="0.3">
      <c r="B13429"/>
      <c r="C13429"/>
      <c r="E13429"/>
      <c r="F13429"/>
      <c r="G13429"/>
      <c r="H13429"/>
      <c r="I13429"/>
      <c r="K13429"/>
      <c r="N13429"/>
      <c r="O13429"/>
      <c r="P13429"/>
      <c r="U13429"/>
      <c r="V13429"/>
      <c r="X13429"/>
      <c r="DD13429"/>
    </row>
    <row r="13430" spans="2:108" x14ac:dyDescent="0.3">
      <c r="B13430"/>
      <c r="C13430"/>
      <c r="E13430"/>
      <c r="F13430"/>
      <c r="G13430"/>
      <c r="H13430"/>
      <c r="I13430"/>
      <c r="K13430"/>
      <c r="N13430"/>
      <c r="O13430"/>
      <c r="P13430"/>
      <c r="U13430"/>
      <c r="V13430"/>
      <c r="X13430"/>
      <c r="DD13430"/>
    </row>
    <row r="13431" spans="2:108" x14ac:dyDescent="0.3">
      <c r="B13431"/>
      <c r="C13431"/>
      <c r="E13431"/>
      <c r="F13431"/>
      <c r="G13431"/>
      <c r="H13431"/>
      <c r="I13431"/>
      <c r="K13431"/>
      <c r="N13431"/>
      <c r="U13431"/>
      <c r="V13431"/>
      <c r="X13431"/>
      <c r="DD13431"/>
    </row>
    <row r="13432" spans="2:108" x14ac:dyDescent="0.3">
      <c r="B13432"/>
      <c r="C13432"/>
      <c r="E13432"/>
      <c r="F13432"/>
      <c r="G13432"/>
      <c r="H13432"/>
      <c r="I13432"/>
      <c r="K13432"/>
      <c r="N13432"/>
      <c r="U13432"/>
      <c r="V13432"/>
      <c r="X13432"/>
    </row>
    <row r="13433" spans="2:108" x14ac:dyDescent="0.3">
      <c r="B13433"/>
      <c r="C13433"/>
      <c r="E13433"/>
      <c r="F13433"/>
      <c r="G13433"/>
      <c r="H13433"/>
      <c r="I13433"/>
      <c r="K13433"/>
      <c r="N13433"/>
      <c r="U13433"/>
      <c r="V13433"/>
      <c r="X13433"/>
    </row>
    <row r="13434" spans="2:108" x14ac:dyDescent="0.3">
      <c r="B13434"/>
      <c r="C13434"/>
      <c r="E13434"/>
      <c r="F13434"/>
      <c r="G13434"/>
      <c r="H13434"/>
      <c r="I13434"/>
      <c r="K13434"/>
      <c r="N13434"/>
      <c r="U13434"/>
      <c r="V13434"/>
      <c r="X13434"/>
    </row>
    <row r="13435" spans="2:108" x14ac:dyDescent="0.3">
      <c r="B13435"/>
      <c r="C13435"/>
      <c r="E13435"/>
      <c r="F13435"/>
      <c r="G13435"/>
      <c r="H13435"/>
      <c r="I13435"/>
      <c r="K13435"/>
      <c r="N13435"/>
      <c r="U13435"/>
      <c r="V13435"/>
      <c r="X13435"/>
    </row>
    <row r="13436" spans="2:108" x14ac:dyDescent="0.3">
      <c r="B13436"/>
      <c r="C13436"/>
      <c r="E13436"/>
      <c r="F13436"/>
      <c r="G13436"/>
      <c r="H13436"/>
      <c r="I13436"/>
      <c r="K13436"/>
      <c r="N13436"/>
      <c r="U13436"/>
      <c r="V13436"/>
      <c r="X13436"/>
    </row>
    <row r="13437" spans="2:108" x14ac:dyDescent="0.3">
      <c r="B13437"/>
      <c r="C13437"/>
      <c r="E13437"/>
      <c r="F13437"/>
      <c r="G13437"/>
      <c r="H13437"/>
      <c r="I13437"/>
      <c r="K13437"/>
      <c r="N13437"/>
      <c r="O13437"/>
      <c r="P13437"/>
      <c r="U13437"/>
      <c r="V13437"/>
      <c r="X13437"/>
      <c r="DD13437"/>
    </row>
    <row r="13438" spans="2:108" x14ac:dyDescent="0.3">
      <c r="B13438"/>
      <c r="C13438"/>
      <c r="E13438"/>
      <c r="F13438"/>
      <c r="G13438"/>
      <c r="H13438"/>
      <c r="I13438"/>
      <c r="K13438"/>
      <c r="N13438"/>
      <c r="U13438"/>
      <c r="V13438"/>
      <c r="X13438"/>
      <c r="AM13438"/>
      <c r="AO13438"/>
      <c r="AT13438"/>
      <c r="AV13438"/>
      <c r="AX13438"/>
      <c r="AZ13438"/>
      <c r="BA13438"/>
      <c r="DD13438"/>
    </row>
    <row r="13439" spans="2:108" x14ac:dyDescent="0.3">
      <c r="B13439"/>
      <c r="C13439"/>
      <c r="E13439"/>
      <c r="F13439"/>
      <c r="G13439"/>
      <c r="H13439"/>
      <c r="I13439"/>
      <c r="K13439"/>
      <c r="N13439"/>
      <c r="U13439"/>
      <c r="V13439"/>
      <c r="X13439"/>
      <c r="AM13439"/>
      <c r="AO13439"/>
      <c r="AT13439"/>
      <c r="AV13439"/>
      <c r="AX13439"/>
      <c r="AZ13439"/>
      <c r="BB13439"/>
      <c r="BC13439"/>
      <c r="DD13439"/>
    </row>
    <row r="13440" spans="2:108" x14ac:dyDescent="0.3">
      <c r="B13440"/>
      <c r="C13440"/>
      <c r="E13440"/>
      <c r="F13440"/>
      <c r="G13440"/>
      <c r="H13440"/>
      <c r="I13440"/>
      <c r="K13440"/>
      <c r="N13440"/>
      <c r="O13440"/>
      <c r="P13440"/>
      <c r="U13440"/>
      <c r="V13440"/>
      <c r="X13440"/>
      <c r="DD13440"/>
    </row>
    <row r="13441" spans="2:108" x14ac:dyDescent="0.3">
      <c r="B13441"/>
      <c r="C13441"/>
      <c r="E13441"/>
      <c r="F13441"/>
      <c r="G13441"/>
      <c r="H13441"/>
      <c r="I13441"/>
      <c r="K13441"/>
      <c r="N13441"/>
      <c r="U13441"/>
      <c r="V13441"/>
      <c r="X13441"/>
      <c r="AM13441"/>
      <c r="AO13441"/>
      <c r="AT13441"/>
      <c r="AV13441"/>
      <c r="AX13441"/>
      <c r="AZ13441"/>
      <c r="BB13441"/>
      <c r="BC13441"/>
      <c r="DD13441"/>
    </row>
    <row r="13442" spans="2:108" x14ac:dyDescent="0.3">
      <c r="B13442"/>
      <c r="C13442"/>
      <c r="E13442"/>
      <c r="F13442"/>
      <c r="G13442"/>
      <c r="H13442"/>
      <c r="I13442"/>
      <c r="K13442"/>
      <c r="N13442"/>
      <c r="U13442"/>
      <c r="V13442"/>
      <c r="X13442"/>
      <c r="DD13442"/>
    </row>
    <row r="13443" spans="2:108" x14ac:dyDescent="0.3">
      <c r="B13443"/>
      <c r="C13443"/>
      <c r="E13443"/>
      <c r="F13443"/>
      <c r="G13443"/>
      <c r="H13443"/>
      <c r="I13443"/>
      <c r="K13443"/>
      <c r="N13443"/>
      <c r="O13443"/>
      <c r="P13443"/>
      <c r="U13443"/>
      <c r="V13443"/>
      <c r="X13443"/>
      <c r="DD13443"/>
    </row>
    <row r="13444" spans="2:108" x14ac:dyDescent="0.3">
      <c r="B13444"/>
      <c r="C13444"/>
      <c r="E13444"/>
      <c r="F13444"/>
      <c r="G13444"/>
      <c r="H13444"/>
      <c r="I13444"/>
      <c r="K13444"/>
      <c r="N13444"/>
      <c r="U13444"/>
      <c r="V13444"/>
      <c r="X13444"/>
      <c r="AM13444"/>
      <c r="AO13444"/>
      <c r="AT13444"/>
      <c r="AV13444"/>
      <c r="AX13444"/>
      <c r="BA13444"/>
      <c r="DD13444"/>
    </row>
    <row r="13445" spans="2:108" x14ac:dyDescent="0.3">
      <c r="B13445"/>
      <c r="C13445"/>
      <c r="E13445"/>
      <c r="F13445"/>
      <c r="G13445"/>
      <c r="H13445"/>
      <c r="I13445"/>
      <c r="K13445"/>
      <c r="N13445"/>
      <c r="U13445"/>
      <c r="V13445"/>
      <c r="X13445"/>
    </row>
    <row r="13446" spans="2:108" x14ac:dyDescent="0.3">
      <c r="B13446"/>
      <c r="C13446"/>
      <c r="E13446"/>
      <c r="F13446"/>
      <c r="G13446"/>
      <c r="H13446"/>
      <c r="I13446"/>
      <c r="K13446"/>
      <c r="N13446"/>
      <c r="O13446"/>
      <c r="P13446"/>
      <c r="U13446"/>
      <c r="V13446"/>
      <c r="X13446"/>
      <c r="DD13446"/>
    </row>
    <row r="13447" spans="2:108" x14ac:dyDescent="0.3">
      <c r="B13447"/>
      <c r="C13447"/>
      <c r="E13447"/>
      <c r="F13447"/>
      <c r="G13447"/>
      <c r="H13447"/>
      <c r="I13447"/>
      <c r="K13447"/>
      <c r="N13447"/>
      <c r="U13447"/>
      <c r="V13447"/>
      <c r="X13447"/>
    </row>
    <row r="13448" spans="2:108" x14ac:dyDescent="0.3">
      <c r="B13448"/>
      <c r="C13448"/>
      <c r="E13448"/>
      <c r="F13448"/>
      <c r="G13448"/>
      <c r="H13448"/>
      <c r="I13448"/>
      <c r="K13448"/>
      <c r="N13448"/>
      <c r="O13448"/>
      <c r="P13448"/>
      <c r="U13448"/>
      <c r="V13448"/>
      <c r="X13448"/>
      <c r="DD13448"/>
    </row>
    <row r="13449" spans="2:108" x14ac:dyDescent="0.3">
      <c r="B13449"/>
      <c r="C13449"/>
      <c r="E13449"/>
      <c r="F13449"/>
      <c r="G13449"/>
      <c r="H13449"/>
      <c r="I13449"/>
      <c r="K13449"/>
      <c r="N13449"/>
      <c r="U13449"/>
      <c r="V13449"/>
      <c r="X13449"/>
    </row>
    <row r="13450" spans="2:108" x14ac:dyDescent="0.3">
      <c r="B13450"/>
      <c r="C13450"/>
      <c r="E13450"/>
      <c r="F13450"/>
      <c r="G13450"/>
      <c r="H13450"/>
      <c r="I13450"/>
      <c r="K13450"/>
      <c r="N13450"/>
      <c r="O13450"/>
      <c r="P13450"/>
      <c r="U13450"/>
      <c r="V13450"/>
      <c r="X13450"/>
      <c r="DD13450"/>
    </row>
    <row r="13451" spans="2:108" x14ac:dyDescent="0.3">
      <c r="B13451"/>
      <c r="C13451"/>
      <c r="E13451"/>
      <c r="F13451"/>
      <c r="G13451"/>
      <c r="H13451"/>
      <c r="I13451"/>
      <c r="K13451"/>
      <c r="N13451"/>
      <c r="U13451"/>
      <c r="V13451"/>
      <c r="X13451"/>
      <c r="DD13451"/>
    </row>
    <row r="13452" spans="2:108" x14ac:dyDescent="0.3">
      <c r="B13452"/>
      <c r="C13452"/>
      <c r="E13452"/>
      <c r="F13452"/>
      <c r="G13452"/>
      <c r="H13452"/>
      <c r="I13452"/>
      <c r="K13452"/>
      <c r="N13452"/>
      <c r="U13452"/>
      <c r="V13452"/>
      <c r="X13452"/>
    </row>
    <row r="13453" spans="2:108" x14ac:dyDescent="0.3">
      <c r="B13453"/>
      <c r="C13453"/>
      <c r="E13453"/>
      <c r="F13453"/>
      <c r="G13453"/>
      <c r="H13453"/>
      <c r="I13453"/>
      <c r="K13453"/>
      <c r="N13453"/>
      <c r="U13453"/>
      <c r="V13453"/>
      <c r="X13453"/>
      <c r="AM13453"/>
      <c r="AO13453"/>
      <c r="AT13453"/>
      <c r="AV13453"/>
      <c r="AX13453"/>
      <c r="BA13453"/>
      <c r="DD13453"/>
    </row>
    <row r="13454" spans="2:108" x14ac:dyDescent="0.3">
      <c r="B13454"/>
      <c r="C13454"/>
      <c r="E13454"/>
      <c r="F13454"/>
      <c r="G13454"/>
      <c r="H13454"/>
      <c r="I13454"/>
      <c r="K13454"/>
      <c r="N13454"/>
      <c r="U13454"/>
      <c r="V13454"/>
      <c r="X13454"/>
      <c r="DD13454"/>
    </row>
    <row r="13455" spans="2:108" x14ac:dyDescent="0.3">
      <c r="B13455"/>
      <c r="C13455"/>
      <c r="E13455"/>
      <c r="F13455"/>
      <c r="G13455"/>
      <c r="H13455"/>
      <c r="I13455"/>
      <c r="K13455"/>
      <c r="N13455"/>
      <c r="U13455"/>
      <c r="V13455"/>
      <c r="X13455"/>
    </row>
    <row r="13456" spans="2:108" x14ac:dyDescent="0.3">
      <c r="B13456"/>
      <c r="C13456"/>
      <c r="E13456"/>
      <c r="F13456"/>
      <c r="G13456"/>
      <c r="H13456"/>
      <c r="I13456"/>
      <c r="K13456"/>
      <c r="N13456"/>
      <c r="U13456"/>
      <c r="V13456"/>
      <c r="X13456"/>
    </row>
    <row r="13457" spans="2:108" x14ac:dyDescent="0.3">
      <c r="B13457"/>
      <c r="C13457"/>
      <c r="E13457"/>
      <c r="F13457"/>
      <c r="G13457"/>
      <c r="H13457"/>
      <c r="I13457"/>
      <c r="K13457"/>
      <c r="N13457"/>
      <c r="U13457"/>
      <c r="V13457"/>
      <c r="X13457"/>
    </row>
    <row r="13458" spans="2:108" x14ac:dyDescent="0.3">
      <c r="B13458"/>
      <c r="C13458"/>
      <c r="E13458"/>
      <c r="F13458"/>
      <c r="G13458"/>
      <c r="H13458"/>
      <c r="I13458"/>
      <c r="K13458"/>
      <c r="N13458"/>
      <c r="U13458"/>
      <c r="V13458"/>
      <c r="X13458"/>
      <c r="DD13458"/>
    </row>
    <row r="13459" spans="2:108" x14ac:dyDescent="0.3">
      <c r="B13459"/>
      <c r="C13459"/>
      <c r="E13459"/>
      <c r="F13459"/>
      <c r="G13459"/>
      <c r="H13459"/>
      <c r="I13459"/>
      <c r="K13459"/>
      <c r="N13459"/>
      <c r="U13459"/>
      <c r="V13459"/>
      <c r="X13459"/>
      <c r="DD13459"/>
    </row>
    <row r="13460" spans="2:108" x14ac:dyDescent="0.3">
      <c r="B13460"/>
      <c r="C13460"/>
      <c r="E13460"/>
      <c r="F13460"/>
      <c r="G13460"/>
      <c r="H13460"/>
      <c r="I13460"/>
      <c r="K13460"/>
      <c r="N13460"/>
      <c r="U13460"/>
      <c r="V13460"/>
      <c r="X13460"/>
    </row>
    <row r="13461" spans="2:108" x14ac:dyDescent="0.3">
      <c r="B13461"/>
      <c r="C13461"/>
      <c r="E13461"/>
      <c r="F13461"/>
      <c r="G13461"/>
      <c r="H13461"/>
      <c r="I13461"/>
      <c r="K13461"/>
      <c r="N13461"/>
      <c r="U13461"/>
      <c r="V13461"/>
      <c r="X13461"/>
    </row>
    <row r="13462" spans="2:108" x14ac:dyDescent="0.3">
      <c r="B13462"/>
      <c r="C13462"/>
      <c r="E13462"/>
      <c r="F13462"/>
      <c r="G13462"/>
      <c r="H13462"/>
      <c r="I13462"/>
      <c r="K13462"/>
      <c r="N13462"/>
      <c r="U13462"/>
      <c r="V13462"/>
      <c r="X13462"/>
      <c r="DD13462"/>
    </row>
    <row r="13463" spans="2:108" x14ac:dyDescent="0.3">
      <c r="B13463"/>
      <c r="C13463"/>
      <c r="E13463"/>
      <c r="F13463"/>
      <c r="G13463"/>
      <c r="H13463"/>
      <c r="I13463"/>
      <c r="K13463"/>
      <c r="N13463"/>
      <c r="U13463"/>
      <c r="V13463"/>
      <c r="X13463"/>
      <c r="DD13463"/>
    </row>
    <row r="13464" spans="2:108" x14ac:dyDescent="0.3">
      <c r="B13464"/>
      <c r="C13464"/>
      <c r="E13464"/>
      <c r="F13464"/>
      <c r="G13464"/>
      <c r="H13464"/>
      <c r="I13464"/>
      <c r="K13464"/>
      <c r="N13464"/>
      <c r="U13464"/>
      <c r="V13464"/>
      <c r="X13464"/>
    </row>
    <row r="13465" spans="2:108" x14ac:dyDescent="0.3">
      <c r="B13465"/>
      <c r="C13465"/>
      <c r="E13465"/>
      <c r="F13465"/>
      <c r="G13465"/>
      <c r="H13465"/>
      <c r="I13465"/>
      <c r="K13465"/>
      <c r="N13465"/>
      <c r="O13465"/>
      <c r="P13465"/>
      <c r="U13465"/>
      <c r="V13465"/>
      <c r="X13465"/>
      <c r="DD13465"/>
    </row>
    <row r="13466" spans="2:108" x14ac:dyDescent="0.3">
      <c r="B13466"/>
      <c r="C13466"/>
      <c r="E13466"/>
      <c r="F13466"/>
      <c r="G13466"/>
      <c r="H13466"/>
      <c r="I13466"/>
      <c r="K13466"/>
      <c r="N13466"/>
      <c r="U13466"/>
      <c r="V13466"/>
      <c r="X13466"/>
    </row>
    <row r="13467" spans="2:108" x14ac:dyDescent="0.3">
      <c r="B13467"/>
      <c r="C13467"/>
      <c r="E13467"/>
      <c r="F13467"/>
      <c r="G13467"/>
      <c r="H13467"/>
      <c r="I13467"/>
      <c r="K13467"/>
      <c r="N13467"/>
      <c r="U13467"/>
      <c r="V13467"/>
      <c r="X13467"/>
    </row>
    <row r="13468" spans="2:108" x14ac:dyDescent="0.3">
      <c r="B13468"/>
      <c r="C13468"/>
      <c r="E13468"/>
      <c r="F13468"/>
      <c r="G13468"/>
      <c r="H13468"/>
      <c r="I13468"/>
      <c r="K13468"/>
      <c r="N13468"/>
      <c r="O13468"/>
      <c r="P13468"/>
      <c r="U13468"/>
      <c r="V13468"/>
      <c r="X13468"/>
      <c r="DD13468"/>
    </row>
    <row r="13469" spans="2:108" x14ac:dyDescent="0.3">
      <c r="B13469"/>
      <c r="C13469"/>
      <c r="E13469"/>
      <c r="F13469"/>
      <c r="G13469"/>
      <c r="H13469"/>
      <c r="I13469"/>
      <c r="K13469"/>
      <c r="N13469"/>
      <c r="U13469"/>
      <c r="V13469"/>
      <c r="X13469"/>
    </row>
    <row r="13470" spans="2:108" x14ac:dyDescent="0.3">
      <c r="B13470"/>
      <c r="C13470"/>
      <c r="E13470"/>
      <c r="F13470"/>
      <c r="G13470"/>
      <c r="H13470"/>
      <c r="I13470"/>
      <c r="K13470"/>
      <c r="N13470"/>
      <c r="U13470"/>
      <c r="V13470"/>
      <c r="X13470"/>
      <c r="DD13470"/>
    </row>
    <row r="13471" spans="2:108" x14ac:dyDescent="0.3">
      <c r="B13471"/>
      <c r="C13471"/>
      <c r="E13471"/>
      <c r="F13471"/>
      <c r="G13471"/>
      <c r="H13471"/>
      <c r="I13471"/>
      <c r="K13471"/>
      <c r="N13471"/>
      <c r="U13471"/>
      <c r="V13471"/>
      <c r="X13471"/>
    </row>
    <row r="13472" spans="2:108" x14ac:dyDescent="0.3">
      <c r="B13472"/>
      <c r="C13472"/>
      <c r="E13472"/>
      <c r="F13472"/>
      <c r="G13472"/>
      <c r="H13472"/>
      <c r="I13472"/>
      <c r="K13472"/>
      <c r="N13472"/>
      <c r="U13472"/>
      <c r="V13472"/>
      <c r="X13472"/>
      <c r="DD13472"/>
    </row>
    <row r="13473" spans="2:108" x14ac:dyDescent="0.3">
      <c r="B13473"/>
      <c r="C13473"/>
      <c r="E13473"/>
      <c r="F13473"/>
      <c r="G13473"/>
      <c r="H13473"/>
      <c r="I13473"/>
      <c r="K13473"/>
      <c r="N13473"/>
      <c r="U13473"/>
      <c r="V13473"/>
      <c r="X13473"/>
    </row>
    <row r="13474" spans="2:108" x14ac:dyDescent="0.3">
      <c r="B13474"/>
      <c r="C13474"/>
      <c r="E13474"/>
      <c r="F13474"/>
      <c r="G13474"/>
      <c r="H13474"/>
      <c r="I13474"/>
      <c r="K13474"/>
      <c r="N13474"/>
      <c r="U13474"/>
      <c r="V13474"/>
      <c r="X13474"/>
      <c r="DD13474"/>
    </row>
    <row r="13475" spans="2:108" x14ac:dyDescent="0.3">
      <c r="B13475"/>
      <c r="C13475"/>
      <c r="E13475"/>
      <c r="F13475"/>
      <c r="G13475"/>
      <c r="H13475"/>
      <c r="I13475"/>
      <c r="K13475"/>
      <c r="N13475"/>
      <c r="U13475"/>
      <c r="V13475"/>
      <c r="X13475"/>
      <c r="DD13475"/>
    </row>
    <row r="13476" spans="2:108" x14ac:dyDescent="0.3">
      <c r="B13476"/>
      <c r="C13476"/>
      <c r="E13476"/>
      <c r="F13476"/>
      <c r="G13476"/>
      <c r="H13476"/>
      <c r="I13476"/>
      <c r="K13476"/>
      <c r="N13476"/>
      <c r="U13476"/>
      <c r="V13476"/>
      <c r="X13476"/>
      <c r="DD13476"/>
    </row>
    <row r="13477" spans="2:108" x14ac:dyDescent="0.3">
      <c r="B13477"/>
      <c r="C13477"/>
      <c r="E13477"/>
      <c r="F13477"/>
      <c r="G13477"/>
      <c r="H13477"/>
      <c r="I13477"/>
      <c r="K13477"/>
      <c r="N13477"/>
      <c r="U13477"/>
      <c r="V13477"/>
      <c r="X13477"/>
    </row>
    <row r="13478" spans="2:108" x14ac:dyDescent="0.3">
      <c r="B13478"/>
      <c r="C13478"/>
      <c r="E13478"/>
      <c r="F13478"/>
      <c r="G13478"/>
      <c r="H13478"/>
      <c r="I13478"/>
      <c r="K13478"/>
      <c r="N13478"/>
      <c r="U13478"/>
      <c r="V13478"/>
      <c r="X13478"/>
    </row>
    <row r="13479" spans="2:108" x14ac:dyDescent="0.3">
      <c r="B13479"/>
      <c r="C13479"/>
      <c r="E13479"/>
      <c r="F13479"/>
      <c r="G13479"/>
      <c r="H13479"/>
      <c r="I13479"/>
      <c r="K13479"/>
      <c r="N13479"/>
      <c r="U13479"/>
      <c r="V13479"/>
      <c r="X13479"/>
      <c r="DD13479"/>
    </row>
    <row r="13480" spans="2:108" x14ac:dyDescent="0.3">
      <c r="B13480"/>
      <c r="C13480"/>
      <c r="E13480"/>
      <c r="F13480"/>
      <c r="G13480"/>
      <c r="H13480"/>
      <c r="I13480"/>
      <c r="K13480"/>
      <c r="N13480"/>
      <c r="U13480"/>
      <c r="V13480"/>
      <c r="X13480"/>
      <c r="DD13480"/>
    </row>
    <row r="13481" spans="2:108" x14ac:dyDescent="0.3">
      <c r="B13481"/>
      <c r="C13481"/>
      <c r="E13481"/>
      <c r="F13481"/>
      <c r="G13481"/>
      <c r="H13481"/>
      <c r="I13481"/>
      <c r="K13481"/>
      <c r="N13481"/>
      <c r="O13481"/>
      <c r="P13481"/>
      <c r="U13481"/>
      <c r="V13481"/>
      <c r="X13481"/>
      <c r="DD13481"/>
    </row>
    <row r="13482" spans="2:108" x14ac:dyDescent="0.3">
      <c r="B13482"/>
      <c r="C13482"/>
      <c r="E13482"/>
      <c r="F13482"/>
      <c r="G13482"/>
      <c r="H13482"/>
      <c r="I13482"/>
      <c r="K13482"/>
      <c r="N13482"/>
      <c r="O13482"/>
      <c r="P13482"/>
      <c r="U13482"/>
      <c r="V13482"/>
      <c r="X13482"/>
      <c r="DD13482"/>
    </row>
    <row r="13483" spans="2:108" x14ac:dyDescent="0.3">
      <c r="B13483"/>
      <c r="C13483"/>
      <c r="E13483"/>
      <c r="F13483"/>
      <c r="G13483"/>
      <c r="H13483"/>
      <c r="I13483"/>
      <c r="K13483"/>
      <c r="N13483"/>
      <c r="U13483"/>
      <c r="V13483"/>
      <c r="X13483"/>
    </row>
    <row r="13484" spans="2:108" x14ac:dyDescent="0.3">
      <c r="B13484"/>
      <c r="C13484"/>
      <c r="E13484"/>
      <c r="F13484"/>
      <c r="G13484"/>
      <c r="H13484"/>
      <c r="I13484"/>
      <c r="K13484"/>
      <c r="N13484"/>
      <c r="O13484"/>
      <c r="P13484"/>
      <c r="U13484"/>
      <c r="V13484"/>
      <c r="X13484"/>
      <c r="DD13484"/>
    </row>
    <row r="13485" spans="2:108" x14ac:dyDescent="0.3">
      <c r="B13485"/>
      <c r="C13485"/>
      <c r="E13485"/>
      <c r="F13485"/>
      <c r="G13485"/>
      <c r="H13485"/>
      <c r="I13485"/>
      <c r="K13485"/>
      <c r="N13485"/>
      <c r="U13485"/>
      <c r="V13485"/>
      <c r="X13485"/>
    </row>
    <row r="13486" spans="2:108" x14ac:dyDescent="0.3">
      <c r="B13486"/>
      <c r="C13486"/>
      <c r="E13486"/>
      <c r="F13486"/>
      <c r="G13486"/>
      <c r="H13486"/>
      <c r="I13486"/>
      <c r="K13486"/>
      <c r="N13486"/>
      <c r="U13486"/>
      <c r="V13486"/>
      <c r="X13486"/>
      <c r="DD13486"/>
    </row>
    <row r="13487" spans="2:108" x14ac:dyDescent="0.3">
      <c r="B13487"/>
      <c r="C13487"/>
      <c r="E13487"/>
      <c r="F13487"/>
      <c r="G13487"/>
      <c r="H13487"/>
      <c r="I13487"/>
      <c r="K13487"/>
      <c r="N13487"/>
      <c r="U13487"/>
      <c r="V13487"/>
      <c r="X13487"/>
    </row>
    <row r="13488" spans="2:108" x14ac:dyDescent="0.3">
      <c r="B13488"/>
      <c r="C13488"/>
      <c r="E13488"/>
      <c r="F13488"/>
      <c r="G13488"/>
      <c r="H13488"/>
      <c r="I13488"/>
      <c r="K13488"/>
      <c r="N13488"/>
      <c r="U13488"/>
      <c r="V13488"/>
      <c r="X13488"/>
    </row>
    <row r="13489" spans="2:108" x14ac:dyDescent="0.3">
      <c r="B13489"/>
      <c r="C13489"/>
      <c r="E13489"/>
      <c r="F13489"/>
      <c r="G13489"/>
      <c r="H13489"/>
      <c r="I13489"/>
      <c r="K13489"/>
      <c r="N13489"/>
      <c r="O13489"/>
      <c r="P13489"/>
      <c r="U13489"/>
      <c r="V13489"/>
      <c r="X13489"/>
      <c r="DD13489"/>
    </row>
    <row r="13490" spans="2:108" x14ac:dyDescent="0.3">
      <c r="B13490"/>
      <c r="C13490"/>
      <c r="E13490"/>
      <c r="F13490"/>
      <c r="G13490"/>
      <c r="H13490"/>
      <c r="I13490"/>
      <c r="K13490"/>
      <c r="N13490"/>
      <c r="U13490"/>
      <c r="V13490"/>
      <c r="X13490"/>
    </row>
    <row r="13491" spans="2:108" x14ac:dyDescent="0.3">
      <c r="B13491"/>
      <c r="C13491"/>
      <c r="E13491"/>
      <c r="F13491"/>
      <c r="G13491"/>
      <c r="H13491"/>
      <c r="I13491"/>
      <c r="K13491"/>
      <c r="N13491"/>
      <c r="U13491"/>
      <c r="V13491"/>
      <c r="X13491"/>
      <c r="DD13491"/>
    </row>
    <row r="13492" spans="2:108" x14ac:dyDescent="0.3">
      <c r="B13492"/>
      <c r="C13492"/>
      <c r="E13492"/>
      <c r="F13492"/>
      <c r="G13492"/>
      <c r="H13492"/>
      <c r="I13492"/>
      <c r="K13492"/>
      <c r="N13492"/>
      <c r="U13492"/>
      <c r="V13492"/>
      <c r="X13492"/>
      <c r="DD13492"/>
    </row>
    <row r="13493" spans="2:108" x14ac:dyDescent="0.3">
      <c r="B13493"/>
      <c r="C13493"/>
      <c r="E13493"/>
      <c r="F13493"/>
      <c r="G13493"/>
      <c r="H13493"/>
      <c r="I13493"/>
      <c r="K13493"/>
      <c r="N13493"/>
      <c r="O13493"/>
      <c r="P13493"/>
      <c r="U13493"/>
      <c r="V13493"/>
      <c r="X13493"/>
      <c r="DD13493"/>
    </row>
    <row r="13494" spans="2:108" x14ac:dyDescent="0.3">
      <c r="B13494"/>
      <c r="C13494"/>
      <c r="E13494"/>
      <c r="F13494"/>
      <c r="G13494"/>
      <c r="H13494"/>
      <c r="I13494"/>
      <c r="K13494"/>
      <c r="N13494"/>
      <c r="U13494"/>
      <c r="V13494"/>
      <c r="X13494"/>
    </row>
    <row r="13495" spans="2:108" x14ac:dyDescent="0.3">
      <c r="B13495"/>
      <c r="C13495"/>
      <c r="E13495"/>
      <c r="F13495"/>
      <c r="G13495"/>
      <c r="H13495"/>
      <c r="I13495"/>
      <c r="K13495"/>
      <c r="N13495"/>
      <c r="U13495"/>
      <c r="V13495"/>
      <c r="X13495"/>
      <c r="AM13495"/>
      <c r="AO13495"/>
      <c r="AT13495"/>
      <c r="AV13495"/>
      <c r="AX13495"/>
      <c r="AZ13495"/>
      <c r="BD13495"/>
      <c r="BE13495"/>
      <c r="BF13495"/>
      <c r="BG13495"/>
      <c r="DD13495"/>
    </row>
    <row r="13496" spans="2:108" x14ac:dyDescent="0.3">
      <c r="B13496"/>
      <c r="C13496"/>
      <c r="E13496"/>
      <c r="F13496"/>
      <c r="G13496"/>
      <c r="H13496"/>
      <c r="I13496"/>
      <c r="K13496"/>
      <c r="N13496"/>
      <c r="U13496"/>
      <c r="V13496"/>
      <c r="X13496"/>
    </row>
    <row r="13497" spans="2:108" x14ac:dyDescent="0.3">
      <c r="B13497"/>
      <c r="C13497"/>
      <c r="E13497"/>
      <c r="F13497"/>
      <c r="G13497"/>
      <c r="H13497"/>
      <c r="I13497"/>
      <c r="K13497"/>
      <c r="N13497"/>
      <c r="O13497"/>
      <c r="P13497"/>
      <c r="U13497"/>
      <c r="V13497"/>
      <c r="X13497"/>
      <c r="DD13497"/>
    </row>
    <row r="13498" spans="2:108" x14ac:dyDescent="0.3">
      <c r="B13498"/>
      <c r="C13498"/>
      <c r="E13498"/>
      <c r="F13498"/>
      <c r="G13498"/>
      <c r="H13498"/>
      <c r="I13498"/>
      <c r="K13498"/>
      <c r="N13498"/>
      <c r="U13498"/>
      <c r="V13498"/>
      <c r="X13498"/>
    </row>
    <row r="13499" spans="2:108" x14ac:dyDescent="0.3">
      <c r="B13499"/>
      <c r="C13499"/>
      <c r="E13499"/>
      <c r="F13499"/>
      <c r="G13499"/>
      <c r="H13499"/>
      <c r="I13499"/>
      <c r="K13499"/>
      <c r="N13499"/>
      <c r="U13499"/>
      <c r="V13499"/>
      <c r="X13499"/>
    </row>
    <row r="13500" spans="2:108" x14ac:dyDescent="0.3">
      <c r="B13500"/>
      <c r="C13500"/>
      <c r="E13500"/>
      <c r="F13500"/>
      <c r="G13500"/>
      <c r="H13500"/>
      <c r="I13500"/>
      <c r="K13500"/>
      <c r="N13500"/>
      <c r="U13500"/>
      <c r="V13500"/>
      <c r="X13500"/>
    </row>
    <row r="13501" spans="2:108" x14ac:dyDescent="0.3">
      <c r="B13501"/>
      <c r="C13501"/>
      <c r="E13501"/>
      <c r="F13501"/>
      <c r="G13501"/>
      <c r="H13501"/>
      <c r="I13501"/>
      <c r="K13501"/>
      <c r="N13501"/>
      <c r="U13501"/>
      <c r="V13501"/>
      <c r="X13501"/>
    </row>
    <row r="13502" spans="2:108" x14ac:dyDescent="0.3">
      <c r="B13502"/>
      <c r="C13502"/>
      <c r="E13502"/>
      <c r="F13502"/>
      <c r="G13502"/>
      <c r="H13502"/>
      <c r="I13502"/>
      <c r="K13502"/>
      <c r="N13502"/>
      <c r="O13502"/>
      <c r="P13502"/>
      <c r="U13502"/>
      <c r="V13502"/>
      <c r="X13502"/>
      <c r="DD13502"/>
    </row>
    <row r="13503" spans="2:108" x14ac:dyDescent="0.3">
      <c r="B13503"/>
      <c r="C13503"/>
      <c r="E13503"/>
      <c r="F13503"/>
      <c r="G13503"/>
      <c r="H13503"/>
      <c r="I13503"/>
      <c r="K13503"/>
      <c r="N13503"/>
      <c r="U13503"/>
      <c r="V13503"/>
      <c r="X13503"/>
    </row>
    <row r="13504" spans="2:108" x14ac:dyDescent="0.3">
      <c r="B13504"/>
      <c r="C13504"/>
      <c r="E13504"/>
      <c r="F13504"/>
      <c r="G13504"/>
      <c r="H13504"/>
      <c r="I13504"/>
      <c r="K13504"/>
      <c r="N13504"/>
      <c r="O13504"/>
      <c r="P13504"/>
      <c r="U13504"/>
      <c r="V13504"/>
      <c r="X13504"/>
      <c r="DD13504"/>
    </row>
    <row r="13505" spans="2:108" x14ac:dyDescent="0.3">
      <c r="B13505"/>
      <c r="C13505"/>
      <c r="E13505"/>
      <c r="F13505"/>
      <c r="G13505"/>
      <c r="H13505"/>
      <c r="I13505"/>
      <c r="K13505"/>
      <c r="N13505"/>
      <c r="U13505"/>
      <c r="V13505"/>
      <c r="X13505"/>
      <c r="AM13505"/>
      <c r="AO13505"/>
      <c r="AT13505"/>
      <c r="AV13505"/>
      <c r="AX13505"/>
      <c r="AZ13505"/>
      <c r="BA13505"/>
      <c r="DD13505"/>
    </row>
    <row r="13506" spans="2:108" x14ac:dyDescent="0.3">
      <c r="B13506"/>
      <c r="C13506"/>
      <c r="E13506"/>
      <c r="F13506"/>
      <c r="G13506"/>
      <c r="H13506"/>
      <c r="I13506"/>
      <c r="K13506"/>
      <c r="N13506"/>
      <c r="U13506"/>
      <c r="V13506"/>
      <c r="X13506"/>
    </row>
    <row r="13507" spans="2:108" x14ac:dyDescent="0.3">
      <c r="B13507"/>
      <c r="C13507"/>
      <c r="E13507"/>
      <c r="F13507"/>
      <c r="G13507"/>
      <c r="H13507"/>
      <c r="I13507"/>
      <c r="K13507"/>
      <c r="N13507"/>
      <c r="U13507"/>
      <c r="V13507"/>
      <c r="X13507"/>
      <c r="DD13507"/>
    </row>
    <row r="13508" spans="2:108" x14ac:dyDescent="0.3">
      <c r="B13508"/>
      <c r="C13508"/>
      <c r="E13508"/>
      <c r="F13508"/>
      <c r="G13508"/>
      <c r="H13508"/>
      <c r="I13508"/>
      <c r="K13508"/>
      <c r="N13508"/>
      <c r="U13508"/>
      <c r="V13508"/>
      <c r="X13508"/>
      <c r="DD13508"/>
    </row>
    <row r="13509" spans="2:108" x14ac:dyDescent="0.3">
      <c r="B13509"/>
      <c r="C13509"/>
      <c r="E13509"/>
      <c r="F13509"/>
      <c r="G13509"/>
      <c r="H13509"/>
      <c r="I13509"/>
      <c r="K13509"/>
      <c r="N13509"/>
      <c r="O13509"/>
      <c r="P13509"/>
      <c r="U13509"/>
      <c r="V13509"/>
      <c r="X13509"/>
      <c r="DD13509"/>
    </row>
    <row r="13510" spans="2:108" x14ac:dyDescent="0.3">
      <c r="B13510"/>
      <c r="C13510"/>
      <c r="E13510"/>
      <c r="F13510"/>
      <c r="G13510"/>
      <c r="H13510"/>
      <c r="I13510"/>
      <c r="K13510"/>
      <c r="N13510"/>
      <c r="U13510"/>
      <c r="V13510"/>
      <c r="X13510"/>
    </row>
    <row r="13511" spans="2:108" x14ac:dyDescent="0.3">
      <c r="B13511"/>
      <c r="C13511"/>
      <c r="E13511"/>
      <c r="F13511"/>
      <c r="G13511"/>
      <c r="H13511"/>
      <c r="I13511"/>
      <c r="K13511"/>
      <c r="N13511"/>
      <c r="O13511"/>
      <c r="P13511"/>
      <c r="U13511"/>
      <c r="V13511"/>
      <c r="X13511"/>
      <c r="DD13511"/>
    </row>
    <row r="13512" spans="2:108" x14ac:dyDescent="0.3">
      <c r="B13512"/>
      <c r="C13512"/>
      <c r="E13512"/>
      <c r="F13512"/>
      <c r="G13512"/>
      <c r="H13512"/>
      <c r="I13512"/>
      <c r="K13512"/>
      <c r="N13512"/>
      <c r="O13512"/>
      <c r="P13512"/>
      <c r="U13512"/>
      <c r="V13512"/>
      <c r="X13512"/>
      <c r="DD13512"/>
    </row>
    <row r="13513" spans="2:108" x14ac:dyDescent="0.3">
      <c r="B13513"/>
      <c r="C13513"/>
      <c r="E13513"/>
      <c r="F13513"/>
      <c r="G13513"/>
      <c r="H13513"/>
      <c r="I13513"/>
      <c r="K13513"/>
      <c r="N13513"/>
      <c r="O13513"/>
      <c r="P13513"/>
      <c r="U13513"/>
      <c r="V13513"/>
      <c r="X13513"/>
      <c r="DD13513"/>
    </row>
    <row r="13514" spans="2:108" x14ac:dyDescent="0.3">
      <c r="B13514"/>
      <c r="C13514"/>
      <c r="E13514"/>
      <c r="F13514"/>
      <c r="G13514"/>
      <c r="H13514"/>
      <c r="I13514"/>
      <c r="K13514"/>
      <c r="N13514"/>
      <c r="U13514"/>
      <c r="V13514"/>
      <c r="X13514"/>
    </row>
    <row r="13515" spans="2:108" x14ac:dyDescent="0.3">
      <c r="B13515"/>
      <c r="C13515"/>
      <c r="E13515"/>
      <c r="F13515"/>
      <c r="G13515"/>
      <c r="H13515"/>
      <c r="I13515"/>
      <c r="K13515"/>
      <c r="N13515"/>
      <c r="U13515"/>
      <c r="V13515"/>
      <c r="X13515"/>
    </row>
    <row r="13516" spans="2:108" x14ac:dyDescent="0.3">
      <c r="B13516"/>
      <c r="C13516"/>
      <c r="E13516"/>
      <c r="F13516"/>
      <c r="G13516"/>
      <c r="H13516"/>
      <c r="I13516"/>
      <c r="K13516"/>
      <c r="N13516"/>
      <c r="U13516"/>
      <c r="V13516"/>
      <c r="X13516"/>
    </row>
    <row r="13517" spans="2:108" x14ac:dyDescent="0.3">
      <c r="B13517"/>
      <c r="C13517"/>
      <c r="E13517"/>
      <c r="F13517"/>
      <c r="G13517"/>
      <c r="H13517"/>
      <c r="I13517"/>
      <c r="K13517"/>
      <c r="N13517"/>
      <c r="U13517"/>
      <c r="V13517"/>
      <c r="X13517"/>
    </row>
    <row r="13518" spans="2:108" x14ac:dyDescent="0.3">
      <c r="B13518"/>
      <c r="C13518"/>
      <c r="E13518"/>
      <c r="F13518"/>
      <c r="G13518"/>
      <c r="H13518"/>
      <c r="I13518"/>
      <c r="K13518"/>
      <c r="N13518"/>
      <c r="U13518"/>
      <c r="V13518"/>
      <c r="X13518"/>
    </row>
    <row r="13519" spans="2:108" x14ac:dyDescent="0.3">
      <c r="B13519"/>
      <c r="C13519"/>
      <c r="E13519"/>
      <c r="F13519"/>
      <c r="G13519"/>
      <c r="H13519"/>
      <c r="I13519"/>
      <c r="K13519"/>
      <c r="N13519"/>
      <c r="U13519"/>
      <c r="V13519"/>
      <c r="X13519"/>
      <c r="AM13519"/>
      <c r="AO13519"/>
      <c r="AT13519"/>
      <c r="AV13519"/>
      <c r="AX13519"/>
      <c r="BA13519"/>
      <c r="DD13519"/>
    </row>
    <row r="13520" spans="2:108" x14ac:dyDescent="0.3">
      <c r="B13520"/>
      <c r="C13520"/>
      <c r="E13520"/>
      <c r="F13520"/>
      <c r="G13520"/>
      <c r="H13520"/>
      <c r="I13520"/>
      <c r="K13520"/>
      <c r="N13520"/>
      <c r="U13520"/>
      <c r="V13520"/>
      <c r="X13520"/>
      <c r="DD13520"/>
    </row>
    <row r="13521" spans="2:108" x14ac:dyDescent="0.3">
      <c r="B13521"/>
      <c r="C13521"/>
      <c r="E13521"/>
      <c r="F13521"/>
      <c r="G13521"/>
      <c r="H13521"/>
      <c r="I13521"/>
      <c r="K13521"/>
      <c r="N13521"/>
      <c r="U13521"/>
      <c r="V13521"/>
      <c r="X13521"/>
      <c r="AM13521"/>
      <c r="AO13521"/>
      <c r="AT13521"/>
      <c r="AV13521"/>
      <c r="AX13521"/>
      <c r="BA13521"/>
      <c r="DD13521"/>
    </row>
    <row r="13522" spans="2:108" x14ac:dyDescent="0.3">
      <c r="B13522"/>
      <c r="C13522"/>
      <c r="E13522"/>
      <c r="F13522"/>
      <c r="G13522"/>
      <c r="H13522"/>
      <c r="I13522"/>
      <c r="K13522"/>
      <c r="N13522"/>
      <c r="U13522"/>
      <c r="V13522"/>
      <c r="X13522"/>
      <c r="DD13522"/>
    </row>
    <row r="13523" spans="2:108" x14ac:dyDescent="0.3">
      <c r="B13523"/>
      <c r="C13523"/>
      <c r="E13523"/>
      <c r="F13523"/>
      <c r="G13523"/>
      <c r="H13523"/>
      <c r="I13523"/>
      <c r="K13523"/>
      <c r="N13523"/>
      <c r="U13523"/>
      <c r="V13523"/>
      <c r="X13523"/>
    </row>
    <row r="13524" spans="2:108" x14ac:dyDescent="0.3">
      <c r="B13524"/>
      <c r="C13524"/>
      <c r="E13524"/>
      <c r="F13524"/>
      <c r="G13524"/>
      <c r="H13524"/>
      <c r="I13524"/>
      <c r="K13524"/>
      <c r="N13524"/>
      <c r="U13524"/>
      <c r="V13524"/>
      <c r="X13524"/>
    </row>
    <row r="13525" spans="2:108" x14ac:dyDescent="0.3">
      <c r="B13525"/>
      <c r="C13525"/>
      <c r="E13525"/>
      <c r="F13525"/>
      <c r="G13525"/>
      <c r="H13525"/>
      <c r="I13525"/>
      <c r="K13525"/>
      <c r="N13525"/>
      <c r="U13525"/>
      <c r="V13525"/>
      <c r="X13525"/>
    </row>
    <row r="13526" spans="2:108" x14ac:dyDescent="0.3">
      <c r="B13526"/>
      <c r="C13526"/>
      <c r="E13526"/>
      <c r="F13526"/>
      <c r="G13526"/>
      <c r="H13526"/>
      <c r="I13526"/>
      <c r="K13526"/>
      <c r="N13526"/>
      <c r="U13526"/>
      <c r="V13526"/>
      <c r="X13526"/>
    </row>
    <row r="13527" spans="2:108" x14ac:dyDescent="0.3">
      <c r="B13527"/>
      <c r="C13527"/>
      <c r="E13527"/>
      <c r="F13527"/>
      <c r="G13527"/>
      <c r="H13527"/>
      <c r="I13527"/>
      <c r="K13527"/>
      <c r="N13527"/>
      <c r="U13527"/>
      <c r="V13527"/>
      <c r="X13527"/>
      <c r="DD13527"/>
    </row>
    <row r="13528" spans="2:108" x14ac:dyDescent="0.3">
      <c r="B13528"/>
      <c r="C13528"/>
      <c r="E13528"/>
      <c r="F13528"/>
      <c r="G13528"/>
      <c r="H13528"/>
      <c r="I13528"/>
      <c r="K13528"/>
      <c r="N13528"/>
      <c r="U13528"/>
      <c r="V13528"/>
      <c r="X13528"/>
      <c r="DD13528"/>
    </row>
    <row r="13529" spans="2:108" x14ac:dyDescent="0.3">
      <c r="B13529"/>
      <c r="C13529"/>
      <c r="E13529"/>
      <c r="F13529"/>
      <c r="G13529"/>
      <c r="H13529"/>
      <c r="I13529"/>
      <c r="K13529"/>
      <c r="N13529"/>
      <c r="O13529"/>
      <c r="P13529"/>
      <c r="U13529"/>
      <c r="V13529"/>
      <c r="X13529"/>
      <c r="DD13529"/>
    </row>
    <row r="13530" spans="2:108" x14ac:dyDescent="0.3">
      <c r="B13530"/>
      <c r="C13530"/>
      <c r="E13530"/>
      <c r="F13530"/>
      <c r="G13530"/>
      <c r="H13530"/>
      <c r="I13530"/>
      <c r="K13530"/>
      <c r="N13530"/>
      <c r="U13530"/>
      <c r="V13530"/>
      <c r="X13530"/>
      <c r="DD13530"/>
    </row>
    <row r="13531" spans="2:108" x14ac:dyDescent="0.3">
      <c r="B13531"/>
      <c r="C13531"/>
      <c r="E13531"/>
      <c r="F13531"/>
      <c r="G13531"/>
      <c r="H13531"/>
      <c r="I13531"/>
      <c r="K13531"/>
      <c r="N13531"/>
      <c r="U13531"/>
      <c r="V13531"/>
      <c r="X13531"/>
    </row>
    <row r="13532" spans="2:108" x14ac:dyDescent="0.3">
      <c r="B13532"/>
      <c r="C13532"/>
      <c r="E13532"/>
      <c r="F13532"/>
      <c r="G13532"/>
      <c r="H13532"/>
      <c r="I13532"/>
      <c r="K13532"/>
      <c r="N13532"/>
      <c r="O13532"/>
      <c r="P13532"/>
      <c r="U13532"/>
      <c r="V13532"/>
      <c r="X13532"/>
      <c r="DD13532"/>
    </row>
    <row r="13533" spans="2:108" x14ac:dyDescent="0.3">
      <c r="B13533"/>
      <c r="C13533"/>
      <c r="E13533"/>
      <c r="F13533"/>
      <c r="G13533"/>
      <c r="H13533"/>
      <c r="I13533"/>
      <c r="K13533"/>
      <c r="N13533"/>
      <c r="O13533"/>
      <c r="P13533"/>
      <c r="U13533"/>
      <c r="V13533"/>
      <c r="X13533"/>
      <c r="DD13533"/>
    </row>
    <row r="13534" spans="2:108" x14ac:dyDescent="0.3">
      <c r="B13534"/>
      <c r="C13534"/>
      <c r="E13534"/>
      <c r="F13534"/>
      <c r="G13534"/>
      <c r="H13534"/>
      <c r="I13534"/>
      <c r="K13534"/>
      <c r="N13534"/>
      <c r="U13534"/>
      <c r="V13534"/>
      <c r="X13534"/>
    </row>
    <row r="13535" spans="2:108" x14ac:dyDescent="0.3">
      <c r="B13535"/>
      <c r="C13535"/>
      <c r="E13535"/>
      <c r="F13535"/>
      <c r="G13535"/>
      <c r="H13535"/>
      <c r="I13535"/>
      <c r="K13535"/>
      <c r="N13535"/>
      <c r="U13535"/>
      <c r="V13535"/>
      <c r="X13535"/>
      <c r="DD13535"/>
    </row>
    <row r="13536" spans="2:108" x14ac:dyDescent="0.3">
      <c r="B13536"/>
      <c r="C13536"/>
      <c r="E13536"/>
      <c r="F13536"/>
      <c r="G13536"/>
      <c r="H13536"/>
      <c r="I13536"/>
      <c r="K13536"/>
      <c r="N13536"/>
      <c r="U13536"/>
      <c r="V13536"/>
      <c r="X13536"/>
    </row>
    <row r="13537" spans="2:108" x14ac:dyDescent="0.3">
      <c r="B13537"/>
      <c r="C13537"/>
      <c r="E13537"/>
      <c r="F13537"/>
      <c r="G13537"/>
      <c r="H13537"/>
      <c r="I13537"/>
      <c r="K13537"/>
      <c r="N13537"/>
      <c r="O13537"/>
      <c r="P13537"/>
      <c r="U13537"/>
      <c r="V13537"/>
      <c r="X13537"/>
      <c r="DD13537"/>
    </row>
    <row r="13538" spans="2:108" x14ac:dyDescent="0.3">
      <c r="B13538"/>
      <c r="C13538"/>
      <c r="E13538"/>
      <c r="F13538"/>
      <c r="G13538"/>
      <c r="H13538"/>
      <c r="I13538"/>
      <c r="K13538"/>
      <c r="N13538"/>
      <c r="U13538"/>
      <c r="V13538"/>
      <c r="X13538"/>
      <c r="DD13538"/>
    </row>
    <row r="13539" spans="2:108" x14ac:dyDescent="0.3">
      <c r="B13539"/>
      <c r="C13539"/>
      <c r="E13539"/>
      <c r="F13539"/>
      <c r="G13539"/>
      <c r="H13539"/>
      <c r="I13539"/>
      <c r="K13539"/>
      <c r="N13539"/>
      <c r="U13539"/>
      <c r="V13539"/>
      <c r="X13539"/>
    </row>
    <row r="13540" spans="2:108" x14ac:dyDescent="0.3">
      <c r="B13540"/>
      <c r="C13540"/>
      <c r="E13540"/>
      <c r="F13540"/>
      <c r="G13540"/>
      <c r="H13540"/>
      <c r="I13540"/>
      <c r="K13540"/>
      <c r="N13540"/>
      <c r="U13540"/>
      <c r="V13540"/>
      <c r="X13540"/>
    </row>
    <row r="13541" spans="2:108" x14ac:dyDescent="0.3">
      <c r="B13541"/>
      <c r="C13541"/>
      <c r="E13541"/>
      <c r="F13541"/>
      <c r="G13541"/>
      <c r="H13541"/>
      <c r="I13541"/>
      <c r="K13541"/>
      <c r="N13541"/>
      <c r="O13541"/>
      <c r="P13541"/>
      <c r="U13541"/>
      <c r="V13541"/>
      <c r="X13541"/>
      <c r="DD13541"/>
    </row>
    <row r="13542" spans="2:108" x14ac:dyDescent="0.3">
      <c r="B13542"/>
      <c r="C13542"/>
      <c r="E13542"/>
      <c r="F13542"/>
      <c r="G13542"/>
      <c r="H13542"/>
      <c r="I13542"/>
      <c r="K13542"/>
      <c r="N13542"/>
      <c r="U13542"/>
      <c r="V13542"/>
      <c r="X13542"/>
      <c r="DD13542"/>
    </row>
    <row r="13543" spans="2:108" x14ac:dyDescent="0.3">
      <c r="B13543"/>
      <c r="C13543"/>
      <c r="E13543"/>
      <c r="F13543"/>
      <c r="G13543"/>
      <c r="H13543"/>
      <c r="I13543"/>
      <c r="K13543"/>
      <c r="N13543"/>
      <c r="U13543"/>
      <c r="V13543"/>
      <c r="X13543"/>
      <c r="DD13543"/>
    </row>
    <row r="13544" spans="2:108" x14ac:dyDescent="0.3">
      <c r="B13544"/>
      <c r="C13544"/>
      <c r="E13544"/>
      <c r="F13544"/>
      <c r="G13544"/>
      <c r="H13544"/>
      <c r="I13544"/>
      <c r="K13544"/>
      <c r="N13544"/>
      <c r="U13544"/>
      <c r="V13544"/>
      <c r="X13544"/>
    </row>
    <row r="13545" spans="2:108" x14ac:dyDescent="0.3">
      <c r="B13545"/>
      <c r="C13545"/>
      <c r="E13545"/>
      <c r="F13545"/>
      <c r="G13545"/>
      <c r="H13545"/>
      <c r="I13545"/>
      <c r="K13545"/>
      <c r="N13545"/>
      <c r="U13545"/>
      <c r="V13545"/>
      <c r="X13545"/>
      <c r="AM13545"/>
      <c r="AO13545"/>
      <c r="AT13545"/>
      <c r="AV13545"/>
      <c r="AX13545"/>
      <c r="BA13545"/>
      <c r="DD13545"/>
    </row>
    <row r="13546" spans="2:108" x14ac:dyDescent="0.3">
      <c r="B13546"/>
      <c r="C13546"/>
      <c r="E13546"/>
      <c r="F13546"/>
      <c r="G13546"/>
      <c r="H13546"/>
      <c r="I13546"/>
      <c r="K13546"/>
      <c r="N13546"/>
      <c r="O13546"/>
      <c r="P13546"/>
      <c r="U13546"/>
      <c r="V13546"/>
      <c r="X13546"/>
      <c r="DD13546"/>
    </row>
    <row r="13547" spans="2:108" x14ac:dyDescent="0.3">
      <c r="B13547"/>
      <c r="C13547"/>
      <c r="E13547"/>
      <c r="F13547"/>
      <c r="G13547"/>
      <c r="H13547"/>
      <c r="I13547"/>
      <c r="K13547"/>
      <c r="N13547"/>
      <c r="O13547"/>
      <c r="P13547"/>
      <c r="U13547"/>
      <c r="V13547"/>
      <c r="X13547"/>
      <c r="DD13547"/>
    </row>
    <row r="13548" spans="2:108" x14ac:dyDescent="0.3">
      <c r="B13548"/>
      <c r="C13548"/>
      <c r="E13548"/>
      <c r="F13548"/>
      <c r="G13548"/>
      <c r="H13548"/>
      <c r="I13548"/>
      <c r="K13548"/>
      <c r="N13548"/>
      <c r="U13548"/>
      <c r="V13548"/>
      <c r="X13548"/>
    </row>
    <row r="13549" spans="2:108" x14ac:dyDescent="0.3">
      <c r="B13549"/>
      <c r="C13549"/>
      <c r="E13549"/>
      <c r="F13549"/>
      <c r="G13549"/>
      <c r="H13549"/>
      <c r="I13549"/>
      <c r="K13549"/>
      <c r="N13549"/>
      <c r="U13549"/>
      <c r="V13549"/>
      <c r="X13549"/>
    </row>
    <row r="13550" spans="2:108" x14ac:dyDescent="0.3">
      <c r="B13550"/>
      <c r="C13550"/>
      <c r="E13550"/>
      <c r="F13550"/>
      <c r="G13550"/>
      <c r="H13550"/>
      <c r="I13550"/>
      <c r="K13550"/>
      <c r="N13550"/>
      <c r="U13550"/>
      <c r="V13550"/>
      <c r="X13550"/>
      <c r="AM13550"/>
      <c r="AO13550"/>
      <c r="AT13550"/>
      <c r="AV13550"/>
      <c r="AX13550"/>
      <c r="BA13550"/>
      <c r="DD13550"/>
    </row>
    <row r="13551" spans="2:108" x14ac:dyDescent="0.3">
      <c r="B13551"/>
      <c r="C13551"/>
      <c r="E13551"/>
      <c r="F13551"/>
      <c r="G13551"/>
      <c r="H13551"/>
      <c r="I13551"/>
      <c r="K13551"/>
      <c r="N13551"/>
      <c r="U13551"/>
      <c r="V13551"/>
      <c r="X13551"/>
    </row>
    <row r="13552" spans="2:108" x14ac:dyDescent="0.3">
      <c r="B13552"/>
      <c r="C13552"/>
      <c r="E13552"/>
      <c r="F13552"/>
      <c r="G13552"/>
      <c r="H13552"/>
      <c r="I13552"/>
      <c r="K13552"/>
      <c r="N13552"/>
      <c r="U13552"/>
      <c r="V13552"/>
      <c r="X13552"/>
    </row>
    <row r="13553" spans="2:108" x14ac:dyDescent="0.3">
      <c r="B13553"/>
      <c r="C13553"/>
      <c r="E13553"/>
      <c r="F13553"/>
      <c r="G13553"/>
      <c r="H13553"/>
      <c r="I13553"/>
      <c r="K13553"/>
      <c r="N13553"/>
      <c r="O13553"/>
      <c r="P13553"/>
      <c r="U13553"/>
      <c r="V13553"/>
      <c r="X13553"/>
      <c r="DD13553"/>
    </row>
    <row r="13554" spans="2:108" x14ac:dyDescent="0.3">
      <c r="B13554"/>
      <c r="C13554"/>
      <c r="E13554"/>
      <c r="F13554"/>
      <c r="G13554"/>
      <c r="H13554"/>
      <c r="I13554"/>
      <c r="K13554"/>
      <c r="N13554"/>
      <c r="U13554"/>
      <c r="V13554"/>
      <c r="X13554"/>
      <c r="DD13554"/>
    </row>
    <row r="13555" spans="2:108" x14ac:dyDescent="0.3">
      <c r="B13555"/>
      <c r="C13555"/>
      <c r="E13555"/>
      <c r="F13555"/>
      <c r="G13555"/>
      <c r="H13555"/>
      <c r="I13555"/>
      <c r="K13555"/>
      <c r="N13555"/>
      <c r="U13555"/>
      <c r="V13555"/>
      <c r="X13555"/>
      <c r="DD13555"/>
    </row>
    <row r="13556" spans="2:108" x14ac:dyDescent="0.3">
      <c r="B13556"/>
      <c r="C13556"/>
      <c r="E13556"/>
      <c r="F13556"/>
      <c r="G13556"/>
      <c r="H13556"/>
      <c r="I13556"/>
      <c r="K13556"/>
      <c r="N13556"/>
      <c r="U13556"/>
      <c r="V13556"/>
      <c r="X13556"/>
      <c r="DD13556"/>
    </row>
    <row r="13557" spans="2:108" x14ac:dyDescent="0.3">
      <c r="B13557"/>
      <c r="C13557"/>
      <c r="E13557"/>
      <c r="F13557"/>
      <c r="G13557"/>
      <c r="H13557"/>
      <c r="I13557"/>
      <c r="K13557"/>
      <c r="N13557"/>
      <c r="O13557"/>
      <c r="P13557"/>
      <c r="U13557"/>
      <c r="V13557"/>
      <c r="X13557"/>
      <c r="DD13557"/>
    </row>
    <row r="13558" spans="2:108" x14ac:dyDescent="0.3">
      <c r="B13558"/>
      <c r="C13558"/>
      <c r="E13558"/>
      <c r="F13558"/>
      <c r="G13558"/>
      <c r="H13558"/>
      <c r="I13558"/>
      <c r="K13558"/>
      <c r="N13558"/>
      <c r="O13558"/>
      <c r="P13558"/>
      <c r="U13558"/>
      <c r="V13558"/>
      <c r="X13558"/>
      <c r="DD13558"/>
    </row>
    <row r="13559" spans="2:108" x14ac:dyDescent="0.3">
      <c r="B13559"/>
      <c r="C13559"/>
      <c r="E13559"/>
      <c r="F13559"/>
      <c r="G13559"/>
      <c r="H13559"/>
      <c r="I13559"/>
      <c r="K13559"/>
      <c r="N13559"/>
      <c r="U13559"/>
      <c r="V13559"/>
      <c r="X13559"/>
      <c r="DD13559"/>
    </row>
    <row r="13560" spans="2:108" x14ac:dyDescent="0.3">
      <c r="B13560"/>
      <c r="C13560"/>
      <c r="E13560"/>
      <c r="F13560"/>
      <c r="G13560"/>
      <c r="H13560"/>
      <c r="I13560"/>
      <c r="K13560"/>
      <c r="N13560"/>
      <c r="O13560"/>
      <c r="P13560"/>
      <c r="U13560"/>
      <c r="V13560"/>
      <c r="X13560"/>
      <c r="DD13560"/>
    </row>
    <row r="13561" spans="2:108" x14ac:dyDescent="0.3">
      <c r="B13561"/>
      <c r="C13561"/>
      <c r="E13561"/>
      <c r="F13561"/>
      <c r="G13561"/>
      <c r="H13561"/>
      <c r="I13561"/>
      <c r="K13561"/>
      <c r="N13561"/>
      <c r="U13561"/>
      <c r="V13561"/>
      <c r="X13561"/>
    </row>
    <row r="13562" spans="2:108" x14ac:dyDescent="0.3">
      <c r="B13562"/>
      <c r="C13562"/>
      <c r="E13562"/>
      <c r="F13562"/>
      <c r="G13562"/>
      <c r="H13562"/>
      <c r="I13562"/>
      <c r="K13562"/>
      <c r="N13562"/>
      <c r="U13562"/>
      <c r="V13562"/>
      <c r="X13562"/>
    </row>
    <row r="13563" spans="2:108" x14ac:dyDescent="0.3">
      <c r="B13563"/>
      <c r="C13563"/>
      <c r="E13563"/>
      <c r="F13563"/>
      <c r="G13563"/>
      <c r="H13563"/>
      <c r="I13563"/>
      <c r="K13563"/>
      <c r="N13563"/>
      <c r="U13563"/>
      <c r="V13563"/>
      <c r="X13563"/>
      <c r="DD13563"/>
    </row>
    <row r="13564" spans="2:108" x14ac:dyDescent="0.3">
      <c r="B13564"/>
      <c r="C13564"/>
      <c r="E13564"/>
      <c r="F13564"/>
      <c r="G13564"/>
      <c r="H13564"/>
      <c r="I13564"/>
      <c r="K13564"/>
      <c r="N13564"/>
      <c r="U13564"/>
      <c r="V13564"/>
      <c r="X13564"/>
    </row>
    <row r="13565" spans="2:108" x14ac:dyDescent="0.3">
      <c r="B13565"/>
      <c r="C13565"/>
      <c r="E13565"/>
      <c r="F13565"/>
      <c r="G13565"/>
      <c r="H13565"/>
      <c r="I13565"/>
      <c r="K13565"/>
      <c r="N13565"/>
      <c r="U13565"/>
      <c r="V13565"/>
      <c r="X13565"/>
    </row>
    <row r="13566" spans="2:108" x14ac:dyDescent="0.3">
      <c r="B13566"/>
      <c r="C13566"/>
      <c r="E13566"/>
      <c r="F13566"/>
      <c r="G13566"/>
      <c r="H13566"/>
      <c r="I13566"/>
      <c r="K13566"/>
      <c r="N13566"/>
      <c r="O13566"/>
      <c r="P13566"/>
      <c r="U13566"/>
      <c r="V13566"/>
      <c r="X13566"/>
      <c r="DD13566"/>
    </row>
    <row r="13567" spans="2:108" x14ac:dyDescent="0.3">
      <c r="B13567"/>
      <c r="C13567"/>
      <c r="E13567"/>
      <c r="F13567"/>
      <c r="G13567"/>
      <c r="H13567"/>
      <c r="I13567"/>
      <c r="K13567"/>
      <c r="N13567"/>
      <c r="U13567"/>
      <c r="V13567"/>
      <c r="X13567"/>
    </row>
    <row r="13568" spans="2:108" x14ac:dyDescent="0.3">
      <c r="B13568"/>
      <c r="C13568"/>
      <c r="E13568"/>
      <c r="F13568"/>
      <c r="G13568"/>
      <c r="H13568"/>
      <c r="I13568"/>
      <c r="K13568"/>
      <c r="N13568"/>
      <c r="U13568"/>
      <c r="V13568"/>
      <c r="X13568"/>
    </row>
    <row r="13569" spans="2:108" x14ac:dyDescent="0.3">
      <c r="B13569"/>
      <c r="C13569"/>
      <c r="E13569"/>
      <c r="F13569"/>
      <c r="G13569"/>
      <c r="H13569"/>
      <c r="I13569"/>
      <c r="K13569"/>
      <c r="N13569"/>
      <c r="O13569"/>
      <c r="P13569"/>
      <c r="U13569"/>
      <c r="V13569"/>
      <c r="X13569"/>
      <c r="DD13569"/>
    </row>
    <row r="13570" spans="2:108" x14ac:dyDescent="0.3">
      <c r="B13570"/>
      <c r="C13570"/>
      <c r="E13570"/>
      <c r="F13570"/>
      <c r="G13570"/>
      <c r="H13570"/>
      <c r="I13570"/>
      <c r="K13570"/>
      <c r="N13570"/>
      <c r="U13570"/>
      <c r="V13570"/>
      <c r="X13570"/>
    </row>
    <row r="13571" spans="2:108" x14ac:dyDescent="0.3">
      <c r="B13571"/>
      <c r="C13571"/>
      <c r="E13571"/>
      <c r="F13571"/>
      <c r="G13571"/>
      <c r="H13571"/>
      <c r="I13571"/>
      <c r="K13571"/>
      <c r="N13571"/>
      <c r="U13571"/>
      <c r="V13571"/>
      <c r="X13571"/>
      <c r="DD13571"/>
    </row>
    <row r="13572" spans="2:108" x14ac:dyDescent="0.3">
      <c r="B13572"/>
      <c r="C13572"/>
      <c r="E13572"/>
      <c r="F13572"/>
      <c r="G13572"/>
      <c r="H13572"/>
      <c r="I13572"/>
      <c r="K13572"/>
      <c r="N13572"/>
      <c r="U13572"/>
      <c r="V13572"/>
      <c r="X13572"/>
      <c r="DD13572"/>
    </row>
    <row r="13573" spans="2:108" x14ac:dyDescent="0.3">
      <c r="B13573"/>
      <c r="C13573"/>
      <c r="E13573"/>
      <c r="F13573"/>
      <c r="G13573"/>
      <c r="H13573"/>
      <c r="I13573"/>
      <c r="K13573"/>
      <c r="N13573"/>
      <c r="O13573"/>
      <c r="P13573"/>
      <c r="U13573"/>
      <c r="V13573"/>
      <c r="X13573"/>
      <c r="DD13573"/>
    </row>
    <row r="13574" spans="2:108" x14ac:dyDescent="0.3">
      <c r="B13574"/>
      <c r="C13574"/>
      <c r="E13574"/>
      <c r="F13574"/>
      <c r="G13574"/>
      <c r="H13574"/>
      <c r="I13574"/>
      <c r="K13574"/>
      <c r="N13574"/>
      <c r="U13574"/>
      <c r="V13574"/>
      <c r="X13574"/>
      <c r="DD13574"/>
    </row>
    <row r="13575" spans="2:108" x14ac:dyDescent="0.3">
      <c r="B13575"/>
      <c r="C13575"/>
      <c r="E13575"/>
      <c r="F13575"/>
      <c r="G13575"/>
      <c r="H13575"/>
      <c r="I13575"/>
      <c r="K13575"/>
      <c r="N13575"/>
      <c r="U13575"/>
      <c r="V13575"/>
      <c r="X13575"/>
      <c r="AM13575"/>
      <c r="AO13575"/>
      <c r="AT13575"/>
      <c r="AV13575"/>
      <c r="AX13575"/>
      <c r="BA13575"/>
      <c r="DD13575"/>
    </row>
    <row r="13576" spans="2:108" x14ac:dyDescent="0.3">
      <c r="B13576"/>
      <c r="C13576"/>
      <c r="E13576"/>
      <c r="F13576"/>
      <c r="G13576"/>
      <c r="H13576"/>
      <c r="I13576"/>
      <c r="K13576"/>
      <c r="N13576"/>
      <c r="U13576"/>
      <c r="V13576"/>
      <c r="X13576"/>
      <c r="AM13576"/>
      <c r="AO13576"/>
      <c r="AT13576"/>
      <c r="AV13576"/>
      <c r="AX13576"/>
      <c r="AZ13576"/>
      <c r="BB13576"/>
      <c r="BC13576"/>
      <c r="DD13576"/>
    </row>
    <row r="13577" spans="2:108" x14ac:dyDescent="0.3">
      <c r="B13577"/>
      <c r="C13577"/>
      <c r="E13577"/>
      <c r="F13577"/>
      <c r="G13577"/>
      <c r="H13577"/>
      <c r="I13577"/>
      <c r="K13577"/>
      <c r="N13577"/>
      <c r="U13577"/>
      <c r="V13577"/>
      <c r="X13577"/>
      <c r="AM13577"/>
      <c r="AO13577"/>
      <c r="AT13577"/>
      <c r="AV13577"/>
      <c r="AX13577"/>
      <c r="AZ13577"/>
      <c r="BD13577"/>
      <c r="BE13577"/>
      <c r="BF13577"/>
      <c r="BG13577"/>
      <c r="DD13577"/>
    </row>
    <row r="13578" spans="2:108" x14ac:dyDescent="0.3">
      <c r="B13578"/>
      <c r="C13578"/>
      <c r="E13578"/>
      <c r="F13578"/>
      <c r="G13578"/>
      <c r="H13578"/>
      <c r="I13578"/>
      <c r="K13578"/>
      <c r="N13578"/>
      <c r="U13578"/>
      <c r="V13578"/>
      <c r="X13578"/>
    </row>
    <row r="13579" spans="2:108" x14ac:dyDescent="0.3">
      <c r="B13579"/>
      <c r="C13579"/>
      <c r="E13579"/>
      <c r="F13579"/>
      <c r="G13579"/>
      <c r="H13579"/>
      <c r="I13579"/>
      <c r="K13579"/>
      <c r="N13579"/>
      <c r="U13579"/>
      <c r="V13579"/>
      <c r="X13579"/>
      <c r="DD13579"/>
    </row>
    <row r="13580" spans="2:108" x14ac:dyDescent="0.3">
      <c r="B13580"/>
      <c r="C13580"/>
      <c r="E13580"/>
      <c r="F13580"/>
      <c r="G13580"/>
      <c r="H13580"/>
      <c r="I13580"/>
      <c r="K13580"/>
      <c r="N13580"/>
      <c r="O13580"/>
      <c r="P13580"/>
      <c r="U13580"/>
      <c r="V13580"/>
      <c r="X13580"/>
      <c r="DD13580"/>
    </row>
    <row r="13581" spans="2:108" x14ac:dyDescent="0.3">
      <c r="B13581"/>
      <c r="C13581"/>
      <c r="E13581"/>
      <c r="F13581"/>
      <c r="G13581"/>
      <c r="H13581"/>
      <c r="I13581"/>
      <c r="K13581"/>
      <c r="N13581"/>
      <c r="U13581"/>
      <c r="V13581"/>
      <c r="X13581"/>
    </row>
    <row r="13582" spans="2:108" x14ac:dyDescent="0.3">
      <c r="B13582"/>
      <c r="C13582"/>
      <c r="E13582"/>
      <c r="F13582"/>
      <c r="G13582"/>
      <c r="H13582"/>
      <c r="I13582"/>
      <c r="K13582"/>
      <c r="N13582"/>
      <c r="U13582"/>
      <c r="V13582"/>
      <c r="X13582"/>
    </row>
    <row r="13583" spans="2:108" x14ac:dyDescent="0.3">
      <c r="B13583"/>
      <c r="C13583"/>
      <c r="E13583"/>
      <c r="F13583"/>
      <c r="G13583"/>
      <c r="H13583"/>
      <c r="I13583"/>
      <c r="K13583"/>
      <c r="N13583"/>
      <c r="O13583"/>
      <c r="P13583"/>
      <c r="U13583"/>
      <c r="V13583"/>
      <c r="X13583"/>
      <c r="DD13583"/>
    </row>
    <row r="13584" spans="2:108" x14ac:dyDescent="0.3">
      <c r="B13584"/>
      <c r="C13584"/>
      <c r="E13584"/>
      <c r="F13584"/>
      <c r="G13584"/>
      <c r="H13584"/>
      <c r="I13584"/>
      <c r="K13584"/>
      <c r="N13584"/>
      <c r="U13584"/>
      <c r="V13584"/>
      <c r="X13584"/>
      <c r="AM13584"/>
      <c r="AO13584"/>
      <c r="AT13584"/>
      <c r="AV13584"/>
      <c r="AX13584"/>
      <c r="BB13584"/>
      <c r="BC13584"/>
      <c r="DD13584"/>
    </row>
    <row r="13585" spans="2:108" x14ac:dyDescent="0.3">
      <c r="B13585"/>
      <c r="C13585"/>
      <c r="E13585"/>
      <c r="F13585"/>
      <c r="G13585"/>
      <c r="H13585"/>
      <c r="I13585"/>
      <c r="K13585"/>
      <c r="N13585"/>
      <c r="U13585"/>
      <c r="V13585"/>
      <c r="X13585"/>
    </row>
    <row r="13586" spans="2:108" x14ac:dyDescent="0.3">
      <c r="B13586"/>
      <c r="C13586"/>
      <c r="E13586"/>
      <c r="F13586"/>
      <c r="G13586"/>
      <c r="H13586"/>
      <c r="I13586"/>
      <c r="K13586"/>
      <c r="N13586"/>
      <c r="U13586"/>
      <c r="V13586"/>
      <c r="X13586"/>
      <c r="AM13586"/>
      <c r="AO13586"/>
      <c r="AT13586"/>
      <c r="AV13586"/>
      <c r="AX13586"/>
      <c r="AZ13586"/>
      <c r="BD13586"/>
      <c r="BE13586"/>
      <c r="BF13586"/>
      <c r="BG13586"/>
      <c r="DD13586"/>
    </row>
    <row r="13587" spans="2:108" x14ac:dyDescent="0.3">
      <c r="B13587"/>
      <c r="C13587"/>
      <c r="E13587"/>
      <c r="F13587"/>
      <c r="G13587"/>
      <c r="H13587"/>
      <c r="I13587"/>
      <c r="K13587"/>
      <c r="N13587"/>
      <c r="U13587"/>
      <c r="V13587"/>
      <c r="X13587"/>
    </row>
    <row r="13588" spans="2:108" x14ac:dyDescent="0.3">
      <c r="B13588"/>
      <c r="C13588"/>
      <c r="E13588"/>
      <c r="F13588"/>
      <c r="G13588"/>
      <c r="H13588"/>
      <c r="I13588"/>
      <c r="K13588"/>
      <c r="N13588"/>
      <c r="U13588"/>
      <c r="V13588"/>
      <c r="X13588"/>
    </row>
    <row r="13589" spans="2:108" x14ac:dyDescent="0.3">
      <c r="B13589"/>
      <c r="C13589"/>
      <c r="E13589"/>
      <c r="F13589"/>
      <c r="G13589"/>
      <c r="H13589"/>
      <c r="I13589"/>
      <c r="K13589"/>
      <c r="N13589"/>
      <c r="O13589"/>
      <c r="P13589"/>
      <c r="U13589"/>
      <c r="V13589"/>
      <c r="X13589"/>
      <c r="DD13589"/>
    </row>
    <row r="13590" spans="2:108" x14ac:dyDescent="0.3">
      <c r="B13590"/>
      <c r="C13590"/>
      <c r="E13590"/>
      <c r="F13590"/>
      <c r="G13590"/>
      <c r="H13590"/>
      <c r="I13590"/>
      <c r="K13590"/>
      <c r="N13590"/>
      <c r="U13590"/>
      <c r="V13590"/>
      <c r="X13590"/>
      <c r="DD13590"/>
    </row>
    <row r="13591" spans="2:108" x14ac:dyDescent="0.3">
      <c r="B13591"/>
      <c r="C13591"/>
      <c r="E13591"/>
      <c r="F13591"/>
      <c r="G13591"/>
      <c r="H13591"/>
      <c r="I13591"/>
      <c r="K13591"/>
      <c r="N13591"/>
      <c r="O13591"/>
      <c r="P13591"/>
      <c r="U13591"/>
      <c r="V13591"/>
      <c r="X13591"/>
      <c r="DD13591"/>
    </row>
    <row r="13592" spans="2:108" x14ac:dyDescent="0.3">
      <c r="B13592"/>
      <c r="C13592"/>
      <c r="E13592"/>
      <c r="F13592"/>
      <c r="G13592"/>
      <c r="H13592"/>
      <c r="I13592"/>
      <c r="K13592"/>
      <c r="N13592"/>
      <c r="U13592"/>
      <c r="V13592"/>
      <c r="X13592"/>
    </row>
    <row r="13593" spans="2:108" x14ac:dyDescent="0.3">
      <c r="B13593"/>
      <c r="C13593"/>
      <c r="E13593"/>
      <c r="F13593"/>
      <c r="G13593"/>
      <c r="H13593"/>
      <c r="I13593"/>
      <c r="K13593"/>
      <c r="N13593"/>
      <c r="U13593"/>
      <c r="V13593"/>
      <c r="X13593"/>
    </row>
    <row r="13594" spans="2:108" x14ac:dyDescent="0.3">
      <c r="B13594"/>
      <c r="C13594"/>
      <c r="E13594"/>
      <c r="F13594"/>
      <c r="G13594"/>
      <c r="H13594"/>
      <c r="I13594"/>
      <c r="K13594"/>
      <c r="N13594"/>
      <c r="O13594"/>
      <c r="P13594"/>
      <c r="U13594"/>
      <c r="V13594"/>
      <c r="X13594"/>
      <c r="DD13594"/>
    </row>
    <row r="13595" spans="2:108" x14ac:dyDescent="0.3">
      <c r="B13595"/>
      <c r="C13595"/>
      <c r="E13595"/>
      <c r="F13595"/>
      <c r="G13595"/>
      <c r="H13595"/>
      <c r="I13595"/>
      <c r="K13595"/>
      <c r="N13595"/>
      <c r="U13595"/>
      <c r="V13595"/>
      <c r="X13595"/>
    </row>
    <row r="13596" spans="2:108" x14ac:dyDescent="0.3">
      <c r="B13596"/>
      <c r="C13596"/>
      <c r="E13596"/>
      <c r="F13596"/>
      <c r="G13596"/>
      <c r="H13596"/>
      <c r="I13596"/>
      <c r="K13596"/>
      <c r="N13596"/>
      <c r="U13596"/>
      <c r="V13596"/>
      <c r="X13596"/>
    </row>
    <row r="13597" spans="2:108" x14ac:dyDescent="0.3">
      <c r="B13597"/>
      <c r="C13597"/>
      <c r="E13597"/>
      <c r="F13597"/>
      <c r="G13597"/>
      <c r="H13597"/>
      <c r="I13597"/>
      <c r="K13597"/>
      <c r="N13597"/>
      <c r="U13597"/>
      <c r="V13597"/>
      <c r="X13597"/>
    </row>
    <row r="13598" spans="2:108" x14ac:dyDescent="0.3">
      <c r="B13598"/>
      <c r="C13598"/>
      <c r="E13598"/>
      <c r="F13598"/>
      <c r="G13598"/>
      <c r="H13598"/>
      <c r="I13598"/>
      <c r="K13598"/>
      <c r="N13598"/>
      <c r="O13598"/>
      <c r="P13598"/>
      <c r="U13598"/>
      <c r="V13598"/>
      <c r="X13598"/>
      <c r="DD13598"/>
    </row>
    <row r="13599" spans="2:108" x14ac:dyDescent="0.3">
      <c r="B13599"/>
      <c r="C13599"/>
      <c r="E13599"/>
      <c r="F13599"/>
      <c r="G13599"/>
      <c r="H13599"/>
      <c r="I13599"/>
      <c r="K13599"/>
      <c r="N13599"/>
      <c r="U13599"/>
      <c r="V13599"/>
      <c r="X13599"/>
    </row>
    <row r="13600" spans="2:108" x14ac:dyDescent="0.3">
      <c r="B13600"/>
      <c r="C13600"/>
      <c r="E13600"/>
      <c r="F13600"/>
      <c r="G13600"/>
      <c r="H13600"/>
      <c r="I13600"/>
      <c r="K13600"/>
      <c r="N13600"/>
      <c r="U13600"/>
      <c r="V13600"/>
      <c r="X13600"/>
      <c r="DD13600"/>
    </row>
    <row r="13601" spans="2:108" x14ac:dyDescent="0.3">
      <c r="B13601"/>
      <c r="C13601"/>
      <c r="E13601"/>
      <c r="F13601"/>
      <c r="G13601"/>
      <c r="H13601"/>
      <c r="I13601"/>
      <c r="K13601"/>
      <c r="N13601"/>
      <c r="U13601"/>
      <c r="V13601"/>
      <c r="X13601"/>
    </row>
    <row r="13602" spans="2:108" x14ac:dyDescent="0.3">
      <c r="B13602"/>
      <c r="C13602"/>
      <c r="E13602"/>
      <c r="F13602"/>
      <c r="G13602"/>
      <c r="H13602"/>
      <c r="I13602"/>
      <c r="K13602"/>
      <c r="N13602"/>
      <c r="U13602"/>
      <c r="V13602"/>
      <c r="X13602"/>
      <c r="DD13602"/>
    </row>
    <row r="13603" spans="2:108" x14ac:dyDescent="0.3">
      <c r="B13603"/>
      <c r="C13603"/>
      <c r="E13603"/>
      <c r="F13603"/>
      <c r="G13603"/>
      <c r="H13603"/>
      <c r="I13603"/>
      <c r="K13603"/>
      <c r="N13603"/>
      <c r="U13603"/>
      <c r="V13603"/>
      <c r="X13603"/>
      <c r="DD13603"/>
    </row>
    <row r="13604" spans="2:108" x14ac:dyDescent="0.3">
      <c r="B13604"/>
      <c r="C13604"/>
      <c r="E13604"/>
      <c r="F13604"/>
      <c r="G13604"/>
      <c r="H13604"/>
      <c r="I13604"/>
      <c r="K13604"/>
      <c r="N13604"/>
      <c r="U13604"/>
      <c r="V13604"/>
      <c r="X13604"/>
      <c r="DD13604"/>
    </row>
    <row r="13605" spans="2:108" x14ac:dyDescent="0.3">
      <c r="B13605"/>
      <c r="C13605"/>
      <c r="E13605"/>
      <c r="F13605"/>
      <c r="G13605"/>
      <c r="H13605"/>
      <c r="I13605"/>
      <c r="K13605"/>
      <c r="N13605"/>
      <c r="U13605"/>
      <c r="V13605"/>
      <c r="X13605"/>
    </row>
    <row r="13606" spans="2:108" x14ac:dyDescent="0.3">
      <c r="B13606"/>
      <c r="C13606"/>
      <c r="E13606"/>
      <c r="F13606"/>
      <c r="G13606"/>
      <c r="H13606"/>
      <c r="I13606"/>
      <c r="K13606"/>
      <c r="N13606"/>
      <c r="U13606"/>
      <c r="V13606"/>
      <c r="X13606"/>
    </row>
    <row r="13607" spans="2:108" x14ac:dyDescent="0.3">
      <c r="B13607"/>
      <c r="C13607"/>
      <c r="E13607"/>
      <c r="F13607"/>
      <c r="G13607"/>
      <c r="H13607"/>
      <c r="I13607"/>
      <c r="K13607"/>
      <c r="N13607"/>
      <c r="U13607"/>
      <c r="V13607"/>
      <c r="X13607"/>
    </row>
    <row r="13608" spans="2:108" x14ac:dyDescent="0.3">
      <c r="B13608"/>
      <c r="C13608"/>
      <c r="E13608"/>
      <c r="F13608"/>
      <c r="G13608"/>
      <c r="H13608"/>
      <c r="I13608"/>
      <c r="K13608"/>
      <c r="N13608"/>
      <c r="U13608"/>
      <c r="V13608"/>
      <c r="X13608"/>
    </row>
    <row r="13609" spans="2:108" x14ac:dyDescent="0.3">
      <c r="B13609"/>
      <c r="C13609"/>
      <c r="E13609"/>
      <c r="F13609"/>
      <c r="G13609"/>
      <c r="H13609"/>
      <c r="I13609"/>
      <c r="K13609"/>
      <c r="N13609"/>
      <c r="O13609"/>
      <c r="P13609"/>
      <c r="U13609"/>
      <c r="V13609"/>
      <c r="X13609"/>
      <c r="DD13609"/>
    </row>
    <row r="13610" spans="2:108" x14ac:dyDescent="0.3">
      <c r="B13610"/>
      <c r="C13610"/>
      <c r="E13610"/>
      <c r="F13610"/>
      <c r="G13610"/>
      <c r="H13610"/>
      <c r="I13610"/>
      <c r="K13610"/>
      <c r="N13610"/>
      <c r="U13610"/>
      <c r="V13610"/>
      <c r="X13610"/>
      <c r="DD13610"/>
    </row>
    <row r="13611" spans="2:108" x14ac:dyDescent="0.3">
      <c r="B13611"/>
      <c r="C13611"/>
      <c r="E13611"/>
      <c r="F13611"/>
      <c r="G13611"/>
      <c r="H13611"/>
      <c r="I13611"/>
      <c r="K13611"/>
      <c r="N13611"/>
      <c r="O13611"/>
      <c r="P13611"/>
      <c r="U13611"/>
      <c r="V13611"/>
      <c r="X13611"/>
      <c r="DD13611"/>
    </row>
    <row r="13612" spans="2:108" x14ac:dyDescent="0.3">
      <c r="B13612"/>
      <c r="C13612"/>
      <c r="E13612"/>
      <c r="F13612"/>
      <c r="G13612"/>
      <c r="H13612"/>
      <c r="I13612"/>
      <c r="K13612"/>
      <c r="N13612"/>
      <c r="U13612"/>
      <c r="V13612"/>
      <c r="X13612"/>
    </row>
    <row r="13613" spans="2:108" x14ac:dyDescent="0.3">
      <c r="B13613"/>
      <c r="C13613"/>
      <c r="E13613"/>
      <c r="F13613"/>
      <c r="G13613"/>
      <c r="H13613"/>
      <c r="I13613"/>
      <c r="K13613"/>
      <c r="N13613"/>
      <c r="O13613"/>
      <c r="P13613"/>
      <c r="U13613"/>
      <c r="V13613"/>
      <c r="X13613"/>
      <c r="DD13613"/>
    </row>
    <row r="13614" spans="2:108" x14ac:dyDescent="0.3">
      <c r="B13614"/>
      <c r="C13614"/>
      <c r="E13614"/>
      <c r="F13614"/>
      <c r="G13614"/>
      <c r="H13614"/>
      <c r="I13614"/>
      <c r="K13614"/>
      <c r="N13614"/>
      <c r="U13614"/>
      <c r="V13614"/>
      <c r="X13614"/>
      <c r="DD13614"/>
    </row>
    <row r="13615" spans="2:108" x14ac:dyDescent="0.3">
      <c r="B13615"/>
      <c r="C13615"/>
      <c r="E13615"/>
      <c r="F13615"/>
      <c r="G13615"/>
      <c r="H13615"/>
      <c r="I13615"/>
      <c r="K13615"/>
      <c r="N13615"/>
      <c r="U13615"/>
      <c r="V13615"/>
      <c r="X13615"/>
      <c r="AM13615"/>
      <c r="AO13615"/>
      <c r="AT13615"/>
      <c r="AV13615"/>
      <c r="AX13615"/>
      <c r="BA13615"/>
      <c r="DD13615"/>
    </row>
    <row r="13616" spans="2:108" x14ac:dyDescent="0.3">
      <c r="B13616"/>
      <c r="C13616"/>
      <c r="E13616"/>
      <c r="F13616"/>
      <c r="G13616"/>
      <c r="H13616"/>
      <c r="I13616"/>
      <c r="K13616"/>
      <c r="N13616"/>
      <c r="U13616"/>
      <c r="V13616"/>
      <c r="X13616"/>
    </row>
    <row r="13617" spans="2:108" x14ac:dyDescent="0.3">
      <c r="B13617"/>
      <c r="C13617"/>
      <c r="E13617"/>
      <c r="F13617"/>
      <c r="G13617"/>
      <c r="H13617"/>
      <c r="I13617"/>
      <c r="K13617"/>
      <c r="N13617"/>
      <c r="U13617"/>
      <c r="V13617"/>
      <c r="X13617"/>
    </row>
    <row r="13618" spans="2:108" x14ac:dyDescent="0.3">
      <c r="B13618"/>
      <c r="C13618"/>
      <c r="E13618"/>
      <c r="F13618"/>
      <c r="G13618"/>
      <c r="H13618"/>
      <c r="I13618"/>
      <c r="K13618"/>
      <c r="N13618"/>
      <c r="U13618"/>
      <c r="V13618"/>
      <c r="X13618"/>
      <c r="DD13618"/>
    </row>
    <row r="13619" spans="2:108" x14ac:dyDescent="0.3">
      <c r="B13619"/>
      <c r="C13619"/>
      <c r="E13619"/>
      <c r="F13619"/>
      <c r="G13619"/>
      <c r="H13619"/>
      <c r="I13619"/>
      <c r="K13619"/>
      <c r="N13619"/>
      <c r="U13619"/>
      <c r="V13619"/>
      <c r="X13619"/>
    </row>
    <row r="13620" spans="2:108" x14ac:dyDescent="0.3">
      <c r="B13620"/>
      <c r="C13620"/>
      <c r="E13620"/>
      <c r="F13620"/>
      <c r="G13620"/>
      <c r="H13620"/>
      <c r="I13620"/>
      <c r="K13620"/>
      <c r="N13620"/>
      <c r="U13620"/>
      <c r="V13620"/>
      <c r="X13620"/>
    </row>
    <row r="13621" spans="2:108" x14ac:dyDescent="0.3">
      <c r="B13621"/>
      <c r="C13621"/>
      <c r="E13621"/>
      <c r="F13621"/>
      <c r="G13621"/>
      <c r="H13621"/>
      <c r="I13621"/>
      <c r="K13621"/>
      <c r="N13621"/>
      <c r="O13621"/>
      <c r="P13621"/>
      <c r="U13621"/>
      <c r="V13621"/>
      <c r="X13621"/>
      <c r="DD13621"/>
    </row>
    <row r="13622" spans="2:108" x14ac:dyDescent="0.3">
      <c r="B13622"/>
      <c r="C13622"/>
      <c r="E13622"/>
      <c r="F13622"/>
      <c r="G13622"/>
      <c r="H13622"/>
      <c r="I13622"/>
      <c r="K13622"/>
      <c r="N13622"/>
      <c r="U13622"/>
      <c r="V13622"/>
      <c r="X13622"/>
      <c r="AM13622"/>
      <c r="AO13622"/>
      <c r="AT13622"/>
      <c r="AV13622"/>
      <c r="AX13622"/>
      <c r="AZ13622"/>
      <c r="BB13622"/>
      <c r="BC13622"/>
      <c r="DD13622"/>
    </row>
    <row r="13623" spans="2:108" x14ac:dyDescent="0.3">
      <c r="B13623"/>
      <c r="C13623"/>
      <c r="E13623"/>
      <c r="F13623"/>
      <c r="G13623"/>
      <c r="H13623"/>
      <c r="I13623"/>
      <c r="K13623"/>
      <c r="N13623"/>
      <c r="U13623"/>
      <c r="V13623"/>
      <c r="X13623"/>
    </row>
    <row r="13624" spans="2:108" x14ac:dyDescent="0.3">
      <c r="B13624"/>
      <c r="C13624"/>
      <c r="E13624"/>
      <c r="F13624"/>
      <c r="G13624"/>
      <c r="H13624"/>
      <c r="I13624"/>
      <c r="K13624"/>
      <c r="N13624"/>
      <c r="U13624"/>
      <c r="V13624"/>
      <c r="X13624"/>
      <c r="DD13624"/>
    </row>
    <row r="13625" spans="2:108" x14ac:dyDescent="0.3">
      <c r="B13625"/>
      <c r="C13625"/>
      <c r="E13625"/>
      <c r="F13625"/>
      <c r="G13625"/>
      <c r="H13625"/>
      <c r="I13625"/>
      <c r="K13625"/>
      <c r="N13625"/>
      <c r="O13625"/>
      <c r="P13625"/>
      <c r="U13625"/>
      <c r="V13625"/>
      <c r="X13625"/>
      <c r="DD13625"/>
    </row>
    <row r="13626" spans="2:108" x14ac:dyDescent="0.3">
      <c r="B13626"/>
      <c r="C13626"/>
      <c r="E13626"/>
      <c r="F13626"/>
      <c r="G13626"/>
      <c r="H13626"/>
      <c r="I13626"/>
      <c r="K13626"/>
      <c r="N13626"/>
      <c r="U13626"/>
      <c r="V13626"/>
      <c r="X13626"/>
    </row>
    <row r="13627" spans="2:108" x14ac:dyDescent="0.3">
      <c r="B13627"/>
      <c r="C13627"/>
      <c r="E13627"/>
      <c r="F13627"/>
      <c r="G13627"/>
      <c r="H13627"/>
      <c r="I13627"/>
      <c r="K13627"/>
      <c r="N13627"/>
      <c r="U13627"/>
      <c r="V13627"/>
      <c r="X13627"/>
      <c r="DD13627"/>
    </row>
    <row r="13628" spans="2:108" x14ac:dyDescent="0.3">
      <c r="B13628"/>
      <c r="C13628"/>
      <c r="E13628"/>
      <c r="F13628"/>
      <c r="G13628"/>
      <c r="H13628"/>
      <c r="I13628"/>
      <c r="K13628"/>
      <c r="N13628"/>
      <c r="U13628"/>
      <c r="V13628"/>
      <c r="X13628"/>
      <c r="DD13628"/>
    </row>
    <row r="13629" spans="2:108" x14ac:dyDescent="0.3">
      <c r="B13629"/>
      <c r="C13629"/>
      <c r="E13629"/>
      <c r="F13629"/>
      <c r="G13629"/>
      <c r="H13629"/>
      <c r="I13629"/>
      <c r="K13629"/>
      <c r="N13629"/>
      <c r="U13629"/>
      <c r="V13629"/>
      <c r="X13629"/>
    </row>
    <row r="13630" spans="2:108" x14ac:dyDescent="0.3">
      <c r="B13630"/>
      <c r="C13630"/>
      <c r="E13630"/>
      <c r="F13630"/>
      <c r="G13630"/>
      <c r="H13630"/>
      <c r="I13630"/>
      <c r="K13630"/>
      <c r="N13630"/>
      <c r="U13630"/>
      <c r="V13630"/>
      <c r="X13630"/>
    </row>
    <row r="13631" spans="2:108" x14ac:dyDescent="0.3">
      <c r="B13631"/>
      <c r="C13631"/>
      <c r="E13631"/>
      <c r="F13631"/>
      <c r="G13631"/>
      <c r="H13631"/>
      <c r="I13631"/>
      <c r="K13631"/>
      <c r="N13631"/>
      <c r="U13631"/>
      <c r="V13631"/>
      <c r="X13631"/>
      <c r="AM13631"/>
      <c r="AO13631"/>
      <c r="AT13631"/>
      <c r="AV13631"/>
      <c r="AX13631"/>
      <c r="AZ13631"/>
      <c r="BD13631"/>
      <c r="BE13631"/>
      <c r="BF13631"/>
      <c r="BG13631"/>
      <c r="DD13631"/>
    </row>
    <row r="13632" spans="2:108" x14ac:dyDescent="0.3">
      <c r="B13632"/>
      <c r="C13632"/>
      <c r="E13632"/>
      <c r="F13632"/>
      <c r="G13632"/>
      <c r="H13632"/>
      <c r="I13632"/>
      <c r="K13632"/>
      <c r="N13632"/>
      <c r="U13632"/>
      <c r="V13632"/>
      <c r="X13632"/>
      <c r="DD13632"/>
    </row>
    <row r="13633" spans="2:108" x14ac:dyDescent="0.3">
      <c r="B13633"/>
      <c r="C13633"/>
      <c r="E13633"/>
      <c r="F13633"/>
      <c r="G13633"/>
      <c r="H13633"/>
      <c r="I13633"/>
      <c r="K13633"/>
      <c r="N13633"/>
      <c r="O13633"/>
      <c r="P13633"/>
      <c r="U13633"/>
      <c r="V13633"/>
      <c r="X13633"/>
      <c r="DD13633"/>
    </row>
    <row r="13634" spans="2:108" x14ac:dyDescent="0.3">
      <c r="B13634"/>
      <c r="C13634"/>
      <c r="E13634"/>
      <c r="F13634"/>
      <c r="G13634"/>
      <c r="H13634"/>
      <c r="I13634"/>
      <c r="K13634"/>
      <c r="N13634"/>
      <c r="O13634"/>
      <c r="P13634"/>
      <c r="U13634"/>
      <c r="V13634"/>
      <c r="X13634"/>
      <c r="DD13634"/>
    </row>
    <row r="13635" spans="2:108" x14ac:dyDescent="0.3">
      <c r="B13635"/>
      <c r="C13635"/>
      <c r="E13635"/>
      <c r="F13635"/>
      <c r="G13635"/>
      <c r="H13635"/>
      <c r="I13635"/>
      <c r="K13635"/>
      <c r="N13635"/>
      <c r="O13635"/>
      <c r="P13635"/>
      <c r="U13635"/>
      <c r="V13635"/>
      <c r="X13635"/>
      <c r="DD13635"/>
    </row>
    <row r="13636" spans="2:108" x14ac:dyDescent="0.3">
      <c r="B13636"/>
      <c r="C13636"/>
      <c r="E13636"/>
      <c r="F13636"/>
      <c r="G13636"/>
      <c r="H13636"/>
      <c r="I13636"/>
      <c r="K13636"/>
      <c r="N13636"/>
      <c r="U13636"/>
      <c r="V13636"/>
      <c r="X13636"/>
    </row>
    <row r="13637" spans="2:108" x14ac:dyDescent="0.3">
      <c r="B13637"/>
      <c r="C13637"/>
      <c r="E13637"/>
      <c r="F13637"/>
      <c r="G13637"/>
      <c r="H13637"/>
      <c r="I13637"/>
      <c r="K13637"/>
      <c r="N13637"/>
      <c r="U13637"/>
      <c r="V13637"/>
      <c r="X13637"/>
      <c r="DD13637"/>
    </row>
    <row r="13638" spans="2:108" x14ac:dyDescent="0.3">
      <c r="B13638"/>
      <c r="C13638"/>
      <c r="E13638"/>
      <c r="F13638"/>
      <c r="G13638"/>
      <c r="H13638"/>
      <c r="I13638"/>
      <c r="K13638"/>
      <c r="N13638"/>
      <c r="U13638"/>
      <c r="V13638"/>
      <c r="X13638"/>
    </row>
    <row r="13639" spans="2:108" x14ac:dyDescent="0.3">
      <c r="B13639"/>
      <c r="C13639"/>
      <c r="E13639"/>
      <c r="F13639"/>
      <c r="G13639"/>
      <c r="H13639"/>
      <c r="I13639"/>
      <c r="K13639"/>
      <c r="N13639"/>
      <c r="U13639"/>
      <c r="V13639"/>
      <c r="X13639"/>
      <c r="DD13639"/>
    </row>
    <row r="13640" spans="2:108" x14ac:dyDescent="0.3">
      <c r="B13640"/>
      <c r="C13640"/>
      <c r="E13640"/>
      <c r="F13640"/>
      <c r="G13640"/>
      <c r="H13640"/>
      <c r="I13640"/>
      <c r="K13640"/>
      <c r="N13640"/>
      <c r="U13640"/>
      <c r="V13640"/>
      <c r="X13640"/>
    </row>
    <row r="13641" spans="2:108" x14ac:dyDescent="0.3">
      <c r="B13641"/>
      <c r="C13641"/>
      <c r="E13641"/>
      <c r="F13641"/>
      <c r="G13641"/>
      <c r="H13641"/>
      <c r="I13641"/>
      <c r="K13641"/>
      <c r="N13641"/>
      <c r="U13641"/>
      <c r="V13641"/>
      <c r="X13641"/>
    </row>
    <row r="13642" spans="2:108" x14ac:dyDescent="0.3">
      <c r="B13642"/>
      <c r="C13642"/>
      <c r="E13642"/>
      <c r="F13642"/>
      <c r="G13642"/>
      <c r="H13642"/>
      <c r="I13642"/>
      <c r="K13642"/>
      <c r="N13642"/>
      <c r="U13642"/>
      <c r="V13642"/>
      <c r="X13642"/>
    </row>
    <row r="13643" spans="2:108" x14ac:dyDescent="0.3">
      <c r="B13643"/>
      <c r="C13643"/>
      <c r="E13643"/>
      <c r="F13643"/>
      <c r="G13643"/>
      <c r="H13643"/>
      <c r="I13643"/>
      <c r="K13643"/>
      <c r="N13643"/>
      <c r="U13643"/>
      <c r="V13643"/>
      <c r="X13643"/>
    </row>
    <row r="13644" spans="2:108" x14ac:dyDescent="0.3">
      <c r="B13644"/>
      <c r="C13644"/>
      <c r="E13644"/>
      <c r="F13644"/>
      <c r="G13644"/>
      <c r="H13644"/>
      <c r="I13644"/>
      <c r="K13644"/>
      <c r="N13644"/>
      <c r="O13644"/>
      <c r="P13644"/>
      <c r="U13644"/>
      <c r="V13644"/>
      <c r="X13644"/>
      <c r="DD13644"/>
    </row>
    <row r="13645" spans="2:108" x14ac:dyDescent="0.3">
      <c r="B13645"/>
      <c r="C13645"/>
      <c r="E13645"/>
      <c r="F13645"/>
      <c r="G13645"/>
      <c r="H13645"/>
      <c r="I13645"/>
      <c r="K13645"/>
      <c r="N13645"/>
      <c r="O13645"/>
      <c r="P13645"/>
      <c r="U13645"/>
      <c r="V13645"/>
      <c r="X13645"/>
      <c r="DD13645"/>
    </row>
    <row r="13646" spans="2:108" x14ac:dyDescent="0.3">
      <c r="B13646"/>
      <c r="C13646"/>
      <c r="E13646"/>
      <c r="F13646"/>
      <c r="G13646"/>
      <c r="H13646"/>
      <c r="I13646"/>
      <c r="K13646"/>
      <c r="N13646"/>
      <c r="U13646"/>
      <c r="V13646"/>
      <c r="X13646"/>
      <c r="DD13646"/>
    </row>
    <row r="13647" spans="2:108" x14ac:dyDescent="0.3">
      <c r="B13647"/>
      <c r="C13647"/>
      <c r="E13647"/>
      <c r="F13647"/>
      <c r="G13647"/>
      <c r="H13647"/>
      <c r="I13647"/>
      <c r="K13647"/>
      <c r="N13647"/>
      <c r="U13647"/>
      <c r="V13647"/>
      <c r="X13647"/>
      <c r="DD13647"/>
    </row>
    <row r="13648" spans="2:108" x14ac:dyDescent="0.3">
      <c r="B13648"/>
      <c r="C13648"/>
      <c r="E13648"/>
      <c r="F13648"/>
      <c r="G13648"/>
      <c r="H13648"/>
      <c r="I13648"/>
      <c r="K13648"/>
      <c r="N13648"/>
      <c r="U13648"/>
      <c r="V13648"/>
      <c r="X13648"/>
    </row>
    <row r="13649" spans="2:108" x14ac:dyDescent="0.3">
      <c r="B13649"/>
      <c r="C13649"/>
      <c r="E13649"/>
      <c r="F13649"/>
      <c r="G13649"/>
      <c r="H13649"/>
      <c r="I13649"/>
      <c r="K13649"/>
      <c r="N13649"/>
      <c r="U13649"/>
      <c r="V13649"/>
      <c r="X13649"/>
      <c r="DD13649"/>
    </row>
    <row r="13650" spans="2:108" x14ac:dyDescent="0.3">
      <c r="B13650"/>
      <c r="C13650"/>
      <c r="E13650"/>
      <c r="F13650"/>
      <c r="G13650"/>
      <c r="H13650"/>
      <c r="I13650"/>
      <c r="K13650"/>
      <c r="N13650"/>
      <c r="O13650"/>
      <c r="P13650"/>
      <c r="U13650"/>
      <c r="V13650"/>
      <c r="X13650"/>
      <c r="DD13650"/>
    </row>
    <row r="13651" spans="2:108" x14ac:dyDescent="0.3">
      <c r="B13651"/>
      <c r="C13651"/>
      <c r="E13651"/>
      <c r="F13651"/>
      <c r="G13651"/>
      <c r="H13651"/>
      <c r="I13651"/>
      <c r="K13651"/>
      <c r="N13651"/>
      <c r="U13651"/>
      <c r="V13651"/>
      <c r="X13651"/>
      <c r="DD13651"/>
    </row>
    <row r="13652" spans="2:108" x14ac:dyDescent="0.3">
      <c r="B13652"/>
      <c r="C13652"/>
      <c r="E13652"/>
      <c r="F13652"/>
      <c r="G13652"/>
      <c r="H13652"/>
      <c r="I13652"/>
      <c r="K13652"/>
      <c r="N13652"/>
      <c r="U13652"/>
      <c r="V13652"/>
      <c r="X13652"/>
    </row>
    <row r="13653" spans="2:108" x14ac:dyDescent="0.3">
      <c r="B13653"/>
      <c r="C13653"/>
      <c r="E13653"/>
      <c r="F13653"/>
      <c r="G13653"/>
      <c r="H13653"/>
      <c r="I13653"/>
      <c r="K13653"/>
      <c r="N13653"/>
      <c r="U13653"/>
      <c r="V13653"/>
      <c r="X13653"/>
    </row>
    <row r="13654" spans="2:108" x14ac:dyDescent="0.3">
      <c r="B13654"/>
      <c r="C13654"/>
      <c r="E13654"/>
      <c r="F13654"/>
      <c r="G13654"/>
      <c r="H13654"/>
      <c r="I13654"/>
      <c r="K13654"/>
      <c r="N13654"/>
      <c r="U13654"/>
      <c r="V13654"/>
      <c r="X13654"/>
    </row>
    <row r="13655" spans="2:108" x14ac:dyDescent="0.3">
      <c r="B13655"/>
      <c r="C13655"/>
      <c r="E13655"/>
      <c r="F13655"/>
      <c r="G13655"/>
      <c r="H13655"/>
      <c r="I13655"/>
      <c r="K13655"/>
      <c r="N13655"/>
      <c r="U13655"/>
      <c r="V13655"/>
      <c r="X13655"/>
    </row>
    <row r="13656" spans="2:108" x14ac:dyDescent="0.3">
      <c r="B13656"/>
      <c r="C13656"/>
      <c r="E13656"/>
      <c r="F13656"/>
      <c r="G13656"/>
      <c r="H13656"/>
      <c r="I13656"/>
      <c r="K13656"/>
      <c r="N13656"/>
      <c r="U13656"/>
      <c r="V13656"/>
      <c r="X13656"/>
      <c r="AM13656"/>
      <c r="AO13656"/>
      <c r="AT13656"/>
      <c r="AV13656"/>
      <c r="AX13656"/>
      <c r="BA13656"/>
      <c r="DD13656"/>
    </row>
    <row r="13657" spans="2:108" x14ac:dyDescent="0.3">
      <c r="B13657"/>
      <c r="C13657"/>
      <c r="E13657"/>
      <c r="F13657"/>
      <c r="G13657"/>
      <c r="H13657"/>
      <c r="I13657"/>
      <c r="K13657"/>
      <c r="N13657"/>
      <c r="U13657"/>
      <c r="V13657"/>
      <c r="X13657"/>
    </row>
    <row r="13658" spans="2:108" x14ac:dyDescent="0.3">
      <c r="B13658"/>
      <c r="C13658"/>
      <c r="E13658"/>
      <c r="F13658"/>
      <c r="G13658"/>
      <c r="H13658"/>
      <c r="I13658"/>
      <c r="K13658"/>
      <c r="N13658"/>
      <c r="U13658"/>
      <c r="V13658"/>
      <c r="X13658"/>
    </row>
    <row r="13659" spans="2:108" x14ac:dyDescent="0.3">
      <c r="B13659"/>
      <c r="C13659"/>
      <c r="E13659"/>
      <c r="F13659"/>
      <c r="G13659"/>
      <c r="H13659"/>
      <c r="I13659"/>
      <c r="K13659"/>
      <c r="N13659"/>
      <c r="U13659"/>
      <c r="V13659"/>
      <c r="X13659"/>
    </row>
    <row r="13660" spans="2:108" x14ac:dyDescent="0.3">
      <c r="B13660"/>
      <c r="C13660"/>
      <c r="E13660"/>
      <c r="F13660"/>
      <c r="G13660"/>
      <c r="H13660"/>
      <c r="I13660"/>
      <c r="K13660"/>
      <c r="N13660"/>
      <c r="U13660"/>
      <c r="V13660"/>
      <c r="X13660"/>
      <c r="DD13660"/>
    </row>
    <row r="13661" spans="2:108" x14ac:dyDescent="0.3">
      <c r="B13661"/>
      <c r="C13661"/>
      <c r="E13661"/>
      <c r="F13661"/>
      <c r="G13661"/>
      <c r="H13661"/>
      <c r="I13661"/>
      <c r="K13661"/>
      <c r="N13661"/>
      <c r="U13661"/>
      <c r="V13661"/>
      <c r="X13661"/>
      <c r="DD13661"/>
    </row>
    <row r="13662" spans="2:108" x14ac:dyDescent="0.3">
      <c r="B13662"/>
      <c r="C13662"/>
      <c r="E13662"/>
      <c r="F13662"/>
      <c r="G13662"/>
      <c r="H13662"/>
      <c r="I13662"/>
      <c r="K13662"/>
      <c r="N13662"/>
      <c r="U13662"/>
      <c r="V13662"/>
      <c r="X13662"/>
    </row>
    <row r="13663" spans="2:108" x14ac:dyDescent="0.3">
      <c r="B13663"/>
      <c r="C13663"/>
      <c r="E13663"/>
      <c r="F13663"/>
      <c r="G13663"/>
      <c r="H13663"/>
      <c r="I13663"/>
      <c r="K13663"/>
      <c r="N13663"/>
      <c r="U13663"/>
      <c r="V13663"/>
      <c r="X13663"/>
      <c r="DD13663"/>
    </row>
    <row r="13664" spans="2:108" x14ac:dyDescent="0.3">
      <c r="B13664"/>
      <c r="C13664"/>
      <c r="E13664"/>
      <c r="F13664"/>
      <c r="G13664"/>
      <c r="H13664"/>
      <c r="I13664"/>
      <c r="K13664"/>
      <c r="N13664"/>
      <c r="U13664"/>
      <c r="V13664"/>
      <c r="X13664"/>
    </row>
    <row r="13665" spans="2:108" x14ac:dyDescent="0.3">
      <c r="B13665"/>
      <c r="C13665"/>
      <c r="E13665"/>
      <c r="F13665"/>
      <c r="G13665"/>
      <c r="H13665"/>
      <c r="I13665"/>
      <c r="K13665"/>
      <c r="N13665"/>
      <c r="U13665"/>
      <c r="V13665"/>
      <c r="X13665"/>
    </row>
    <row r="13666" spans="2:108" x14ac:dyDescent="0.3">
      <c r="B13666"/>
      <c r="C13666"/>
      <c r="E13666"/>
      <c r="F13666"/>
      <c r="G13666"/>
      <c r="H13666"/>
      <c r="I13666"/>
      <c r="K13666"/>
      <c r="N13666"/>
      <c r="U13666"/>
      <c r="V13666"/>
      <c r="X13666"/>
    </row>
    <row r="13667" spans="2:108" x14ac:dyDescent="0.3">
      <c r="B13667"/>
      <c r="C13667"/>
      <c r="E13667"/>
      <c r="F13667"/>
      <c r="G13667"/>
      <c r="H13667"/>
      <c r="I13667"/>
      <c r="K13667"/>
      <c r="N13667"/>
      <c r="U13667"/>
      <c r="V13667"/>
      <c r="X13667"/>
    </row>
    <row r="13668" spans="2:108" x14ac:dyDescent="0.3">
      <c r="B13668"/>
      <c r="C13668"/>
      <c r="E13668"/>
      <c r="F13668"/>
      <c r="G13668"/>
      <c r="H13668"/>
      <c r="I13668"/>
      <c r="K13668"/>
      <c r="N13668"/>
      <c r="U13668"/>
      <c r="V13668"/>
      <c r="X13668"/>
    </row>
    <row r="13669" spans="2:108" x14ac:dyDescent="0.3">
      <c r="B13669"/>
      <c r="C13669"/>
      <c r="E13669"/>
      <c r="F13669"/>
      <c r="G13669"/>
      <c r="H13669"/>
      <c r="I13669"/>
      <c r="K13669"/>
      <c r="N13669"/>
      <c r="U13669"/>
      <c r="V13669"/>
      <c r="X13669"/>
      <c r="DD13669"/>
    </row>
    <row r="13670" spans="2:108" x14ac:dyDescent="0.3">
      <c r="B13670"/>
      <c r="C13670"/>
      <c r="E13670"/>
      <c r="F13670"/>
      <c r="G13670"/>
      <c r="H13670"/>
      <c r="I13670"/>
      <c r="K13670"/>
      <c r="N13670"/>
      <c r="U13670"/>
      <c r="V13670"/>
      <c r="X13670"/>
    </row>
    <row r="13671" spans="2:108" x14ac:dyDescent="0.3">
      <c r="B13671"/>
      <c r="C13671"/>
      <c r="E13671"/>
      <c r="F13671"/>
      <c r="G13671"/>
      <c r="H13671"/>
      <c r="I13671"/>
      <c r="K13671"/>
      <c r="N13671"/>
      <c r="O13671"/>
      <c r="P13671"/>
      <c r="U13671"/>
      <c r="V13671"/>
      <c r="X13671"/>
      <c r="DD13671"/>
    </row>
    <row r="13672" spans="2:108" x14ac:dyDescent="0.3">
      <c r="B13672"/>
      <c r="C13672"/>
      <c r="E13672"/>
      <c r="F13672"/>
      <c r="G13672"/>
      <c r="H13672"/>
      <c r="I13672"/>
      <c r="K13672"/>
      <c r="N13672"/>
      <c r="U13672"/>
      <c r="V13672"/>
      <c r="X13672"/>
      <c r="DD13672"/>
    </row>
    <row r="13673" spans="2:108" x14ac:dyDescent="0.3">
      <c r="B13673"/>
      <c r="C13673"/>
      <c r="E13673"/>
      <c r="F13673"/>
      <c r="G13673"/>
      <c r="H13673"/>
      <c r="I13673"/>
      <c r="K13673"/>
      <c r="N13673"/>
      <c r="U13673"/>
      <c r="V13673"/>
      <c r="X13673"/>
      <c r="DD13673"/>
    </row>
    <row r="13674" spans="2:108" x14ac:dyDescent="0.3">
      <c r="B13674"/>
      <c r="C13674"/>
      <c r="E13674"/>
      <c r="F13674"/>
      <c r="G13674"/>
      <c r="H13674"/>
      <c r="I13674"/>
      <c r="K13674"/>
      <c r="N13674"/>
      <c r="U13674"/>
      <c r="V13674"/>
      <c r="X13674"/>
    </row>
    <row r="13675" spans="2:108" x14ac:dyDescent="0.3">
      <c r="B13675"/>
      <c r="C13675"/>
      <c r="E13675"/>
      <c r="F13675"/>
      <c r="G13675"/>
      <c r="H13675"/>
      <c r="I13675"/>
      <c r="K13675"/>
      <c r="N13675"/>
      <c r="U13675"/>
      <c r="V13675"/>
      <c r="X13675"/>
    </row>
    <row r="13676" spans="2:108" x14ac:dyDescent="0.3">
      <c r="B13676"/>
      <c r="C13676"/>
      <c r="E13676"/>
      <c r="F13676"/>
      <c r="G13676"/>
      <c r="H13676"/>
      <c r="I13676"/>
      <c r="K13676"/>
      <c r="N13676"/>
      <c r="U13676"/>
      <c r="V13676"/>
      <c r="X13676"/>
    </row>
    <row r="13677" spans="2:108" x14ac:dyDescent="0.3">
      <c r="B13677"/>
      <c r="C13677"/>
      <c r="E13677"/>
      <c r="F13677"/>
      <c r="G13677"/>
      <c r="H13677"/>
      <c r="I13677"/>
      <c r="K13677"/>
      <c r="N13677"/>
      <c r="U13677"/>
      <c r="V13677"/>
      <c r="X13677"/>
      <c r="DD13677"/>
    </row>
    <row r="13678" spans="2:108" x14ac:dyDescent="0.3">
      <c r="B13678"/>
      <c r="C13678"/>
      <c r="E13678"/>
      <c r="F13678"/>
      <c r="G13678"/>
      <c r="H13678"/>
      <c r="I13678"/>
      <c r="K13678"/>
      <c r="N13678"/>
      <c r="O13678"/>
      <c r="P13678"/>
      <c r="U13678"/>
      <c r="V13678"/>
      <c r="X13678"/>
      <c r="DD13678"/>
    </row>
    <row r="13679" spans="2:108" x14ac:dyDescent="0.3">
      <c r="B13679"/>
      <c r="C13679"/>
      <c r="E13679"/>
      <c r="F13679"/>
      <c r="G13679"/>
      <c r="H13679"/>
      <c r="I13679"/>
      <c r="K13679"/>
      <c r="N13679"/>
      <c r="U13679"/>
      <c r="V13679"/>
      <c r="X13679"/>
    </row>
    <row r="13680" spans="2:108" x14ac:dyDescent="0.3">
      <c r="B13680"/>
      <c r="C13680"/>
      <c r="E13680"/>
      <c r="F13680"/>
      <c r="G13680"/>
      <c r="H13680"/>
      <c r="I13680"/>
      <c r="K13680"/>
      <c r="N13680"/>
      <c r="U13680"/>
      <c r="V13680"/>
      <c r="X13680"/>
    </row>
    <row r="13681" spans="2:108" x14ac:dyDescent="0.3">
      <c r="B13681"/>
      <c r="C13681"/>
      <c r="E13681"/>
      <c r="F13681"/>
      <c r="G13681"/>
      <c r="H13681"/>
      <c r="I13681"/>
      <c r="K13681"/>
      <c r="N13681"/>
      <c r="O13681"/>
      <c r="P13681"/>
      <c r="U13681"/>
      <c r="V13681"/>
      <c r="X13681"/>
      <c r="DD13681"/>
    </row>
    <row r="13682" spans="2:108" x14ac:dyDescent="0.3">
      <c r="B13682"/>
      <c r="C13682"/>
      <c r="E13682"/>
      <c r="F13682"/>
      <c r="G13682"/>
      <c r="H13682"/>
      <c r="I13682"/>
      <c r="K13682"/>
      <c r="N13682"/>
      <c r="U13682"/>
      <c r="V13682"/>
      <c r="X13682"/>
      <c r="DD13682"/>
    </row>
    <row r="13683" spans="2:108" x14ac:dyDescent="0.3">
      <c r="B13683"/>
      <c r="C13683"/>
      <c r="E13683"/>
      <c r="F13683"/>
      <c r="G13683"/>
      <c r="H13683"/>
      <c r="I13683"/>
      <c r="K13683"/>
      <c r="N13683"/>
      <c r="O13683"/>
      <c r="P13683"/>
      <c r="U13683"/>
      <c r="V13683"/>
      <c r="X13683"/>
      <c r="DD13683"/>
    </row>
    <row r="13684" spans="2:108" x14ac:dyDescent="0.3">
      <c r="B13684"/>
      <c r="C13684"/>
      <c r="E13684"/>
      <c r="F13684"/>
      <c r="G13684"/>
      <c r="H13684"/>
      <c r="I13684"/>
      <c r="K13684"/>
      <c r="N13684"/>
      <c r="U13684"/>
      <c r="V13684"/>
      <c r="X13684"/>
      <c r="DD13684"/>
    </row>
    <row r="13685" spans="2:108" x14ac:dyDescent="0.3">
      <c r="B13685"/>
      <c r="C13685"/>
      <c r="E13685"/>
      <c r="F13685"/>
      <c r="G13685"/>
      <c r="H13685"/>
      <c r="I13685"/>
      <c r="K13685"/>
      <c r="N13685"/>
      <c r="U13685"/>
      <c r="V13685"/>
      <c r="X13685"/>
      <c r="DD13685"/>
    </row>
    <row r="13686" spans="2:108" x14ac:dyDescent="0.3">
      <c r="B13686"/>
      <c r="C13686"/>
      <c r="E13686"/>
      <c r="F13686"/>
      <c r="G13686"/>
      <c r="H13686"/>
      <c r="I13686"/>
      <c r="K13686"/>
      <c r="N13686"/>
      <c r="U13686"/>
      <c r="V13686"/>
      <c r="X13686"/>
      <c r="AM13686"/>
      <c r="AO13686"/>
      <c r="AT13686"/>
      <c r="AV13686"/>
      <c r="AX13686"/>
      <c r="AZ13686"/>
      <c r="BA13686"/>
      <c r="DD13686"/>
    </row>
    <row r="13687" spans="2:108" x14ac:dyDescent="0.3">
      <c r="B13687"/>
      <c r="C13687"/>
      <c r="E13687"/>
      <c r="F13687"/>
      <c r="G13687"/>
      <c r="H13687"/>
      <c r="I13687"/>
      <c r="K13687"/>
      <c r="N13687"/>
      <c r="O13687"/>
      <c r="P13687"/>
      <c r="U13687"/>
      <c r="V13687"/>
      <c r="X13687"/>
      <c r="DD13687"/>
    </row>
    <row r="13688" spans="2:108" x14ac:dyDescent="0.3">
      <c r="B13688"/>
      <c r="C13688"/>
      <c r="E13688"/>
      <c r="F13688"/>
      <c r="G13688"/>
      <c r="H13688"/>
      <c r="I13688"/>
      <c r="K13688"/>
      <c r="N13688"/>
      <c r="U13688"/>
      <c r="V13688"/>
      <c r="X13688"/>
    </row>
    <row r="13689" spans="2:108" x14ac:dyDescent="0.3">
      <c r="B13689"/>
      <c r="C13689"/>
      <c r="E13689"/>
      <c r="F13689"/>
      <c r="G13689"/>
      <c r="H13689"/>
      <c r="I13689"/>
      <c r="K13689"/>
      <c r="N13689"/>
      <c r="U13689"/>
      <c r="V13689"/>
      <c r="X13689"/>
    </row>
    <row r="13690" spans="2:108" x14ac:dyDescent="0.3">
      <c r="B13690"/>
      <c r="C13690"/>
      <c r="E13690"/>
      <c r="F13690"/>
      <c r="G13690"/>
      <c r="H13690"/>
      <c r="I13690"/>
      <c r="K13690"/>
      <c r="N13690"/>
      <c r="O13690"/>
      <c r="P13690"/>
      <c r="U13690"/>
      <c r="V13690"/>
      <c r="X13690"/>
      <c r="DD13690"/>
    </row>
    <row r="13691" spans="2:108" x14ac:dyDescent="0.3">
      <c r="B13691"/>
      <c r="C13691"/>
      <c r="E13691"/>
      <c r="F13691"/>
      <c r="G13691"/>
      <c r="H13691"/>
      <c r="I13691"/>
      <c r="K13691"/>
      <c r="N13691"/>
      <c r="U13691"/>
      <c r="V13691"/>
      <c r="X13691"/>
    </row>
    <row r="13692" spans="2:108" x14ac:dyDescent="0.3">
      <c r="B13692"/>
      <c r="C13692"/>
      <c r="E13692"/>
      <c r="F13692"/>
      <c r="G13692"/>
      <c r="H13692"/>
      <c r="I13692"/>
      <c r="K13692"/>
      <c r="N13692"/>
      <c r="U13692"/>
      <c r="V13692"/>
      <c r="X13692"/>
      <c r="DD13692"/>
    </row>
    <row r="13693" spans="2:108" x14ac:dyDescent="0.3">
      <c r="B13693"/>
      <c r="C13693"/>
      <c r="E13693"/>
      <c r="F13693"/>
      <c r="G13693"/>
      <c r="H13693"/>
      <c r="I13693"/>
      <c r="K13693"/>
      <c r="N13693"/>
      <c r="U13693"/>
      <c r="V13693"/>
      <c r="X13693"/>
      <c r="DD13693"/>
    </row>
    <row r="13694" spans="2:108" x14ac:dyDescent="0.3">
      <c r="B13694"/>
      <c r="C13694"/>
      <c r="E13694"/>
      <c r="F13694"/>
      <c r="G13694"/>
      <c r="H13694"/>
      <c r="I13694"/>
      <c r="K13694"/>
      <c r="N13694"/>
      <c r="U13694"/>
      <c r="V13694"/>
      <c r="X13694"/>
      <c r="DD13694"/>
    </row>
    <row r="13695" spans="2:108" x14ac:dyDescent="0.3">
      <c r="B13695"/>
      <c r="C13695"/>
      <c r="E13695"/>
      <c r="F13695"/>
      <c r="G13695"/>
      <c r="H13695"/>
      <c r="I13695"/>
      <c r="K13695"/>
      <c r="N13695"/>
      <c r="O13695"/>
      <c r="P13695"/>
      <c r="U13695"/>
      <c r="V13695"/>
      <c r="X13695"/>
      <c r="DD13695"/>
    </row>
    <row r="13696" spans="2:108" x14ac:dyDescent="0.3">
      <c r="B13696"/>
      <c r="C13696"/>
      <c r="E13696"/>
      <c r="F13696"/>
      <c r="G13696"/>
      <c r="H13696"/>
      <c r="I13696"/>
      <c r="K13696"/>
      <c r="N13696"/>
      <c r="O13696"/>
      <c r="P13696"/>
      <c r="U13696"/>
      <c r="V13696"/>
      <c r="X13696"/>
      <c r="DD13696"/>
    </row>
    <row r="13697" spans="2:108" x14ac:dyDescent="0.3">
      <c r="B13697"/>
      <c r="C13697"/>
      <c r="E13697"/>
      <c r="F13697"/>
      <c r="G13697"/>
      <c r="H13697"/>
      <c r="I13697"/>
      <c r="K13697"/>
      <c r="N13697"/>
      <c r="U13697"/>
      <c r="V13697"/>
      <c r="X13697"/>
      <c r="DD13697"/>
    </row>
    <row r="13698" spans="2:108" x14ac:dyDescent="0.3">
      <c r="B13698"/>
      <c r="C13698"/>
      <c r="E13698"/>
      <c r="F13698"/>
      <c r="G13698"/>
      <c r="H13698"/>
      <c r="I13698"/>
      <c r="K13698"/>
      <c r="N13698"/>
      <c r="U13698"/>
      <c r="V13698"/>
      <c r="X13698"/>
      <c r="DD13698"/>
    </row>
    <row r="13699" spans="2:108" x14ac:dyDescent="0.3">
      <c r="B13699"/>
      <c r="C13699"/>
      <c r="E13699"/>
      <c r="F13699"/>
      <c r="G13699"/>
      <c r="H13699"/>
      <c r="I13699"/>
      <c r="K13699"/>
      <c r="N13699"/>
      <c r="U13699"/>
      <c r="V13699"/>
      <c r="X13699"/>
    </row>
    <row r="13700" spans="2:108" x14ac:dyDescent="0.3">
      <c r="B13700"/>
      <c r="C13700"/>
      <c r="E13700"/>
      <c r="F13700"/>
      <c r="G13700"/>
      <c r="H13700"/>
      <c r="I13700"/>
      <c r="K13700"/>
      <c r="N13700"/>
      <c r="U13700"/>
      <c r="V13700"/>
      <c r="X13700"/>
      <c r="AM13700"/>
      <c r="AO13700"/>
      <c r="AT13700"/>
      <c r="AV13700"/>
      <c r="AX13700"/>
      <c r="BA13700"/>
      <c r="DD13700"/>
    </row>
    <row r="13701" spans="2:108" x14ac:dyDescent="0.3">
      <c r="B13701"/>
      <c r="C13701"/>
      <c r="E13701"/>
      <c r="F13701"/>
      <c r="G13701"/>
      <c r="H13701"/>
      <c r="I13701"/>
      <c r="K13701"/>
      <c r="N13701"/>
      <c r="U13701"/>
      <c r="V13701"/>
      <c r="X13701"/>
      <c r="DD13701"/>
    </row>
    <row r="13702" spans="2:108" x14ac:dyDescent="0.3">
      <c r="B13702"/>
      <c r="C13702"/>
      <c r="E13702"/>
      <c r="F13702"/>
      <c r="G13702"/>
      <c r="H13702"/>
      <c r="I13702"/>
      <c r="K13702"/>
      <c r="N13702"/>
      <c r="U13702"/>
      <c r="V13702"/>
      <c r="X13702"/>
      <c r="DD13702"/>
    </row>
    <row r="13703" spans="2:108" x14ac:dyDescent="0.3">
      <c r="B13703"/>
      <c r="C13703"/>
      <c r="E13703"/>
      <c r="F13703"/>
      <c r="G13703"/>
      <c r="H13703"/>
      <c r="I13703"/>
      <c r="K13703"/>
      <c r="N13703"/>
      <c r="U13703"/>
      <c r="V13703"/>
      <c r="X13703"/>
    </row>
    <row r="13704" spans="2:108" x14ac:dyDescent="0.3">
      <c r="B13704"/>
      <c r="C13704"/>
      <c r="E13704"/>
      <c r="F13704"/>
      <c r="G13704"/>
      <c r="H13704"/>
      <c r="I13704"/>
      <c r="K13704"/>
      <c r="N13704"/>
      <c r="U13704"/>
      <c r="V13704"/>
      <c r="X13704"/>
      <c r="AM13704"/>
      <c r="AO13704"/>
      <c r="AT13704"/>
      <c r="AV13704"/>
      <c r="AX13704"/>
      <c r="AZ13704"/>
      <c r="BD13704"/>
      <c r="BE13704"/>
      <c r="BF13704"/>
      <c r="BG13704"/>
      <c r="DD13704"/>
    </row>
    <row r="13705" spans="2:108" x14ac:dyDescent="0.3">
      <c r="B13705"/>
      <c r="C13705"/>
      <c r="E13705"/>
      <c r="F13705"/>
      <c r="G13705"/>
      <c r="H13705"/>
      <c r="I13705"/>
      <c r="K13705"/>
      <c r="N13705"/>
      <c r="O13705"/>
      <c r="P13705"/>
      <c r="U13705"/>
      <c r="V13705"/>
      <c r="X13705"/>
      <c r="DD13705"/>
    </row>
    <row r="13706" spans="2:108" x14ac:dyDescent="0.3">
      <c r="B13706"/>
      <c r="C13706"/>
      <c r="E13706"/>
      <c r="F13706"/>
      <c r="G13706"/>
      <c r="H13706"/>
      <c r="I13706"/>
      <c r="K13706"/>
      <c r="N13706"/>
      <c r="U13706"/>
      <c r="V13706"/>
      <c r="X13706"/>
    </row>
    <row r="13707" spans="2:108" x14ac:dyDescent="0.3">
      <c r="B13707"/>
      <c r="C13707"/>
      <c r="E13707"/>
      <c r="F13707"/>
      <c r="G13707"/>
      <c r="H13707"/>
      <c r="I13707"/>
      <c r="K13707"/>
      <c r="N13707"/>
      <c r="U13707"/>
      <c r="V13707"/>
      <c r="X13707"/>
    </row>
    <row r="13708" spans="2:108" x14ac:dyDescent="0.3">
      <c r="B13708"/>
      <c r="C13708"/>
      <c r="E13708"/>
      <c r="F13708"/>
      <c r="G13708"/>
      <c r="H13708"/>
      <c r="I13708"/>
      <c r="K13708"/>
      <c r="N13708"/>
      <c r="O13708"/>
      <c r="P13708"/>
      <c r="U13708"/>
      <c r="V13708"/>
      <c r="X13708"/>
      <c r="DD13708"/>
    </row>
    <row r="13709" spans="2:108" x14ac:dyDescent="0.3">
      <c r="B13709"/>
      <c r="C13709"/>
      <c r="E13709"/>
      <c r="F13709"/>
      <c r="G13709"/>
      <c r="H13709"/>
      <c r="I13709"/>
      <c r="K13709"/>
      <c r="N13709"/>
      <c r="U13709"/>
      <c r="V13709"/>
      <c r="X13709"/>
    </row>
    <row r="13710" spans="2:108" x14ac:dyDescent="0.3">
      <c r="B13710"/>
      <c r="C13710"/>
      <c r="E13710"/>
      <c r="F13710"/>
      <c r="G13710"/>
      <c r="H13710"/>
      <c r="I13710"/>
      <c r="K13710"/>
      <c r="N13710"/>
      <c r="U13710"/>
      <c r="V13710"/>
      <c r="X13710"/>
    </row>
    <row r="13711" spans="2:108" x14ac:dyDescent="0.3">
      <c r="B13711"/>
      <c r="C13711"/>
      <c r="E13711"/>
      <c r="F13711"/>
      <c r="G13711"/>
      <c r="H13711"/>
      <c r="I13711"/>
      <c r="K13711"/>
      <c r="N13711"/>
      <c r="U13711"/>
      <c r="V13711"/>
      <c r="X13711"/>
      <c r="DD13711"/>
    </row>
    <row r="13712" spans="2:108" x14ac:dyDescent="0.3">
      <c r="B13712"/>
      <c r="C13712"/>
      <c r="E13712"/>
      <c r="F13712"/>
      <c r="G13712"/>
      <c r="H13712"/>
      <c r="I13712"/>
      <c r="K13712"/>
      <c r="N13712"/>
      <c r="U13712"/>
      <c r="V13712"/>
      <c r="X13712"/>
    </row>
    <row r="13713" spans="2:108" x14ac:dyDescent="0.3">
      <c r="B13713"/>
      <c r="C13713"/>
      <c r="E13713"/>
      <c r="F13713"/>
      <c r="G13713"/>
      <c r="H13713"/>
      <c r="I13713"/>
      <c r="K13713"/>
      <c r="N13713"/>
      <c r="U13713"/>
      <c r="V13713"/>
      <c r="X13713"/>
      <c r="DD13713"/>
    </row>
    <row r="13714" spans="2:108" x14ac:dyDescent="0.3">
      <c r="B13714"/>
      <c r="C13714"/>
      <c r="E13714"/>
      <c r="F13714"/>
      <c r="G13714"/>
      <c r="H13714"/>
      <c r="I13714"/>
      <c r="K13714"/>
      <c r="N13714"/>
      <c r="U13714"/>
      <c r="V13714"/>
      <c r="X13714"/>
      <c r="DD13714"/>
    </row>
    <row r="13715" spans="2:108" x14ac:dyDescent="0.3">
      <c r="B13715"/>
      <c r="C13715"/>
      <c r="E13715"/>
      <c r="F13715"/>
      <c r="G13715"/>
      <c r="H13715"/>
      <c r="I13715"/>
      <c r="K13715"/>
      <c r="N13715"/>
      <c r="U13715"/>
      <c r="V13715"/>
      <c r="X13715"/>
    </row>
    <row r="13716" spans="2:108" x14ac:dyDescent="0.3">
      <c r="B13716"/>
      <c r="C13716"/>
      <c r="E13716"/>
      <c r="F13716"/>
      <c r="G13716"/>
      <c r="H13716"/>
      <c r="I13716"/>
      <c r="K13716"/>
      <c r="N13716"/>
      <c r="U13716"/>
      <c r="V13716"/>
      <c r="X13716"/>
      <c r="AM13716"/>
      <c r="AO13716"/>
      <c r="AT13716"/>
      <c r="AV13716"/>
      <c r="AX13716"/>
      <c r="AZ13716"/>
      <c r="BA13716"/>
      <c r="DD13716"/>
    </row>
    <row r="13717" spans="2:108" x14ac:dyDescent="0.3">
      <c r="B13717"/>
      <c r="C13717"/>
      <c r="E13717"/>
      <c r="F13717"/>
      <c r="G13717"/>
      <c r="H13717"/>
      <c r="I13717"/>
      <c r="K13717"/>
      <c r="N13717"/>
      <c r="U13717"/>
      <c r="V13717"/>
      <c r="X13717"/>
      <c r="DD13717"/>
    </row>
    <row r="13718" spans="2:108" x14ac:dyDescent="0.3">
      <c r="B13718"/>
      <c r="C13718"/>
      <c r="E13718"/>
      <c r="F13718"/>
      <c r="G13718"/>
      <c r="H13718"/>
      <c r="I13718"/>
      <c r="K13718"/>
      <c r="N13718"/>
      <c r="O13718"/>
      <c r="P13718"/>
      <c r="U13718"/>
      <c r="V13718"/>
      <c r="X13718"/>
      <c r="DD13718"/>
    </row>
    <row r="13719" spans="2:108" x14ac:dyDescent="0.3">
      <c r="B13719"/>
      <c r="C13719"/>
      <c r="E13719"/>
      <c r="F13719"/>
      <c r="G13719"/>
      <c r="H13719"/>
      <c r="I13719"/>
      <c r="K13719"/>
      <c r="N13719"/>
      <c r="U13719"/>
      <c r="V13719"/>
      <c r="X13719"/>
      <c r="DD13719"/>
    </row>
    <row r="13720" spans="2:108" x14ac:dyDescent="0.3">
      <c r="B13720"/>
      <c r="C13720"/>
      <c r="E13720"/>
      <c r="F13720"/>
      <c r="G13720"/>
      <c r="H13720"/>
      <c r="I13720"/>
      <c r="K13720"/>
      <c r="N13720"/>
      <c r="U13720"/>
      <c r="V13720"/>
      <c r="X13720"/>
      <c r="DD13720"/>
    </row>
    <row r="13721" spans="2:108" x14ac:dyDescent="0.3">
      <c r="B13721"/>
      <c r="C13721"/>
      <c r="E13721"/>
      <c r="F13721"/>
      <c r="G13721"/>
      <c r="H13721"/>
      <c r="I13721"/>
      <c r="K13721"/>
      <c r="N13721"/>
      <c r="U13721"/>
      <c r="V13721"/>
      <c r="X13721"/>
    </row>
    <row r="13722" spans="2:108" x14ac:dyDescent="0.3">
      <c r="B13722"/>
      <c r="C13722"/>
      <c r="E13722"/>
      <c r="F13722"/>
      <c r="G13722"/>
      <c r="H13722"/>
      <c r="I13722"/>
      <c r="K13722"/>
      <c r="N13722"/>
      <c r="U13722"/>
      <c r="V13722"/>
      <c r="X13722"/>
    </row>
    <row r="13723" spans="2:108" x14ac:dyDescent="0.3">
      <c r="B13723"/>
      <c r="C13723"/>
      <c r="E13723"/>
      <c r="F13723"/>
      <c r="G13723"/>
      <c r="H13723"/>
      <c r="I13723"/>
      <c r="K13723"/>
      <c r="N13723"/>
      <c r="U13723"/>
      <c r="V13723"/>
      <c r="X13723"/>
      <c r="DD13723"/>
    </row>
    <row r="13724" spans="2:108" x14ac:dyDescent="0.3">
      <c r="B13724"/>
      <c r="C13724"/>
      <c r="E13724"/>
      <c r="F13724"/>
      <c r="G13724"/>
      <c r="H13724"/>
      <c r="I13724"/>
      <c r="K13724"/>
      <c r="N13724"/>
      <c r="U13724"/>
      <c r="V13724"/>
      <c r="X13724"/>
    </row>
    <row r="13725" spans="2:108" x14ac:dyDescent="0.3">
      <c r="B13725"/>
      <c r="C13725"/>
      <c r="E13725"/>
      <c r="F13725"/>
      <c r="G13725"/>
      <c r="H13725"/>
      <c r="I13725"/>
      <c r="K13725"/>
      <c r="N13725"/>
      <c r="U13725"/>
      <c r="V13725"/>
      <c r="X13725"/>
      <c r="AM13725"/>
      <c r="AO13725"/>
      <c r="AT13725"/>
      <c r="AV13725"/>
      <c r="AX13725"/>
      <c r="BB13725"/>
      <c r="BC13725"/>
      <c r="DD13725"/>
    </row>
    <row r="13726" spans="2:108" x14ac:dyDescent="0.3">
      <c r="B13726"/>
      <c r="C13726"/>
      <c r="E13726"/>
      <c r="F13726"/>
      <c r="G13726"/>
      <c r="H13726"/>
      <c r="I13726"/>
      <c r="K13726"/>
      <c r="N13726"/>
      <c r="O13726"/>
      <c r="P13726"/>
      <c r="U13726"/>
      <c r="V13726"/>
      <c r="X13726"/>
      <c r="DD13726"/>
    </row>
    <row r="13727" spans="2:108" x14ac:dyDescent="0.3">
      <c r="B13727"/>
      <c r="C13727"/>
      <c r="E13727"/>
      <c r="F13727"/>
      <c r="G13727"/>
      <c r="H13727"/>
      <c r="I13727"/>
      <c r="K13727"/>
      <c r="N13727"/>
      <c r="U13727"/>
      <c r="V13727"/>
      <c r="X13727"/>
    </row>
    <row r="13728" spans="2:108" x14ac:dyDescent="0.3">
      <c r="B13728"/>
      <c r="C13728"/>
      <c r="E13728"/>
      <c r="F13728"/>
      <c r="G13728"/>
      <c r="H13728"/>
      <c r="I13728"/>
      <c r="K13728"/>
      <c r="N13728"/>
      <c r="U13728"/>
      <c r="V13728"/>
      <c r="X13728"/>
      <c r="DD13728"/>
    </row>
    <row r="13729" spans="2:108" x14ac:dyDescent="0.3">
      <c r="B13729"/>
      <c r="C13729"/>
      <c r="E13729"/>
      <c r="F13729"/>
      <c r="G13729"/>
      <c r="H13729"/>
      <c r="I13729"/>
      <c r="K13729"/>
      <c r="N13729"/>
      <c r="U13729"/>
      <c r="V13729"/>
      <c r="X13729"/>
      <c r="DD13729"/>
    </row>
    <row r="13730" spans="2:108" x14ac:dyDescent="0.3">
      <c r="B13730"/>
      <c r="C13730"/>
      <c r="E13730"/>
      <c r="F13730"/>
      <c r="G13730"/>
      <c r="H13730"/>
      <c r="I13730"/>
      <c r="K13730"/>
      <c r="N13730"/>
      <c r="U13730"/>
      <c r="V13730"/>
      <c r="X13730"/>
      <c r="DD13730"/>
    </row>
    <row r="13731" spans="2:108" x14ac:dyDescent="0.3">
      <c r="B13731"/>
      <c r="C13731"/>
      <c r="E13731"/>
      <c r="F13731"/>
      <c r="G13731"/>
      <c r="H13731"/>
      <c r="I13731"/>
      <c r="K13731"/>
      <c r="N13731"/>
      <c r="U13731"/>
      <c r="V13731"/>
      <c r="X13731"/>
      <c r="DD13731"/>
    </row>
    <row r="13732" spans="2:108" x14ac:dyDescent="0.3">
      <c r="B13732"/>
      <c r="C13732"/>
      <c r="E13732"/>
      <c r="F13732"/>
      <c r="G13732"/>
      <c r="H13732"/>
      <c r="I13732"/>
      <c r="K13732"/>
      <c r="N13732"/>
      <c r="U13732"/>
      <c r="V13732"/>
      <c r="X13732"/>
    </row>
    <row r="13733" spans="2:108" x14ac:dyDescent="0.3">
      <c r="B13733"/>
      <c r="C13733"/>
      <c r="E13733"/>
      <c r="F13733"/>
      <c r="G13733"/>
      <c r="H13733"/>
      <c r="I13733"/>
      <c r="K13733"/>
      <c r="N13733"/>
      <c r="O13733"/>
      <c r="P13733"/>
      <c r="U13733"/>
      <c r="V13733"/>
      <c r="X13733"/>
      <c r="DD13733"/>
    </row>
    <row r="13734" spans="2:108" x14ac:dyDescent="0.3">
      <c r="B13734"/>
      <c r="C13734"/>
      <c r="E13734"/>
      <c r="F13734"/>
      <c r="G13734"/>
      <c r="H13734"/>
      <c r="I13734"/>
      <c r="K13734"/>
      <c r="N13734"/>
      <c r="U13734"/>
      <c r="V13734"/>
      <c r="X13734"/>
    </row>
    <row r="13735" spans="2:108" x14ac:dyDescent="0.3">
      <c r="B13735"/>
      <c r="C13735"/>
      <c r="E13735"/>
      <c r="F13735"/>
      <c r="G13735"/>
      <c r="H13735"/>
      <c r="I13735"/>
      <c r="K13735"/>
      <c r="N13735"/>
      <c r="O13735"/>
      <c r="P13735"/>
      <c r="U13735"/>
      <c r="V13735"/>
      <c r="X13735"/>
      <c r="DD13735"/>
    </row>
    <row r="13736" spans="2:108" x14ac:dyDescent="0.3">
      <c r="B13736"/>
      <c r="C13736"/>
      <c r="E13736"/>
      <c r="F13736"/>
      <c r="G13736"/>
      <c r="H13736"/>
      <c r="I13736"/>
      <c r="K13736"/>
      <c r="N13736"/>
      <c r="U13736"/>
      <c r="V13736"/>
      <c r="X13736"/>
      <c r="DD13736"/>
    </row>
    <row r="13737" spans="2:108" x14ac:dyDescent="0.3">
      <c r="B13737"/>
      <c r="C13737"/>
      <c r="E13737"/>
      <c r="F13737"/>
      <c r="G13737"/>
      <c r="H13737"/>
      <c r="I13737"/>
      <c r="K13737"/>
      <c r="N13737"/>
      <c r="U13737"/>
      <c r="V13737"/>
      <c r="X13737"/>
      <c r="DD13737"/>
    </row>
    <row r="13738" spans="2:108" x14ac:dyDescent="0.3">
      <c r="B13738"/>
      <c r="C13738"/>
      <c r="E13738"/>
      <c r="F13738"/>
      <c r="G13738"/>
      <c r="H13738"/>
      <c r="I13738"/>
      <c r="K13738"/>
      <c r="N13738"/>
      <c r="U13738"/>
      <c r="V13738"/>
      <c r="X13738"/>
    </row>
    <row r="13739" spans="2:108" x14ac:dyDescent="0.3">
      <c r="B13739"/>
      <c r="C13739"/>
      <c r="E13739"/>
      <c r="F13739"/>
      <c r="G13739"/>
      <c r="H13739"/>
      <c r="I13739"/>
      <c r="K13739"/>
      <c r="N13739"/>
      <c r="U13739"/>
      <c r="V13739"/>
      <c r="X13739"/>
    </row>
    <row r="13740" spans="2:108" x14ac:dyDescent="0.3">
      <c r="B13740"/>
      <c r="C13740"/>
      <c r="E13740"/>
      <c r="F13740"/>
      <c r="G13740"/>
      <c r="H13740"/>
      <c r="I13740"/>
      <c r="K13740"/>
      <c r="N13740"/>
      <c r="U13740"/>
      <c r="V13740"/>
      <c r="X13740"/>
    </row>
    <row r="13741" spans="2:108" x14ac:dyDescent="0.3">
      <c r="B13741"/>
      <c r="C13741"/>
      <c r="E13741"/>
      <c r="F13741"/>
      <c r="G13741"/>
      <c r="H13741"/>
      <c r="I13741"/>
      <c r="K13741"/>
      <c r="N13741"/>
      <c r="U13741"/>
      <c r="V13741"/>
      <c r="X13741"/>
    </row>
    <row r="13742" spans="2:108" x14ac:dyDescent="0.3">
      <c r="B13742"/>
      <c r="C13742"/>
      <c r="E13742"/>
      <c r="F13742"/>
      <c r="G13742"/>
      <c r="H13742"/>
      <c r="I13742"/>
      <c r="K13742"/>
      <c r="N13742"/>
      <c r="U13742"/>
      <c r="V13742"/>
      <c r="X13742"/>
    </row>
    <row r="13743" spans="2:108" x14ac:dyDescent="0.3">
      <c r="B13743"/>
      <c r="C13743"/>
      <c r="E13743"/>
      <c r="F13743"/>
      <c r="G13743"/>
      <c r="H13743"/>
      <c r="I13743"/>
      <c r="K13743"/>
      <c r="N13743"/>
      <c r="U13743"/>
      <c r="V13743"/>
      <c r="X13743"/>
    </row>
    <row r="13744" spans="2:108" x14ac:dyDescent="0.3">
      <c r="B13744"/>
      <c r="C13744"/>
      <c r="E13744"/>
      <c r="F13744"/>
      <c r="G13744"/>
      <c r="H13744"/>
      <c r="I13744"/>
      <c r="K13744"/>
      <c r="N13744"/>
      <c r="U13744"/>
      <c r="V13744"/>
      <c r="X13744"/>
      <c r="AM13744"/>
      <c r="AO13744"/>
      <c r="AT13744"/>
      <c r="AV13744"/>
      <c r="AX13744"/>
      <c r="AZ13744"/>
      <c r="BD13744"/>
      <c r="BE13744"/>
      <c r="BF13744"/>
      <c r="BG13744"/>
      <c r="DD13744"/>
    </row>
    <row r="13745" spans="2:108" x14ac:dyDescent="0.3">
      <c r="B13745"/>
      <c r="C13745"/>
      <c r="E13745"/>
      <c r="F13745"/>
      <c r="G13745"/>
      <c r="H13745"/>
      <c r="I13745"/>
      <c r="K13745"/>
      <c r="N13745"/>
      <c r="U13745"/>
      <c r="V13745"/>
      <c r="X13745"/>
    </row>
    <row r="13746" spans="2:108" x14ac:dyDescent="0.3">
      <c r="B13746"/>
      <c r="C13746"/>
      <c r="E13746"/>
      <c r="F13746"/>
      <c r="G13746"/>
      <c r="H13746"/>
      <c r="I13746"/>
      <c r="K13746"/>
      <c r="N13746"/>
      <c r="U13746"/>
      <c r="V13746"/>
      <c r="X13746"/>
      <c r="DD13746"/>
    </row>
    <row r="13747" spans="2:108" x14ac:dyDescent="0.3">
      <c r="B13747"/>
      <c r="C13747"/>
      <c r="E13747"/>
      <c r="F13747"/>
      <c r="G13747"/>
      <c r="H13747"/>
      <c r="I13747"/>
      <c r="K13747"/>
      <c r="N13747"/>
      <c r="U13747"/>
      <c r="V13747"/>
      <c r="X13747"/>
      <c r="DD13747"/>
    </row>
    <row r="13748" spans="2:108" x14ac:dyDescent="0.3">
      <c r="B13748"/>
      <c r="C13748"/>
      <c r="E13748"/>
      <c r="F13748"/>
      <c r="G13748"/>
      <c r="H13748"/>
      <c r="I13748"/>
      <c r="K13748"/>
      <c r="N13748"/>
      <c r="U13748"/>
      <c r="V13748"/>
      <c r="X13748"/>
      <c r="DD13748"/>
    </row>
    <row r="13749" spans="2:108" x14ac:dyDescent="0.3">
      <c r="B13749"/>
      <c r="C13749"/>
      <c r="E13749"/>
      <c r="F13749"/>
      <c r="G13749"/>
      <c r="H13749"/>
      <c r="I13749"/>
      <c r="K13749"/>
      <c r="N13749"/>
      <c r="O13749"/>
      <c r="P13749"/>
      <c r="U13749"/>
      <c r="V13749"/>
      <c r="X13749"/>
      <c r="DD13749"/>
    </row>
    <row r="13750" spans="2:108" x14ac:dyDescent="0.3">
      <c r="B13750"/>
      <c r="C13750"/>
      <c r="E13750"/>
      <c r="F13750"/>
      <c r="G13750"/>
      <c r="H13750"/>
      <c r="I13750"/>
      <c r="K13750"/>
      <c r="N13750"/>
      <c r="O13750"/>
      <c r="P13750"/>
      <c r="U13750"/>
      <c r="V13750"/>
      <c r="X13750"/>
      <c r="DD13750"/>
    </row>
    <row r="13751" spans="2:108" x14ac:dyDescent="0.3">
      <c r="B13751"/>
      <c r="C13751"/>
      <c r="E13751"/>
      <c r="F13751"/>
      <c r="G13751"/>
      <c r="H13751"/>
      <c r="I13751"/>
      <c r="K13751"/>
      <c r="N13751"/>
      <c r="U13751"/>
      <c r="V13751"/>
      <c r="X13751"/>
    </row>
    <row r="13752" spans="2:108" x14ac:dyDescent="0.3">
      <c r="B13752"/>
      <c r="C13752"/>
      <c r="E13752"/>
      <c r="F13752"/>
      <c r="G13752"/>
      <c r="H13752"/>
      <c r="I13752"/>
      <c r="K13752"/>
      <c r="N13752"/>
      <c r="O13752"/>
      <c r="P13752"/>
      <c r="U13752"/>
      <c r="V13752"/>
      <c r="X13752"/>
      <c r="DD13752"/>
    </row>
    <row r="13753" spans="2:108" x14ac:dyDescent="0.3">
      <c r="B13753"/>
      <c r="C13753"/>
      <c r="E13753"/>
      <c r="F13753"/>
      <c r="G13753"/>
      <c r="H13753"/>
      <c r="I13753"/>
      <c r="K13753"/>
      <c r="N13753"/>
      <c r="U13753"/>
      <c r="V13753"/>
      <c r="X13753"/>
      <c r="DD13753"/>
    </row>
    <row r="13754" spans="2:108" x14ac:dyDescent="0.3">
      <c r="B13754"/>
      <c r="C13754"/>
      <c r="E13754"/>
      <c r="F13754"/>
      <c r="G13754"/>
      <c r="H13754"/>
      <c r="I13754"/>
      <c r="K13754"/>
      <c r="N13754"/>
      <c r="U13754"/>
      <c r="V13754"/>
      <c r="X13754"/>
    </row>
    <row r="13755" spans="2:108" x14ac:dyDescent="0.3">
      <c r="B13755"/>
      <c r="C13755"/>
      <c r="E13755"/>
      <c r="F13755"/>
      <c r="G13755"/>
      <c r="H13755"/>
      <c r="I13755"/>
      <c r="K13755"/>
      <c r="N13755"/>
      <c r="U13755"/>
      <c r="V13755"/>
      <c r="X13755"/>
    </row>
    <row r="13756" spans="2:108" x14ac:dyDescent="0.3">
      <c r="B13756"/>
      <c r="C13756"/>
      <c r="E13756"/>
      <c r="F13756"/>
      <c r="G13756"/>
      <c r="H13756"/>
      <c r="I13756"/>
      <c r="K13756"/>
      <c r="N13756"/>
      <c r="U13756"/>
      <c r="V13756"/>
      <c r="X13756"/>
      <c r="DD13756"/>
    </row>
    <row r="13757" spans="2:108" x14ac:dyDescent="0.3">
      <c r="B13757"/>
      <c r="C13757"/>
      <c r="E13757"/>
      <c r="F13757"/>
      <c r="G13757"/>
      <c r="H13757"/>
      <c r="I13757"/>
      <c r="K13757"/>
      <c r="N13757"/>
      <c r="U13757"/>
      <c r="V13757"/>
      <c r="X13757"/>
    </row>
    <row r="13758" spans="2:108" x14ac:dyDescent="0.3">
      <c r="B13758"/>
      <c r="C13758"/>
      <c r="E13758"/>
      <c r="F13758"/>
      <c r="G13758"/>
      <c r="H13758"/>
      <c r="I13758"/>
      <c r="K13758"/>
      <c r="N13758"/>
      <c r="U13758"/>
      <c r="V13758"/>
      <c r="X13758"/>
      <c r="DD13758"/>
    </row>
    <row r="13759" spans="2:108" x14ac:dyDescent="0.3">
      <c r="B13759"/>
      <c r="C13759"/>
      <c r="E13759"/>
      <c r="F13759"/>
      <c r="G13759"/>
      <c r="H13759"/>
      <c r="I13759"/>
      <c r="K13759"/>
      <c r="N13759"/>
      <c r="O13759"/>
      <c r="P13759"/>
      <c r="U13759"/>
      <c r="V13759"/>
      <c r="X13759"/>
      <c r="DD13759"/>
    </row>
    <row r="13760" spans="2:108" x14ac:dyDescent="0.3">
      <c r="B13760"/>
      <c r="C13760"/>
      <c r="E13760"/>
      <c r="F13760"/>
      <c r="G13760"/>
      <c r="H13760"/>
      <c r="I13760"/>
      <c r="K13760"/>
      <c r="N13760"/>
      <c r="U13760"/>
      <c r="V13760"/>
      <c r="X13760"/>
    </row>
    <row r="13761" spans="2:108" x14ac:dyDescent="0.3">
      <c r="B13761"/>
      <c r="C13761"/>
      <c r="E13761"/>
      <c r="F13761"/>
      <c r="G13761"/>
      <c r="H13761"/>
      <c r="I13761"/>
      <c r="K13761"/>
      <c r="N13761"/>
      <c r="O13761"/>
      <c r="P13761"/>
      <c r="U13761"/>
      <c r="V13761"/>
      <c r="X13761"/>
      <c r="DD13761"/>
    </row>
    <row r="13762" spans="2:108" x14ac:dyDescent="0.3">
      <c r="B13762"/>
      <c r="C13762"/>
      <c r="E13762"/>
      <c r="F13762"/>
      <c r="G13762"/>
      <c r="H13762"/>
      <c r="I13762"/>
      <c r="K13762"/>
      <c r="N13762"/>
      <c r="U13762"/>
      <c r="V13762"/>
      <c r="X13762"/>
    </row>
    <row r="13763" spans="2:108" x14ac:dyDescent="0.3">
      <c r="B13763"/>
      <c r="C13763"/>
      <c r="E13763"/>
      <c r="F13763"/>
      <c r="G13763"/>
      <c r="H13763"/>
      <c r="I13763"/>
      <c r="K13763"/>
      <c r="N13763"/>
      <c r="U13763"/>
      <c r="V13763"/>
      <c r="X13763"/>
      <c r="DD13763"/>
    </row>
    <row r="13764" spans="2:108" x14ac:dyDescent="0.3">
      <c r="B13764"/>
      <c r="C13764"/>
      <c r="E13764"/>
      <c r="F13764"/>
      <c r="G13764"/>
      <c r="H13764"/>
      <c r="I13764"/>
      <c r="K13764"/>
      <c r="N13764"/>
      <c r="U13764"/>
      <c r="V13764"/>
      <c r="X13764"/>
      <c r="DD13764"/>
    </row>
    <row r="13765" spans="2:108" x14ac:dyDescent="0.3">
      <c r="B13765"/>
      <c r="C13765"/>
      <c r="E13765"/>
      <c r="F13765"/>
      <c r="G13765"/>
      <c r="H13765"/>
      <c r="I13765"/>
      <c r="K13765"/>
      <c r="N13765"/>
      <c r="U13765"/>
      <c r="V13765"/>
      <c r="X13765"/>
    </row>
    <row r="13766" spans="2:108" x14ac:dyDescent="0.3">
      <c r="B13766"/>
      <c r="C13766"/>
      <c r="E13766"/>
      <c r="F13766"/>
      <c r="G13766"/>
      <c r="H13766"/>
      <c r="I13766"/>
      <c r="K13766"/>
      <c r="N13766"/>
      <c r="U13766"/>
      <c r="V13766"/>
      <c r="X13766"/>
      <c r="DD13766"/>
    </row>
    <row r="13767" spans="2:108" x14ac:dyDescent="0.3">
      <c r="B13767"/>
      <c r="C13767"/>
      <c r="E13767"/>
      <c r="F13767"/>
      <c r="G13767"/>
      <c r="H13767"/>
      <c r="I13767"/>
      <c r="K13767"/>
      <c r="N13767"/>
      <c r="O13767"/>
      <c r="P13767"/>
      <c r="U13767"/>
      <c r="V13767"/>
      <c r="X13767"/>
      <c r="DD13767"/>
    </row>
    <row r="13768" spans="2:108" x14ac:dyDescent="0.3">
      <c r="B13768"/>
      <c r="C13768"/>
      <c r="E13768"/>
      <c r="F13768"/>
      <c r="G13768"/>
      <c r="H13768"/>
      <c r="I13768"/>
      <c r="K13768"/>
      <c r="N13768"/>
      <c r="U13768"/>
      <c r="V13768"/>
      <c r="X13768"/>
    </row>
    <row r="13769" spans="2:108" x14ac:dyDescent="0.3">
      <c r="B13769"/>
      <c r="C13769"/>
      <c r="E13769"/>
      <c r="F13769"/>
      <c r="G13769"/>
      <c r="H13769"/>
      <c r="I13769"/>
      <c r="K13769"/>
      <c r="N13769"/>
      <c r="U13769"/>
      <c r="V13769"/>
      <c r="X13769"/>
    </row>
    <row r="13770" spans="2:108" x14ac:dyDescent="0.3">
      <c r="B13770"/>
      <c r="C13770"/>
      <c r="E13770"/>
      <c r="F13770"/>
      <c r="G13770"/>
      <c r="H13770"/>
      <c r="I13770"/>
      <c r="K13770"/>
      <c r="N13770"/>
      <c r="U13770"/>
      <c r="V13770"/>
      <c r="X13770"/>
      <c r="DD13770"/>
    </row>
    <row r="13771" spans="2:108" x14ac:dyDescent="0.3">
      <c r="B13771"/>
      <c r="C13771"/>
      <c r="E13771"/>
      <c r="F13771"/>
      <c r="G13771"/>
      <c r="H13771"/>
      <c r="I13771"/>
      <c r="K13771"/>
      <c r="N13771"/>
      <c r="U13771"/>
      <c r="V13771"/>
      <c r="X13771"/>
    </row>
    <row r="13772" spans="2:108" x14ac:dyDescent="0.3">
      <c r="B13772"/>
      <c r="C13772"/>
      <c r="E13772"/>
      <c r="F13772"/>
      <c r="G13772"/>
      <c r="H13772"/>
      <c r="I13772"/>
      <c r="K13772"/>
      <c r="N13772"/>
      <c r="U13772"/>
      <c r="V13772"/>
      <c r="X13772"/>
    </row>
    <row r="13773" spans="2:108" x14ac:dyDescent="0.3">
      <c r="B13773"/>
      <c r="C13773"/>
      <c r="E13773"/>
      <c r="F13773"/>
      <c r="G13773"/>
      <c r="H13773"/>
      <c r="I13773"/>
      <c r="K13773"/>
      <c r="N13773"/>
      <c r="O13773"/>
      <c r="P13773"/>
      <c r="U13773"/>
      <c r="V13773"/>
      <c r="X13773"/>
      <c r="DD13773"/>
    </row>
    <row r="13774" spans="2:108" x14ac:dyDescent="0.3">
      <c r="B13774"/>
      <c r="C13774"/>
      <c r="E13774"/>
      <c r="F13774"/>
      <c r="G13774"/>
      <c r="H13774"/>
      <c r="I13774"/>
      <c r="K13774"/>
      <c r="N13774"/>
      <c r="U13774"/>
      <c r="V13774"/>
      <c r="X13774"/>
    </row>
    <row r="13775" spans="2:108" x14ac:dyDescent="0.3">
      <c r="B13775"/>
      <c r="C13775"/>
      <c r="E13775"/>
      <c r="F13775"/>
      <c r="G13775"/>
      <c r="H13775"/>
      <c r="I13775"/>
      <c r="K13775"/>
      <c r="N13775"/>
      <c r="U13775"/>
      <c r="V13775"/>
      <c r="X13775"/>
      <c r="DD13775"/>
    </row>
    <row r="13776" spans="2:108" x14ac:dyDescent="0.3">
      <c r="B13776"/>
      <c r="C13776"/>
      <c r="E13776"/>
      <c r="F13776"/>
      <c r="G13776"/>
      <c r="H13776"/>
      <c r="I13776"/>
      <c r="K13776"/>
      <c r="N13776"/>
      <c r="U13776"/>
      <c r="V13776"/>
      <c r="X13776"/>
      <c r="DD13776"/>
    </row>
    <row r="13777" spans="2:108" x14ac:dyDescent="0.3">
      <c r="B13777"/>
      <c r="C13777"/>
      <c r="E13777"/>
      <c r="F13777"/>
      <c r="G13777"/>
      <c r="H13777"/>
      <c r="I13777"/>
      <c r="K13777"/>
      <c r="N13777"/>
      <c r="O13777"/>
      <c r="P13777"/>
      <c r="U13777"/>
      <c r="V13777"/>
      <c r="X13777"/>
      <c r="DD13777"/>
    </row>
    <row r="13778" spans="2:108" x14ac:dyDescent="0.3">
      <c r="B13778"/>
      <c r="C13778"/>
      <c r="E13778"/>
      <c r="F13778"/>
      <c r="G13778"/>
      <c r="H13778"/>
      <c r="I13778"/>
      <c r="K13778"/>
      <c r="N13778"/>
      <c r="U13778"/>
      <c r="V13778"/>
      <c r="X13778"/>
      <c r="DD13778"/>
    </row>
    <row r="13779" spans="2:108" x14ac:dyDescent="0.3">
      <c r="B13779"/>
      <c r="C13779"/>
      <c r="E13779"/>
      <c r="F13779"/>
      <c r="G13779"/>
      <c r="H13779"/>
      <c r="I13779"/>
      <c r="K13779"/>
      <c r="N13779"/>
      <c r="U13779"/>
      <c r="V13779"/>
      <c r="X13779"/>
    </row>
    <row r="13780" spans="2:108" x14ac:dyDescent="0.3">
      <c r="B13780"/>
      <c r="C13780"/>
      <c r="E13780"/>
      <c r="F13780"/>
      <c r="G13780"/>
      <c r="H13780"/>
      <c r="I13780"/>
      <c r="K13780"/>
      <c r="N13780"/>
      <c r="U13780"/>
      <c r="V13780"/>
      <c r="X13780"/>
    </row>
    <row r="13781" spans="2:108" x14ac:dyDescent="0.3">
      <c r="B13781"/>
      <c r="C13781"/>
      <c r="E13781"/>
      <c r="F13781"/>
      <c r="G13781"/>
      <c r="H13781"/>
      <c r="I13781"/>
      <c r="K13781"/>
      <c r="N13781"/>
      <c r="U13781"/>
      <c r="V13781"/>
      <c r="X13781"/>
    </row>
    <row r="13782" spans="2:108" x14ac:dyDescent="0.3">
      <c r="B13782"/>
      <c r="C13782"/>
      <c r="E13782"/>
      <c r="F13782"/>
      <c r="G13782"/>
      <c r="H13782"/>
      <c r="I13782"/>
      <c r="K13782"/>
      <c r="N13782"/>
      <c r="U13782"/>
      <c r="V13782"/>
      <c r="X13782"/>
      <c r="DD13782"/>
    </row>
    <row r="13783" spans="2:108" x14ac:dyDescent="0.3">
      <c r="B13783"/>
      <c r="C13783"/>
      <c r="E13783"/>
      <c r="F13783"/>
      <c r="G13783"/>
      <c r="H13783"/>
      <c r="I13783"/>
      <c r="K13783"/>
      <c r="N13783"/>
      <c r="U13783"/>
      <c r="V13783"/>
      <c r="X13783"/>
      <c r="DD13783"/>
    </row>
    <row r="13784" spans="2:108" x14ac:dyDescent="0.3">
      <c r="B13784"/>
      <c r="C13784"/>
      <c r="E13784"/>
      <c r="F13784"/>
      <c r="G13784"/>
      <c r="H13784"/>
      <c r="I13784"/>
      <c r="K13784"/>
      <c r="N13784"/>
      <c r="U13784"/>
      <c r="V13784"/>
      <c r="X13784"/>
      <c r="DD13784"/>
    </row>
    <row r="13785" spans="2:108" x14ac:dyDescent="0.3">
      <c r="B13785"/>
      <c r="C13785"/>
      <c r="E13785"/>
      <c r="F13785"/>
      <c r="G13785"/>
      <c r="H13785"/>
      <c r="I13785"/>
      <c r="K13785"/>
      <c r="N13785"/>
      <c r="O13785"/>
      <c r="P13785"/>
      <c r="U13785"/>
      <c r="V13785"/>
      <c r="X13785"/>
      <c r="DD13785"/>
    </row>
    <row r="13786" spans="2:108" x14ac:dyDescent="0.3">
      <c r="B13786"/>
      <c r="C13786"/>
      <c r="E13786"/>
      <c r="F13786"/>
      <c r="G13786"/>
      <c r="H13786"/>
      <c r="I13786"/>
      <c r="K13786"/>
      <c r="N13786"/>
      <c r="U13786"/>
      <c r="V13786"/>
      <c r="X13786"/>
    </row>
    <row r="13787" spans="2:108" x14ac:dyDescent="0.3">
      <c r="B13787"/>
      <c r="C13787"/>
      <c r="E13787"/>
      <c r="F13787"/>
      <c r="G13787"/>
      <c r="H13787"/>
      <c r="I13787"/>
      <c r="K13787"/>
      <c r="N13787"/>
      <c r="U13787"/>
      <c r="V13787"/>
      <c r="X13787"/>
    </row>
    <row r="13788" spans="2:108" x14ac:dyDescent="0.3">
      <c r="B13788"/>
      <c r="C13788"/>
      <c r="E13788"/>
      <c r="F13788"/>
      <c r="G13788"/>
      <c r="H13788"/>
      <c r="I13788"/>
      <c r="K13788"/>
      <c r="N13788"/>
      <c r="U13788"/>
      <c r="V13788"/>
      <c r="X13788"/>
      <c r="AM13788"/>
      <c r="AO13788"/>
      <c r="AT13788"/>
      <c r="AV13788"/>
      <c r="AX13788"/>
      <c r="AZ13788"/>
      <c r="BD13788"/>
      <c r="BE13788"/>
      <c r="BF13788"/>
      <c r="BG13788"/>
      <c r="DD13788"/>
    </row>
    <row r="13789" spans="2:108" x14ac:dyDescent="0.3">
      <c r="B13789"/>
      <c r="C13789"/>
      <c r="E13789"/>
      <c r="F13789"/>
      <c r="G13789"/>
      <c r="H13789"/>
      <c r="I13789"/>
      <c r="K13789"/>
      <c r="N13789"/>
      <c r="U13789"/>
      <c r="V13789"/>
      <c r="X13789"/>
    </row>
    <row r="13790" spans="2:108" x14ac:dyDescent="0.3">
      <c r="B13790"/>
      <c r="C13790"/>
      <c r="E13790"/>
      <c r="F13790"/>
      <c r="G13790"/>
      <c r="H13790"/>
      <c r="I13790"/>
      <c r="K13790"/>
      <c r="N13790"/>
      <c r="U13790"/>
      <c r="V13790"/>
      <c r="X13790"/>
      <c r="DD13790"/>
    </row>
    <row r="13791" spans="2:108" x14ac:dyDescent="0.3">
      <c r="B13791"/>
      <c r="C13791"/>
      <c r="E13791"/>
      <c r="F13791"/>
      <c r="G13791"/>
      <c r="H13791"/>
      <c r="I13791"/>
      <c r="K13791"/>
      <c r="N13791"/>
      <c r="U13791"/>
      <c r="V13791"/>
      <c r="X13791"/>
      <c r="AM13791"/>
      <c r="AO13791"/>
      <c r="AT13791"/>
      <c r="AV13791"/>
      <c r="AX13791"/>
      <c r="BA13791"/>
      <c r="DD13791"/>
    </row>
    <row r="13792" spans="2:108" x14ac:dyDescent="0.3">
      <c r="B13792"/>
      <c r="C13792"/>
      <c r="E13792"/>
      <c r="F13792"/>
      <c r="G13792"/>
      <c r="H13792"/>
      <c r="I13792"/>
      <c r="K13792"/>
      <c r="N13792"/>
      <c r="O13792"/>
      <c r="P13792"/>
      <c r="U13792"/>
      <c r="V13792"/>
      <c r="X13792"/>
      <c r="DD13792"/>
    </row>
    <row r="13793" spans="2:108" x14ac:dyDescent="0.3">
      <c r="B13793"/>
      <c r="C13793"/>
      <c r="E13793"/>
      <c r="F13793"/>
      <c r="G13793"/>
      <c r="H13793"/>
      <c r="I13793"/>
      <c r="K13793"/>
      <c r="N13793"/>
      <c r="O13793"/>
      <c r="P13793"/>
      <c r="U13793"/>
      <c r="V13793"/>
      <c r="X13793"/>
      <c r="DD13793"/>
    </row>
    <row r="13794" spans="2:108" x14ac:dyDescent="0.3">
      <c r="B13794"/>
      <c r="C13794"/>
      <c r="E13794"/>
      <c r="F13794"/>
      <c r="G13794"/>
      <c r="H13794"/>
      <c r="I13794"/>
      <c r="K13794"/>
      <c r="N13794"/>
      <c r="U13794"/>
      <c r="V13794"/>
      <c r="X13794"/>
    </row>
    <row r="13795" spans="2:108" x14ac:dyDescent="0.3">
      <c r="B13795"/>
      <c r="C13795"/>
      <c r="E13795"/>
      <c r="F13795"/>
      <c r="G13795"/>
      <c r="H13795"/>
      <c r="I13795"/>
      <c r="K13795"/>
      <c r="N13795"/>
      <c r="U13795"/>
      <c r="V13795"/>
      <c r="X13795"/>
    </row>
    <row r="13796" spans="2:108" x14ac:dyDescent="0.3">
      <c r="B13796"/>
      <c r="C13796"/>
      <c r="E13796"/>
      <c r="F13796"/>
      <c r="G13796"/>
      <c r="H13796"/>
      <c r="I13796"/>
      <c r="K13796"/>
      <c r="N13796"/>
      <c r="U13796"/>
      <c r="V13796"/>
      <c r="X13796"/>
    </row>
    <row r="13797" spans="2:108" x14ac:dyDescent="0.3">
      <c r="B13797"/>
      <c r="C13797"/>
      <c r="E13797"/>
      <c r="F13797"/>
      <c r="G13797"/>
      <c r="H13797"/>
      <c r="I13797"/>
      <c r="K13797"/>
      <c r="N13797"/>
      <c r="O13797"/>
      <c r="P13797"/>
      <c r="U13797"/>
      <c r="V13797"/>
      <c r="X13797"/>
      <c r="DD13797"/>
    </row>
    <row r="13798" spans="2:108" x14ac:dyDescent="0.3">
      <c r="B13798"/>
      <c r="C13798"/>
      <c r="E13798"/>
      <c r="F13798"/>
      <c r="G13798"/>
      <c r="H13798"/>
      <c r="I13798"/>
      <c r="K13798"/>
      <c r="N13798"/>
      <c r="U13798"/>
      <c r="V13798"/>
      <c r="X13798"/>
    </row>
    <row r="13799" spans="2:108" x14ac:dyDescent="0.3">
      <c r="B13799"/>
      <c r="C13799"/>
      <c r="E13799"/>
      <c r="F13799"/>
      <c r="G13799"/>
      <c r="H13799"/>
      <c r="I13799"/>
      <c r="K13799"/>
      <c r="N13799"/>
      <c r="U13799"/>
      <c r="V13799"/>
      <c r="X13799"/>
      <c r="DD13799"/>
    </row>
    <row r="13800" spans="2:108" x14ac:dyDescent="0.3">
      <c r="B13800"/>
      <c r="C13800"/>
      <c r="E13800"/>
      <c r="F13800"/>
      <c r="G13800"/>
      <c r="H13800"/>
      <c r="I13800"/>
      <c r="K13800"/>
      <c r="N13800"/>
      <c r="U13800"/>
      <c r="V13800"/>
      <c r="X13800"/>
      <c r="DD13800"/>
    </row>
    <row r="13801" spans="2:108" x14ac:dyDescent="0.3">
      <c r="B13801"/>
      <c r="C13801"/>
      <c r="E13801"/>
      <c r="F13801"/>
      <c r="G13801"/>
      <c r="H13801"/>
      <c r="I13801"/>
      <c r="K13801"/>
      <c r="N13801"/>
      <c r="U13801"/>
      <c r="V13801"/>
      <c r="X13801"/>
      <c r="DD13801"/>
    </row>
    <row r="13802" spans="2:108" x14ac:dyDescent="0.3">
      <c r="B13802"/>
      <c r="C13802"/>
      <c r="E13802"/>
      <c r="F13802"/>
      <c r="G13802"/>
      <c r="H13802"/>
      <c r="I13802"/>
      <c r="K13802"/>
      <c r="N13802"/>
      <c r="U13802"/>
      <c r="V13802"/>
      <c r="X13802"/>
    </row>
    <row r="13803" spans="2:108" x14ac:dyDescent="0.3">
      <c r="B13803"/>
      <c r="C13803"/>
      <c r="E13803"/>
      <c r="F13803"/>
      <c r="G13803"/>
      <c r="H13803"/>
      <c r="I13803"/>
      <c r="K13803"/>
      <c r="N13803"/>
      <c r="U13803"/>
      <c r="V13803"/>
      <c r="X13803"/>
    </row>
    <row r="13804" spans="2:108" x14ac:dyDescent="0.3">
      <c r="B13804"/>
      <c r="C13804"/>
      <c r="E13804"/>
      <c r="F13804"/>
      <c r="G13804"/>
      <c r="H13804"/>
      <c r="I13804"/>
      <c r="K13804"/>
      <c r="N13804"/>
      <c r="U13804"/>
      <c r="V13804"/>
      <c r="X13804"/>
      <c r="AM13804"/>
      <c r="AO13804"/>
      <c r="AT13804"/>
      <c r="AV13804"/>
      <c r="AX13804"/>
      <c r="AZ13804"/>
      <c r="BB13804"/>
      <c r="BC13804"/>
      <c r="DD13804"/>
    </row>
    <row r="13805" spans="2:108" x14ac:dyDescent="0.3">
      <c r="B13805"/>
      <c r="C13805"/>
      <c r="E13805"/>
      <c r="F13805"/>
      <c r="G13805"/>
      <c r="H13805"/>
      <c r="I13805"/>
      <c r="K13805"/>
      <c r="N13805"/>
      <c r="O13805"/>
      <c r="P13805"/>
      <c r="U13805"/>
      <c r="V13805"/>
      <c r="X13805"/>
      <c r="DD13805"/>
    </row>
    <row r="13806" spans="2:108" x14ac:dyDescent="0.3">
      <c r="B13806"/>
      <c r="C13806"/>
      <c r="E13806"/>
      <c r="F13806"/>
      <c r="G13806"/>
      <c r="H13806"/>
      <c r="I13806"/>
      <c r="K13806"/>
      <c r="N13806"/>
      <c r="U13806"/>
      <c r="V13806"/>
      <c r="X13806"/>
      <c r="AM13806"/>
      <c r="AO13806"/>
      <c r="AT13806"/>
      <c r="AV13806"/>
      <c r="AX13806"/>
      <c r="AZ13806"/>
      <c r="BA13806"/>
      <c r="DD13806"/>
    </row>
    <row r="13807" spans="2:108" x14ac:dyDescent="0.3">
      <c r="B13807"/>
      <c r="C13807"/>
      <c r="E13807"/>
      <c r="F13807"/>
      <c r="G13807"/>
      <c r="H13807"/>
      <c r="I13807"/>
      <c r="K13807"/>
      <c r="N13807"/>
      <c r="U13807"/>
      <c r="V13807"/>
      <c r="X13807"/>
    </row>
    <row r="13808" spans="2:108" x14ac:dyDescent="0.3">
      <c r="B13808"/>
      <c r="C13808"/>
      <c r="E13808"/>
      <c r="F13808"/>
      <c r="G13808"/>
      <c r="H13808"/>
      <c r="I13808"/>
      <c r="K13808"/>
      <c r="N13808"/>
      <c r="U13808"/>
      <c r="V13808"/>
      <c r="X13808"/>
    </row>
    <row r="13809" spans="2:108" x14ac:dyDescent="0.3">
      <c r="B13809"/>
      <c r="C13809"/>
      <c r="E13809"/>
      <c r="F13809"/>
      <c r="G13809"/>
      <c r="H13809"/>
      <c r="I13809"/>
      <c r="K13809"/>
      <c r="N13809"/>
      <c r="O13809"/>
      <c r="P13809"/>
      <c r="U13809"/>
      <c r="V13809"/>
      <c r="X13809"/>
      <c r="DD13809"/>
    </row>
    <row r="13810" spans="2:108" x14ac:dyDescent="0.3">
      <c r="B13810"/>
      <c r="C13810"/>
      <c r="E13810"/>
      <c r="F13810"/>
      <c r="G13810"/>
      <c r="H13810"/>
      <c r="I13810"/>
      <c r="K13810"/>
      <c r="N13810"/>
      <c r="O13810"/>
      <c r="P13810"/>
      <c r="U13810"/>
      <c r="V13810"/>
      <c r="X13810"/>
      <c r="DD13810"/>
    </row>
    <row r="13811" spans="2:108" x14ac:dyDescent="0.3">
      <c r="B13811"/>
      <c r="C13811"/>
      <c r="E13811"/>
      <c r="F13811"/>
      <c r="G13811"/>
      <c r="H13811"/>
      <c r="I13811"/>
      <c r="K13811"/>
      <c r="N13811"/>
      <c r="U13811"/>
      <c r="V13811"/>
      <c r="X13811"/>
    </row>
    <row r="13812" spans="2:108" x14ac:dyDescent="0.3">
      <c r="B13812"/>
      <c r="C13812"/>
      <c r="E13812"/>
      <c r="F13812"/>
      <c r="G13812"/>
      <c r="H13812"/>
      <c r="I13812"/>
      <c r="K13812"/>
      <c r="N13812"/>
      <c r="U13812"/>
      <c r="V13812"/>
      <c r="X13812"/>
      <c r="DD13812"/>
    </row>
    <row r="13813" spans="2:108" x14ac:dyDescent="0.3">
      <c r="B13813"/>
      <c r="C13813"/>
      <c r="E13813"/>
      <c r="F13813"/>
      <c r="G13813"/>
      <c r="H13813"/>
      <c r="I13813"/>
      <c r="K13813"/>
      <c r="N13813"/>
      <c r="U13813"/>
      <c r="V13813"/>
      <c r="X13813"/>
      <c r="DD13813"/>
    </row>
    <row r="13814" spans="2:108" x14ac:dyDescent="0.3">
      <c r="B13814"/>
      <c r="C13814"/>
      <c r="E13814"/>
      <c r="F13814"/>
      <c r="G13814"/>
      <c r="H13814"/>
      <c r="I13814"/>
      <c r="K13814"/>
      <c r="N13814"/>
      <c r="U13814"/>
      <c r="V13814"/>
      <c r="X13814"/>
      <c r="DD13814"/>
    </row>
    <row r="13815" spans="2:108" x14ac:dyDescent="0.3">
      <c r="B13815"/>
      <c r="C13815"/>
      <c r="E13815"/>
      <c r="F13815"/>
      <c r="G13815"/>
      <c r="H13815"/>
      <c r="I13815"/>
      <c r="K13815"/>
      <c r="N13815"/>
      <c r="O13815"/>
      <c r="P13815"/>
      <c r="U13815"/>
      <c r="V13815"/>
      <c r="X13815"/>
      <c r="DD13815"/>
    </row>
    <row r="13816" spans="2:108" x14ac:dyDescent="0.3">
      <c r="B13816"/>
      <c r="C13816"/>
      <c r="E13816"/>
      <c r="F13816"/>
      <c r="G13816"/>
      <c r="H13816"/>
      <c r="I13816"/>
      <c r="K13816"/>
      <c r="N13816"/>
      <c r="O13816"/>
      <c r="P13816"/>
      <c r="U13816"/>
      <c r="V13816"/>
      <c r="X13816"/>
      <c r="DD13816"/>
    </row>
    <row r="13817" spans="2:108" x14ac:dyDescent="0.3">
      <c r="B13817"/>
      <c r="C13817"/>
      <c r="E13817"/>
      <c r="F13817"/>
      <c r="G13817"/>
      <c r="H13817"/>
      <c r="I13817"/>
      <c r="K13817"/>
      <c r="N13817"/>
      <c r="U13817"/>
      <c r="V13817"/>
      <c r="X13817"/>
    </row>
    <row r="13818" spans="2:108" x14ac:dyDescent="0.3">
      <c r="B13818"/>
      <c r="C13818"/>
      <c r="E13818"/>
      <c r="F13818"/>
      <c r="G13818"/>
      <c r="H13818"/>
      <c r="I13818"/>
      <c r="K13818"/>
      <c r="N13818"/>
      <c r="U13818"/>
      <c r="V13818"/>
      <c r="X13818"/>
      <c r="DD13818"/>
    </row>
    <row r="13819" spans="2:108" x14ac:dyDescent="0.3">
      <c r="B13819"/>
      <c r="C13819"/>
      <c r="E13819"/>
      <c r="F13819"/>
      <c r="G13819"/>
      <c r="H13819"/>
      <c r="I13819"/>
      <c r="K13819"/>
      <c r="N13819"/>
      <c r="U13819"/>
      <c r="V13819"/>
      <c r="X13819"/>
      <c r="DD13819"/>
    </row>
    <row r="13820" spans="2:108" x14ac:dyDescent="0.3">
      <c r="B13820"/>
      <c r="C13820"/>
      <c r="E13820"/>
      <c r="F13820"/>
      <c r="G13820"/>
      <c r="H13820"/>
      <c r="I13820"/>
      <c r="K13820"/>
      <c r="N13820"/>
      <c r="U13820"/>
      <c r="V13820"/>
      <c r="X13820"/>
      <c r="DD13820"/>
    </row>
    <row r="13821" spans="2:108" x14ac:dyDescent="0.3">
      <c r="B13821"/>
      <c r="C13821"/>
      <c r="E13821"/>
      <c r="F13821"/>
      <c r="G13821"/>
      <c r="H13821"/>
      <c r="I13821"/>
      <c r="K13821"/>
      <c r="N13821"/>
      <c r="O13821"/>
      <c r="P13821"/>
      <c r="U13821"/>
      <c r="V13821"/>
      <c r="X13821"/>
      <c r="DD13821"/>
    </row>
    <row r="13822" spans="2:108" x14ac:dyDescent="0.3">
      <c r="B13822"/>
      <c r="C13822"/>
      <c r="E13822"/>
      <c r="F13822"/>
      <c r="G13822"/>
      <c r="H13822"/>
      <c r="I13822"/>
      <c r="K13822"/>
      <c r="N13822"/>
      <c r="U13822"/>
      <c r="V13822"/>
      <c r="X13822"/>
      <c r="AM13822"/>
      <c r="AO13822"/>
      <c r="AT13822"/>
      <c r="AV13822"/>
      <c r="AX13822"/>
      <c r="BA13822"/>
      <c r="DD13822"/>
    </row>
    <row r="13823" spans="2:108" x14ac:dyDescent="0.3">
      <c r="B13823"/>
      <c r="C13823"/>
      <c r="E13823"/>
      <c r="F13823"/>
      <c r="G13823"/>
      <c r="H13823"/>
      <c r="I13823"/>
      <c r="K13823"/>
      <c r="N13823"/>
      <c r="O13823"/>
      <c r="P13823"/>
      <c r="U13823"/>
      <c r="V13823"/>
      <c r="X13823"/>
      <c r="DD13823"/>
    </row>
    <row r="13824" spans="2:108" x14ac:dyDescent="0.3">
      <c r="B13824"/>
      <c r="C13824"/>
      <c r="E13824"/>
      <c r="F13824"/>
      <c r="G13824"/>
      <c r="H13824"/>
      <c r="I13824"/>
      <c r="K13824"/>
      <c r="N13824"/>
      <c r="U13824"/>
      <c r="V13824"/>
      <c r="X13824"/>
      <c r="DD13824"/>
    </row>
    <row r="13825" spans="2:108" x14ac:dyDescent="0.3">
      <c r="B13825"/>
      <c r="C13825"/>
      <c r="E13825"/>
      <c r="F13825"/>
      <c r="G13825"/>
      <c r="H13825"/>
      <c r="I13825"/>
      <c r="K13825"/>
      <c r="N13825"/>
      <c r="U13825"/>
      <c r="V13825"/>
      <c r="X13825"/>
    </row>
    <row r="13826" spans="2:108" x14ac:dyDescent="0.3">
      <c r="B13826"/>
      <c r="C13826"/>
      <c r="E13826"/>
      <c r="F13826"/>
      <c r="G13826"/>
      <c r="H13826"/>
      <c r="I13826"/>
      <c r="K13826"/>
      <c r="N13826"/>
      <c r="U13826"/>
      <c r="V13826"/>
      <c r="X13826"/>
      <c r="AM13826"/>
      <c r="AO13826"/>
      <c r="AT13826"/>
      <c r="AV13826"/>
      <c r="AX13826"/>
      <c r="BA13826"/>
      <c r="DD13826"/>
    </row>
    <row r="13827" spans="2:108" x14ac:dyDescent="0.3">
      <c r="B13827"/>
      <c r="C13827"/>
      <c r="E13827"/>
      <c r="F13827"/>
      <c r="G13827"/>
      <c r="H13827"/>
      <c r="I13827"/>
      <c r="K13827"/>
      <c r="N13827"/>
      <c r="U13827"/>
      <c r="V13827"/>
      <c r="X13827"/>
    </row>
    <row r="13828" spans="2:108" x14ac:dyDescent="0.3">
      <c r="B13828"/>
      <c r="C13828"/>
      <c r="E13828"/>
      <c r="F13828"/>
      <c r="G13828"/>
      <c r="H13828"/>
      <c r="I13828"/>
      <c r="K13828"/>
      <c r="N13828"/>
      <c r="O13828"/>
      <c r="P13828"/>
      <c r="U13828"/>
      <c r="V13828"/>
      <c r="X13828"/>
      <c r="DD13828"/>
    </row>
    <row r="13829" spans="2:108" x14ac:dyDescent="0.3">
      <c r="B13829"/>
      <c r="C13829"/>
      <c r="E13829"/>
      <c r="F13829"/>
      <c r="G13829"/>
      <c r="H13829"/>
      <c r="I13829"/>
      <c r="K13829"/>
      <c r="N13829"/>
      <c r="O13829"/>
      <c r="P13829"/>
      <c r="U13829"/>
      <c r="V13829"/>
      <c r="X13829"/>
      <c r="DD13829"/>
    </row>
    <row r="13830" spans="2:108" x14ac:dyDescent="0.3">
      <c r="B13830"/>
      <c r="C13830"/>
      <c r="E13830"/>
      <c r="F13830"/>
      <c r="G13830"/>
      <c r="H13830"/>
      <c r="I13830"/>
      <c r="K13830"/>
      <c r="N13830"/>
      <c r="O13830"/>
      <c r="P13830"/>
      <c r="U13830"/>
      <c r="V13830"/>
      <c r="X13830"/>
      <c r="DD13830"/>
    </row>
    <row r="13831" spans="2:108" x14ac:dyDescent="0.3">
      <c r="B13831"/>
      <c r="C13831"/>
      <c r="E13831"/>
      <c r="F13831"/>
      <c r="G13831"/>
      <c r="H13831"/>
      <c r="I13831"/>
      <c r="K13831"/>
      <c r="N13831"/>
      <c r="U13831"/>
      <c r="V13831"/>
      <c r="X13831"/>
      <c r="DD13831"/>
    </row>
    <row r="13832" spans="2:108" x14ac:dyDescent="0.3">
      <c r="B13832"/>
      <c r="C13832"/>
      <c r="E13832"/>
      <c r="F13832"/>
      <c r="G13832"/>
      <c r="H13832"/>
      <c r="I13832"/>
      <c r="K13832"/>
      <c r="N13832"/>
      <c r="U13832"/>
      <c r="V13832"/>
      <c r="X13832"/>
    </row>
    <row r="13833" spans="2:108" x14ac:dyDescent="0.3">
      <c r="B13833"/>
      <c r="C13833"/>
      <c r="E13833"/>
      <c r="F13833"/>
      <c r="G13833"/>
      <c r="H13833"/>
      <c r="I13833"/>
      <c r="K13833"/>
      <c r="N13833"/>
      <c r="U13833"/>
      <c r="V13833"/>
      <c r="X13833"/>
    </row>
    <row r="13834" spans="2:108" x14ac:dyDescent="0.3">
      <c r="B13834"/>
      <c r="C13834"/>
      <c r="E13834"/>
      <c r="F13834"/>
      <c r="G13834"/>
      <c r="H13834"/>
      <c r="I13834"/>
      <c r="K13834"/>
      <c r="N13834"/>
      <c r="U13834"/>
      <c r="V13834"/>
      <c r="X13834"/>
      <c r="DD13834"/>
    </row>
    <row r="13835" spans="2:108" x14ac:dyDescent="0.3">
      <c r="B13835"/>
      <c r="C13835"/>
      <c r="E13835"/>
      <c r="F13835"/>
      <c r="G13835"/>
      <c r="H13835"/>
      <c r="I13835"/>
      <c r="K13835"/>
      <c r="N13835"/>
      <c r="U13835"/>
      <c r="V13835"/>
      <c r="X13835"/>
    </row>
    <row r="13836" spans="2:108" x14ac:dyDescent="0.3">
      <c r="B13836"/>
      <c r="C13836"/>
      <c r="E13836"/>
      <c r="F13836"/>
      <c r="G13836"/>
      <c r="H13836"/>
      <c r="I13836"/>
      <c r="K13836"/>
      <c r="N13836"/>
      <c r="U13836"/>
      <c r="V13836"/>
      <c r="X13836"/>
    </row>
    <row r="13837" spans="2:108" x14ac:dyDescent="0.3">
      <c r="B13837"/>
      <c r="C13837"/>
      <c r="E13837"/>
      <c r="F13837"/>
      <c r="G13837"/>
      <c r="H13837"/>
      <c r="I13837"/>
      <c r="K13837"/>
      <c r="N13837"/>
      <c r="U13837"/>
      <c r="V13837"/>
      <c r="X13837"/>
    </row>
    <row r="13838" spans="2:108" x14ac:dyDescent="0.3">
      <c r="B13838"/>
      <c r="C13838"/>
      <c r="E13838"/>
      <c r="F13838"/>
      <c r="G13838"/>
      <c r="H13838"/>
      <c r="I13838"/>
      <c r="K13838"/>
      <c r="N13838"/>
      <c r="U13838"/>
      <c r="V13838"/>
      <c r="X13838"/>
      <c r="DD13838"/>
    </row>
    <row r="13839" spans="2:108" x14ac:dyDescent="0.3">
      <c r="B13839"/>
      <c r="C13839"/>
      <c r="E13839"/>
      <c r="F13839"/>
      <c r="G13839"/>
      <c r="H13839"/>
      <c r="I13839"/>
      <c r="K13839"/>
      <c r="N13839"/>
      <c r="U13839"/>
      <c r="V13839"/>
      <c r="X13839"/>
    </row>
    <row r="13840" spans="2:108" x14ac:dyDescent="0.3">
      <c r="B13840"/>
      <c r="C13840"/>
      <c r="E13840"/>
      <c r="F13840"/>
      <c r="G13840"/>
      <c r="H13840"/>
      <c r="I13840"/>
      <c r="K13840"/>
      <c r="N13840"/>
      <c r="O13840"/>
      <c r="P13840"/>
      <c r="U13840"/>
      <c r="V13840"/>
      <c r="X13840"/>
      <c r="DD13840"/>
    </row>
    <row r="13841" spans="2:108" x14ac:dyDescent="0.3">
      <c r="B13841"/>
      <c r="C13841"/>
      <c r="E13841"/>
      <c r="F13841"/>
      <c r="G13841"/>
      <c r="H13841"/>
      <c r="I13841"/>
      <c r="K13841"/>
      <c r="N13841"/>
      <c r="O13841"/>
      <c r="P13841"/>
      <c r="U13841"/>
      <c r="V13841"/>
      <c r="X13841"/>
      <c r="DD13841"/>
    </row>
    <row r="13842" spans="2:108" x14ac:dyDescent="0.3">
      <c r="B13842"/>
      <c r="C13842"/>
      <c r="E13842"/>
      <c r="F13842"/>
      <c r="G13842"/>
      <c r="H13842"/>
      <c r="I13842"/>
      <c r="K13842"/>
      <c r="N13842"/>
      <c r="U13842"/>
      <c r="V13842"/>
      <c r="X13842"/>
    </row>
    <row r="13843" spans="2:108" x14ac:dyDescent="0.3">
      <c r="B13843"/>
      <c r="C13843"/>
      <c r="E13843"/>
      <c r="F13843"/>
      <c r="G13843"/>
      <c r="H13843"/>
      <c r="I13843"/>
      <c r="K13843"/>
      <c r="N13843"/>
      <c r="U13843"/>
      <c r="V13843"/>
      <c r="X13843"/>
    </row>
    <row r="13844" spans="2:108" x14ac:dyDescent="0.3">
      <c r="B13844"/>
      <c r="C13844"/>
      <c r="E13844"/>
      <c r="F13844"/>
      <c r="G13844"/>
      <c r="H13844"/>
      <c r="I13844"/>
      <c r="K13844"/>
      <c r="N13844"/>
      <c r="O13844"/>
      <c r="P13844"/>
      <c r="U13844"/>
      <c r="V13844"/>
      <c r="X13844"/>
      <c r="DD13844"/>
    </row>
    <row r="13845" spans="2:108" x14ac:dyDescent="0.3">
      <c r="B13845"/>
      <c r="C13845"/>
      <c r="E13845"/>
      <c r="F13845"/>
      <c r="G13845"/>
      <c r="H13845"/>
      <c r="I13845"/>
      <c r="K13845"/>
      <c r="N13845"/>
      <c r="U13845"/>
      <c r="V13845"/>
      <c r="X13845"/>
    </row>
    <row r="13846" spans="2:108" x14ac:dyDescent="0.3">
      <c r="B13846"/>
      <c r="C13846"/>
      <c r="E13846"/>
      <c r="F13846"/>
      <c r="G13846"/>
      <c r="H13846"/>
      <c r="I13846"/>
      <c r="K13846"/>
      <c r="N13846"/>
      <c r="O13846"/>
      <c r="P13846"/>
      <c r="U13846"/>
      <c r="V13846"/>
      <c r="X13846"/>
      <c r="DD13846"/>
    </row>
    <row r="13847" spans="2:108" x14ac:dyDescent="0.3">
      <c r="B13847"/>
      <c r="C13847"/>
      <c r="E13847"/>
      <c r="F13847"/>
      <c r="G13847"/>
      <c r="H13847"/>
      <c r="I13847"/>
      <c r="K13847"/>
      <c r="N13847"/>
      <c r="U13847"/>
      <c r="V13847"/>
      <c r="X13847"/>
    </row>
    <row r="13848" spans="2:108" x14ac:dyDescent="0.3">
      <c r="B13848"/>
      <c r="C13848"/>
      <c r="E13848"/>
      <c r="F13848"/>
      <c r="G13848"/>
      <c r="H13848"/>
      <c r="I13848"/>
      <c r="K13848"/>
      <c r="N13848"/>
      <c r="U13848"/>
      <c r="V13848"/>
      <c r="X13848"/>
    </row>
    <row r="13849" spans="2:108" x14ac:dyDescent="0.3">
      <c r="B13849"/>
      <c r="C13849"/>
      <c r="E13849"/>
      <c r="F13849"/>
      <c r="G13849"/>
      <c r="H13849"/>
      <c r="I13849"/>
      <c r="K13849"/>
      <c r="N13849"/>
      <c r="U13849"/>
      <c r="V13849"/>
      <c r="X13849"/>
    </row>
    <row r="13850" spans="2:108" x14ac:dyDescent="0.3">
      <c r="B13850"/>
      <c r="C13850"/>
      <c r="E13850"/>
      <c r="F13850"/>
      <c r="G13850"/>
      <c r="H13850"/>
      <c r="I13850"/>
      <c r="K13850"/>
      <c r="N13850"/>
      <c r="U13850"/>
      <c r="V13850"/>
      <c r="X13850"/>
    </row>
    <row r="13851" spans="2:108" x14ac:dyDescent="0.3">
      <c r="B13851"/>
      <c r="C13851"/>
      <c r="E13851"/>
      <c r="F13851"/>
      <c r="G13851"/>
      <c r="H13851"/>
      <c r="I13851"/>
      <c r="K13851"/>
      <c r="N13851"/>
      <c r="U13851"/>
      <c r="V13851"/>
      <c r="X13851"/>
      <c r="DD13851"/>
    </row>
    <row r="13852" spans="2:108" x14ac:dyDescent="0.3">
      <c r="B13852"/>
      <c r="C13852"/>
      <c r="E13852"/>
      <c r="F13852"/>
      <c r="G13852"/>
      <c r="H13852"/>
      <c r="I13852"/>
      <c r="K13852"/>
      <c r="N13852"/>
      <c r="U13852"/>
      <c r="V13852"/>
      <c r="X13852"/>
    </row>
    <row r="13853" spans="2:108" x14ac:dyDescent="0.3">
      <c r="B13853"/>
      <c r="C13853"/>
      <c r="E13853"/>
      <c r="F13853"/>
      <c r="G13853"/>
      <c r="H13853"/>
      <c r="I13853"/>
      <c r="K13853"/>
      <c r="N13853"/>
      <c r="O13853"/>
      <c r="P13853"/>
      <c r="U13853"/>
      <c r="V13853"/>
      <c r="X13853"/>
      <c r="DD13853"/>
    </row>
    <row r="13854" spans="2:108" x14ac:dyDescent="0.3">
      <c r="B13854"/>
      <c r="C13854"/>
      <c r="E13854"/>
      <c r="F13854"/>
      <c r="G13854"/>
      <c r="H13854"/>
      <c r="I13854"/>
      <c r="K13854"/>
      <c r="N13854"/>
      <c r="O13854"/>
      <c r="P13854"/>
      <c r="U13854"/>
      <c r="V13854"/>
      <c r="X13854"/>
      <c r="DD13854"/>
    </row>
    <row r="13855" spans="2:108" x14ac:dyDescent="0.3">
      <c r="B13855"/>
      <c r="C13855"/>
      <c r="E13855"/>
      <c r="F13855"/>
      <c r="G13855"/>
      <c r="H13855"/>
      <c r="I13855"/>
      <c r="K13855"/>
      <c r="N13855"/>
      <c r="U13855"/>
      <c r="V13855"/>
      <c r="X13855"/>
      <c r="DD13855"/>
    </row>
    <row r="13856" spans="2:108" x14ac:dyDescent="0.3">
      <c r="B13856"/>
      <c r="C13856"/>
      <c r="E13856"/>
      <c r="F13856"/>
      <c r="G13856"/>
      <c r="H13856"/>
      <c r="I13856"/>
      <c r="K13856"/>
      <c r="N13856"/>
      <c r="O13856"/>
      <c r="P13856"/>
      <c r="U13856"/>
      <c r="V13856"/>
      <c r="X13856"/>
      <c r="DD13856"/>
    </row>
    <row r="13857" spans="2:108" x14ac:dyDescent="0.3">
      <c r="B13857"/>
      <c r="C13857"/>
      <c r="E13857"/>
      <c r="F13857"/>
      <c r="G13857"/>
      <c r="H13857"/>
      <c r="I13857"/>
      <c r="K13857"/>
      <c r="N13857"/>
      <c r="U13857"/>
      <c r="V13857"/>
      <c r="X13857"/>
      <c r="DD13857"/>
    </row>
    <row r="13858" spans="2:108" x14ac:dyDescent="0.3">
      <c r="B13858"/>
      <c r="C13858"/>
      <c r="E13858"/>
      <c r="F13858"/>
      <c r="G13858"/>
      <c r="H13858"/>
      <c r="I13858"/>
      <c r="K13858"/>
      <c r="N13858"/>
      <c r="U13858"/>
      <c r="V13858"/>
      <c r="X13858"/>
    </row>
    <row r="13859" spans="2:108" x14ac:dyDescent="0.3">
      <c r="B13859"/>
      <c r="C13859"/>
      <c r="E13859"/>
      <c r="F13859"/>
      <c r="G13859"/>
      <c r="H13859"/>
      <c r="I13859"/>
      <c r="K13859"/>
      <c r="N13859"/>
      <c r="U13859"/>
      <c r="V13859"/>
      <c r="X13859"/>
    </row>
    <row r="13860" spans="2:108" x14ac:dyDescent="0.3">
      <c r="B13860"/>
      <c r="C13860"/>
      <c r="E13860"/>
      <c r="F13860"/>
      <c r="G13860"/>
      <c r="H13860"/>
      <c r="I13860"/>
      <c r="K13860"/>
      <c r="N13860"/>
      <c r="U13860"/>
      <c r="V13860"/>
      <c r="X13860"/>
    </row>
    <row r="13861" spans="2:108" x14ac:dyDescent="0.3">
      <c r="B13861"/>
      <c r="C13861"/>
      <c r="E13861"/>
      <c r="F13861"/>
      <c r="G13861"/>
      <c r="H13861"/>
      <c r="I13861"/>
      <c r="K13861"/>
      <c r="N13861"/>
      <c r="U13861"/>
      <c r="V13861"/>
      <c r="X13861"/>
      <c r="DD13861"/>
    </row>
    <row r="13862" spans="2:108" x14ac:dyDescent="0.3">
      <c r="B13862"/>
      <c r="C13862"/>
      <c r="E13862"/>
      <c r="F13862"/>
      <c r="G13862"/>
      <c r="H13862"/>
      <c r="I13862"/>
      <c r="K13862"/>
      <c r="N13862"/>
      <c r="O13862"/>
      <c r="P13862"/>
      <c r="U13862"/>
      <c r="V13862"/>
      <c r="X13862"/>
      <c r="DD13862"/>
    </row>
    <row r="13863" spans="2:108" x14ac:dyDescent="0.3">
      <c r="B13863"/>
      <c r="C13863"/>
      <c r="E13863"/>
      <c r="F13863"/>
      <c r="G13863"/>
      <c r="H13863"/>
      <c r="I13863"/>
      <c r="K13863"/>
      <c r="N13863"/>
      <c r="U13863"/>
      <c r="V13863"/>
      <c r="X13863"/>
    </row>
    <row r="13864" spans="2:108" x14ac:dyDescent="0.3">
      <c r="B13864"/>
      <c r="C13864"/>
      <c r="E13864"/>
      <c r="F13864"/>
      <c r="G13864"/>
      <c r="H13864"/>
      <c r="I13864"/>
      <c r="K13864"/>
      <c r="N13864"/>
      <c r="O13864"/>
      <c r="P13864"/>
      <c r="U13864"/>
      <c r="V13864"/>
      <c r="X13864"/>
      <c r="DD13864"/>
    </row>
    <row r="13865" spans="2:108" x14ac:dyDescent="0.3">
      <c r="B13865"/>
      <c r="C13865"/>
      <c r="E13865"/>
      <c r="F13865"/>
      <c r="G13865"/>
      <c r="H13865"/>
      <c r="I13865"/>
      <c r="K13865"/>
      <c r="N13865"/>
      <c r="U13865"/>
      <c r="V13865"/>
      <c r="X13865"/>
    </row>
    <row r="13866" spans="2:108" x14ac:dyDescent="0.3">
      <c r="B13866"/>
      <c r="C13866"/>
      <c r="E13866"/>
      <c r="F13866"/>
      <c r="G13866"/>
      <c r="H13866"/>
      <c r="I13866"/>
      <c r="K13866"/>
      <c r="N13866"/>
      <c r="U13866"/>
      <c r="V13866"/>
      <c r="X13866"/>
    </row>
    <row r="13867" spans="2:108" x14ac:dyDescent="0.3">
      <c r="B13867"/>
      <c r="C13867"/>
      <c r="E13867"/>
      <c r="F13867"/>
      <c r="G13867"/>
      <c r="H13867"/>
      <c r="I13867"/>
      <c r="K13867"/>
      <c r="N13867"/>
      <c r="O13867"/>
      <c r="P13867"/>
      <c r="U13867"/>
      <c r="V13867"/>
      <c r="X13867"/>
      <c r="DD13867"/>
    </row>
    <row r="13868" spans="2:108" x14ac:dyDescent="0.3">
      <c r="B13868"/>
      <c r="C13868"/>
      <c r="E13868"/>
      <c r="F13868"/>
      <c r="G13868"/>
      <c r="H13868"/>
      <c r="I13868"/>
      <c r="K13868"/>
      <c r="N13868"/>
      <c r="U13868"/>
      <c r="V13868"/>
      <c r="X13868"/>
    </row>
    <row r="13869" spans="2:108" x14ac:dyDescent="0.3">
      <c r="B13869"/>
      <c r="C13869"/>
      <c r="E13869"/>
      <c r="F13869"/>
      <c r="G13869"/>
      <c r="H13869"/>
      <c r="I13869"/>
      <c r="K13869"/>
      <c r="N13869"/>
      <c r="U13869"/>
      <c r="V13869"/>
      <c r="X13869"/>
      <c r="DD13869"/>
    </row>
    <row r="13870" spans="2:108" x14ac:dyDescent="0.3">
      <c r="B13870"/>
      <c r="C13870"/>
      <c r="E13870"/>
      <c r="F13870"/>
      <c r="G13870"/>
      <c r="H13870"/>
      <c r="I13870"/>
      <c r="K13870"/>
      <c r="N13870"/>
      <c r="U13870"/>
      <c r="V13870"/>
      <c r="X13870"/>
      <c r="DD13870"/>
    </row>
    <row r="13871" spans="2:108" x14ac:dyDescent="0.3">
      <c r="B13871"/>
      <c r="C13871"/>
      <c r="E13871"/>
      <c r="F13871"/>
      <c r="G13871"/>
      <c r="H13871"/>
      <c r="I13871"/>
      <c r="K13871"/>
      <c r="N13871"/>
      <c r="U13871"/>
      <c r="V13871"/>
      <c r="X13871"/>
      <c r="AM13871"/>
      <c r="AO13871"/>
      <c r="AT13871"/>
      <c r="AV13871"/>
      <c r="AX13871"/>
      <c r="AZ13871"/>
      <c r="BD13871"/>
      <c r="BE13871"/>
      <c r="BF13871"/>
      <c r="BG13871"/>
      <c r="DD13871"/>
    </row>
    <row r="13872" spans="2:108" x14ac:dyDescent="0.3">
      <c r="B13872"/>
      <c r="C13872"/>
      <c r="E13872"/>
      <c r="F13872"/>
      <c r="G13872"/>
      <c r="H13872"/>
      <c r="I13872"/>
      <c r="K13872"/>
      <c r="N13872"/>
      <c r="U13872"/>
      <c r="V13872"/>
      <c r="X13872"/>
      <c r="DD13872"/>
    </row>
    <row r="13873" spans="2:108" x14ac:dyDescent="0.3">
      <c r="B13873"/>
      <c r="C13873"/>
      <c r="E13873"/>
      <c r="F13873"/>
      <c r="G13873"/>
      <c r="H13873"/>
      <c r="I13873"/>
      <c r="K13873"/>
      <c r="N13873"/>
      <c r="U13873"/>
      <c r="V13873"/>
      <c r="X13873"/>
    </row>
    <row r="13874" spans="2:108" x14ac:dyDescent="0.3">
      <c r="B13874"/>
      <c r="C13874"/>
      <c r="E13874"/>
      <c r="F13874"/>
      <c r="G13874"/>
      <c r="H13874"/>
      <c r="I13874"/>
      <c r="K13874"/>
      <c r="N13874"/>
      <c r="U13874"/>
      <c r="V13874"/>
      <c r="X13874"/>
    </row>
    <row r="13875" spans="2:108" x14ac:dyDescent="0.3">
      <c r="B13875"/>
      <c r="C13875"/>
      <c r="E13875"/>
      <c r="F13875"/>
      <c r="G13875"/>
      <c r="H13875"/>
      <c r="I13875"/>
      <c r="K13875"/>
      <c r="N13875"/>
      <c r="U13875"/>
      <c r="V13875"/>
      <c r="X13875"/>
    </row>
    <row r="13876" spans="2:108" x14ac:dyDescent="0.3">
      <c r="B13876"/>
      <c r="C13876"/>
      <c r="E13876"/>
      <c r="F13876"/>
      <c r="G13876"/>
      <c r="H13876"/>
      <c r="I13876"/>
      <c r="K13876"/>
      <c r="N13876"/>
      <c r="U13876"/>
      <c r="V13876"/>
      <c r="X13876"/>
    </row>
    <row r="13877" spans="2:108" x14ac:dyDescent="0.3">
      <c r="B13877"/>
      <c r="C13877"/>
      <c r="E13877"/>
      <c r="F13877"/>
      <c r="G13877"/>
      <c r="H13877"/>
      <c r="I13877"/>
      <c r="K13877"/>
      <c r="N13877"/>
      <c r="U13877"/>
      <c r="V13877"/>
      <c r="X13877"/>
    </row>
    <row r="13878" spans="2:108" x14ac:dyDescent="0.3">
      <c r="B13878"/>
      <c r="C13878"/>
      <c r="E13878"/>
      <c r="F13878"/>
      <c r="G13878"/>
      <c r="H13878"/>
      <c r="I13878"/>
      <c r="K13878"/>
      <c r="N13878"/>
      <c r="U13878"/>
      <c r="V13878"/>
      <c r="X13878"/>
    </row>
    <row r="13879" spans="2:108" x14ac:dyDescent="0.3">
      <c r="B13879"/>
      <c r="C13879"/>
      <c r="E13879"/>
      <c r="F13879"/>
      <c r="G13879"/>
      <c r="H13879"/>
      <c r="I13879"/>
      <c r="K13879"/>
      <c r="N13879"/>
      <c r="U13879"/>
      <c r="V13879"/>
      <c r="X13879"/>
    </row>
    <row r="13880" spans="2:108" x14ac:dyDescent="0.3">
      <c r="B13880"/>
      <c r="C13880"/>
      <c r="E13880"/>
      <c r="F13880"/>
      <c r="G13880"/>
      <c r="H13880"/>
      <c r="I13880"/>
      <c r="K13880"/>
      <c r="N13880"/>
      <c r="O13880"/>
      <c r="P13880"/>
      <c r="U13880"/>
      <c r="V13880"/>
      <c r="X13880"/>
      <c r="DD13880"/>
    </row>
    <row r="13881" spans="2:108" x14ac:dyDescent="0.3">
      <c r="B13881"/>
      <c r="C13881"/>
      <c r="E13881"/>
      <c r="F13881"/>
      <c r="G13881"/>
      <c r="H13881"/>
      <c r="I13881"/>
      <c r="K13881"/>
      <c r="N13881"/>
      <c r="O13881"/>
      <c r="P13881"/>
      <c r="U13881"/>
      <c r="V13881"/>
      <c r="X13881"/>
      <c r="DD13881"/>
    </row>
    <row r="13882" spans="2:108" x14ac:dyDescent="0.3">
      <c r="B13882"/>
      <c r="C13882"/>
      <c r="E13882"/>
      <c r="F13882"/>
      <c r="G13882"/>
      <c r="H13882"/>
      <c r="I13882"/>
      <c r="K13882"/>
      <c r="N13882"/>
      <c r="U13882"/>
      <c r="V13882"/>
      <c r="X13882"/>
    </row>
    <row r="13883" spans="2:108" x14ac:dyDescent="0.3">
      <c r="B13883"/>
      <c r="C13883"/>
      <c r="E13883"/>
      <c r="F13883"/>
      <c r="G13883"/>
      <c r="H13883"/>
      <c r="I13883"/>
      <c r="K13883"/>
      <c r="N13883"/>
      <c r="O13883"/>
      <c r="P13883"/>
      <c r="U13883"/>
      <c r="V13883"/>
      <c r="X13883"/>
      <c r="DD13883"/>
    </row>
    <row r="13884" spans="2:108" x14ac:dyDescent="0.3">
      <c r="B13884"/>
      <c r="C13884"/>
      <c r="E13884"/>
      <c r="F13884"/>
      <c r="G13884"/>
      <c r="H13884"/>
      <c r="I13884"/>
      <c r="K13884"/>
      <c r="N13884"/>
      <c r="U13884"/>
      <c r="V13884"/>
      <c r="X13884"/>
    </row>
    <row r="13885" spans="2:108" x14ac:dyDescent="0.3">
      <c r="B13885"/>
      <c r="C13885"/>
      <c r="E13885"/>
      <c r="F13885"/>
      <c r="G13885"/>
      <c r="H13885"/>
      <c r="I13885"/>
      <c r="K13885"/>
      <c r="N13885"/>
      <c r="U13885"/>
      <c r="V13885"/>
      <c r="X13885"/>
    </row>
    <row r="13886" spans="2:108" x14ac:dyDescent="0.3">
      <c r="B13886"/>
      <c r="C13886"/>
      <c r="E13886"/>
      <c r="F13886"/>
      <c r="G13886"/>
      <c r="H13886"/>
      <c r="I13886"/>
      <c r="K13886"/>
      <c r="N13886"/>
      <c r="U13886"/>
      <c r="V13886"/>
      <c r="X13886"/>
      <c r="DD13886"/>
    </row>
    <row r="13887" spans="2:108" x14ac:dyDescent="0.3">
      <c r="B13887"/>
      <c r="C13887"/>
      <c r="E13887"/>
      <c r="F13887"/>
      <c r="G13887"/>
      <c r="H13887"/>
      <c r="I13887"/>
      <c r="K13887"/>
      <c r="N13887"/>
      <c r="U13887"/>
      <c r="V13887"/>
      <c r="X13887"/>
      <c r="DD13887"/>
    </row>
    <row r="13888" spans="2:108" x14ac:dyDescent="0.3">
      <c r="B13888"/>
      <c r="C13888"/>
      <c r="E13888"/>
      <c r="F13888"/>
      <c r="G13888"/>
      <c r="H13888"/>
      <c r="I13888"/>
      <c r="K13888"/>
      <c r="N13888"/>
      <c r="O13888"/>
      <c r="P13888"/>
      <c r="U13888"/>
      <c r="V13888"/>
      <c r="X13888"/>
      <c r="DD13888"/>
    </row>
    <row r="13889" spans="2:108" x14ac:dyDescent="0.3">
      <c r="B13889"/>
      <c r="C13889"/>
      <c r="E13889"/>
      <c r="F13889"/>
      <c r="G13889"/>
      <c r="H13889"/>
      <c r="I13889"/>
      <c r="K13889"/>
      <c r="N13889"/>
      <c r="U13889"/>
      <c r="V13889"/>
      <c r="X13889"/>
    </row>
    <row r="13890" spans="2:108" x14ac:dyDescent="0.3">
      <c r="B13890"/>
      <c r="C13890"/>
      <c r="E13890"/>
      <c r="F13890"/>
      <c r="G13890"/>
      <c r="H13890"/>
      <c r="I13890"/>
      <c r="K13890"/>
      <c r="N13890"/>
      <c r="O13890"/>
      <c r="P13890"/>
      <c r="U13890"/>
      <c r="V13890"/>
      <c r="X13890"/>
      <c r="DD13890"/>
    </row>
    <row r="13891" spans="2:108" x14ac:dyDescent="0.3">
      <c r="B13891"/>
      <c r="C13891"/>
      <c r="E13891"/>
      <c r="F13891"/>
      <c r="G13891"/>
      <c r="H13891"/>
      <c r="I13891"/>
      <c r="K13891"/>
      <c r="N13891"/>
      <c r="U13891"/>
      <c r="V13891"/>
      <c r="X13891"/>
      <c r="DD13891"/>
    </row>
    <row r="13892" spans="2:108" x14ac:dyDescent="0.3">
      <c r="B13892"/>
      <c r="C13892"/>
      <c r="E13892"/>
      <c r="F13892"/>
      <c r="G13892"/>
      <c r="H13892"/>
      <c r="I13892"/>
      <c r="K13892"/>
      <c r="N13892"/>
      <c r="U13892"/>
      <c r="V13892"/>
      <c r="X13892"/>
      <c r="DD13892"/>
    </row>
    <row r="13893" spans="2:108" x14ac:dyDescent="0.3">
      <c r="B13893"/>
      <c r="C13893"/>
      <c r="E13893"/>
      <c r="F13893"/>
      <c r="G13893"/>
      <c r="H13893"/>
      <c r="I13893"/>
      <c r="K13893"/>
      <c r="N13893"/>
      <c r="U13893"/>
      <c r="V13893"/>
      <c r="X13893"/>
      <c r="DD13893"/>
    </row>
    <row r="13894" spans="2:108" x14ac:dyDescent="0.3">
      <c r="B13894"/>
      <c r="C13894"/>
      <c r="E13894"/>
      <c r="F13894"/>
      <c r="G13894"/>
      <c r="H13894"/>
      <c r="I13894"/>
      <c r="K13894"/>
      <c r="N13894"/>
      <c r="O13894"/>
      <c r="P13894"/>
      <c r="U13894"/>
      <c r="V13894"/>
      <c r="X13894"/>
      <c r="DD13894"/>
    </row>
    <row r="13895" spans="2:108" x14ac:dyDescent="0.3">
      <c r="B13895"/>
      <c r="C13895"/>
      <c r="E13895"/>
      <c r="F13895"/>
      <c r="G13895"/>
      <c r="H13895"/>
      <c r="I13895"/>
      <c r="K13895"/>
      <c r="N13895"/>
      <c r="U13895"/>
      <c r="V13895"/>
      <c r="X13895"/>
    </row>
    <row r="13896" spans="2:108" x14ac:dyDescent="0.3">
      <c r="B13896"/>
      <c r="C13896"/>
      <c r="E13896"/>
      <c r="F13896"/>
      <c r="G13896"/>
      <c r="H13896"/>
      <c r="I13896"/>
      <c r="K13896"/>
      <c r="N13896"/>
      <c r="U13896"/>
      <c r="V13896"/>
      <c r="X13896"/>
    </row>
    <row r="13897" spans="2:108" x14ac:dyDescent="0.3">
      <c r="B13897"/>
      <c r="C13897"/>
      <c r="E13897"/>
      <c r="F13897"/>
      <c r="G13897"/>
      <c r="H13897"/>
      <c r="I13897"/>
      <c r="K13897"/>
      <c r="N13897"/>
      <c r="U13897"/>
      <c r="V13897"/>
      <c r="X13897"/>
      <c r="DD13897"/>
    </row>
    <row r="13898" spans="2:108" x14ac:dyDescent="0.3">
      <c r="B13898"/>
      <c r="C13898"/>
      <c r="E13898"/>
      <c r="F13898"/>
      <c r="G13898"/>
      <c r="H13898"/>
      <c r="I13898"/>
      <c r="K13898"/>
      <c r="N13898"/>
      <c r="U13898"/>
      <c r="V13898"/>
      <c r="X13898"/>
    </row>
    <row r="13899" spans="2:108" x14ac:dyDescent="0.3">
      <c r="B13899"/>
      <c r="C13899"/>
      <c r="E13899"/>
      <c r="F13899"/>
      <c r="G13899"/>
      <c r="H13899"/>
      <c r="I13899"/>
      <c r="K13899"/>
      <c r="N13899"/>
      <c r="U13899"/>
      <c r="V13899"/>
      <c r="X13899"/>
      <c r="DD13899"/>
    </row>
    <row r="13900" spans="2:108" x14ac:dyDescent="0.3">
      <c r="B13900"/>
      <c r="C13900"/>
      <c r="E13900"/>
      <c r="F13900"/>
      <c r="G13900"/>
      <c r="H13900"/>
      <c r="I13900"/>
      <c r="K13900"/>
      <c r="N13900"/>
      <c r="U13900"/>
      <c r="V13900"/>
      <c r="X13900"/>
    </row>
    <row r="13901" spans="2:108" x14ac:dyDescent="0.3">
      <c r="B13901"/>
      <c r="C13901"/>
      <c r="E13901"/>
      <c r="F13901"/>
      <c r="G13901"/>
      <c r="H13901"/>
      <c r="I13901"/>
      <c r="K13901"/>
      <c r="N13901"/>
      <c r="U13901"/>
      <c r="V13901"/>
      <c r="X13901"/>
    </row>
    <row r="13902" spans="2:108" x14ac:dyDescent="0.3">
      <c r="B13902"/>
      <c r="C13902"/>
      <c r="E13902"/>
      <c r="F13902"/>
      <c r="G13902"/>
      <c r="H13902"/>
      <c r="I13902"/>
      <c r="K13902"/>
      <c r="N13902"/>
      <c r="U13902"/>
      <c r="V13902"/>
      <c r="X13902"/>
      <c r="AM13902"/>
      <c r="AO13902"/>
      <c r="AT13902"/>
      <c r="AV13902"/>
      <c r="AX13902"/>
      <c r="AZ13902"/>
      <c r="BD13902"/>
      <c r="BE13902"/>
      <c r="BF13902"/>
      <c r="BG13902"/>
      <c r="DD13902"/>
    </row>
    <row r="13903" spans="2:108" x14ac:dyDescent="0.3">
      <c r="B13903"/>
      <c r="C13903"/>
      <c r="E13903"/>
      <c r="F13903"/>
      <c r="G13903"/>
      <c r="H13903"/>
      <c r="I13903"/>
      <c r="K13903"/>
      <c r="N13903"/>
      <c r="U13903"/>
      <c r="V13903"/>
      <c r="X13903"/>
    </row>
    <row r="13904" spans="2:108" x14ac:dyDescent="0.3">
      <c r="B13904"/>
      <c r="C13904"/>
      <c r="E13904"/>
      <c r="F13904"/>
      <c r="G13904"/>
      <c r="H13904"/>
      <c r="I13904"/>
      <c r="K13904"/>
      <c r="N13904"/>
      <c r="O13904"/>
      <c r="P13904"/>
      <c r="U13904"/>
      <c r="V13904"/>
      <c r="X13904"/>
      <c r="DD13904"/>
    </row>
    <row r="13905" spans="2:108" x14ac:dyDescent="0.3">
      <c r="B13905"/>
      <c r="C13905"/>
      <c r="E13905"/>
      <c r="F13905"/>
      <c r="G13905"/>
      <c r="H13905"/>
      <c r="I13905"/>
      <c r="K13905"/>
      <c r="N13905"/>
      <c r="O13905"/>
      <c r="P13905"/>
      <c r="U13905"/>
      <c r="V13905"/>
      <c r="X13905"/>
      <c r="DD13905"/>
    </row>
    <row r="13906" spans="2:108" x14ac:dyDescent="0.3">
      <c r="B13906"/>
      <c r="C13906"/>
      <c r="E13906"/>
      <c r="F13906"/>
      <c r="G13906"/>
      <c r="H13906"/>
      <c r="I13906"/>
      <c r="K13906"/>
      <c r="N13906"/>
      <c r="U13906"/>
      <c r="V13906"/>
      <c r="X13906"/>
    </row>
    <row r="13907" spans="2:108" x14ac:dyDescent="0.3">
      <c r="B13907"/>
      <c r="C13907"/>
      <c r="E13907"/>
      <c r="F13907"/>
      <c r="G13907"/>
      <c r="H13907"/>
      <c r="I13907"/>
      <c r="K13907"/>
      <c r="N13907"/>
      <c r="U13907"/>
      <c r="V13907"/>
      <c r="X13907"/>
    </row>
    <row r="13908" spans="2:108" x14ac:dyDescent="0.3">
      <c r="B13908"/>
      <c r="C13908"/>
      <c r="E13908"/>
      <c r="F13908"/>
      <c r="G13908"/>
      <c r="H13908"/>
      <c r="I13908"/>
      <c r="K13908"/>
      <c r="N13908"/>
      <c r="O13908"/>
      <c r="P13908"/>
      <c r="U13908"/>
      <c r="V13908"/>
      <c r="X13908"/>
      <c r="DD13908"/>
    </row>
    <row r="13909" spans="2:108" x14ac:dyDescent="0.3">
      <c r="B13909"/>
      <c r="C13909"/>
      <c r="E13909"/>
      <c r="F13909"/>
      <c r="G13909"/>
      <c r="H13909"/>
      <c r="I13909"/>
      <c r="K13909"/>
      <c r="N13909"/>
      <c r="U13909"/>
      <c r="V13909"/>
      <c r="X13909"/>
    </row>
    <row r="13910" spans="2:108" x14ac:dyDescent="0.3">
      <c r="B13910"/>
      <c r="C13910"/>
      <c r="E13910"/>
      <c r="F13910"/>
      <c r="G13910"/>
      <c r="H13910"/>
      <c r="I13910"/>
      <c r="K13910"/>
      <c r="N13910"/>
      <c r="U13910"/>
      <c r="V13910"/>
      <c r="X13910"/>
      <c r="DD13910"/>
    </row>
    <row r="13911" spans="2:108" x14ac:dyDescent="0.3">
      <c r="B13911"/>
      <c r="C13911"/>
      <c r="E13911"/>
      <c r="F13911"/>
      <c r="G13911"/>
      <c r="H13911"/>
      <c r="I13911"/>
      <c r="K13911"/>
      <c r="N13911"/>
      <c r="U13911"/>
      <c r="V13911"/>
      <c r="X13911"/>
    </row>
    <row r="13912" spans="2:108" x14ac:dyDescent="0.3">
      <c r="B13912"/>
      <c r="C13912"/>
      <c r="E13912"/>
      <c r="F13912"/>
      <c r="G13912"/>
      <c r="H13912"/>
      <c r="I13912"/>
      <c r="K13912"/>
      <c r="N13912"/>
      <c r="U13912"/>
      <c r="V13912"/>
      <c r="X13912"/>
    </row>
    <row r="13913" spans="2:108" x14ac:dyDescent="0.3">
      <c r="B13913"/>
      <c r="C13913"/>
      <c r="E13913"/>
      <c r="F13913"/>
      <c r="G13913"/>
      <c r="H13913"/>
      <c r="I13913"/>
      <c r="K13913"/>
      <c r="N13913"/>
      <c r="U13913"/>
      <c r="V13913"/>
      <c r="X13913"/>
    </row>
    <row r="13914" spans="2:108" x14ac:dyDescent="0.3">
      <c r="B13914"/>
      <c r="C13914"/>
      <c r="E13914"/>
      <c r="F13914"/>
      <c r="G13914"/>
      <c r="H13914"/>
      <c r="I13914"/>
      <c r="K13914"/>
      <c r="N13914"/>
      <c r="U13914"/>
      <c r="V13914"/>
      <c r="X13914"/>
      <c r="DD13914"/>
    </row>
    <row r="13915" spans="2:108" x14ac:dyDescent="0.3">
      <c r="B13915"/>
      <c r="C13915"/>
      <c r="E13915"/>
      <c r="F13915"/>
      <c r="G13915"/>
      <c r="H13915"/>
      <c r="I13915"/>
      <c r="K13915"/>
      <c r="N13915"/>
      <c r="U13915"/>
      <c r="V13915"/>
      <c r="X13915"/>
    </row>
    <row r="13916" spans="2:108" x14ac:dyDescent="0.3">
      <c r="B13916"/>
      <c r="C13916"/>
      <c r="E13916"/>
      <c r="F13916"/>
      <c r="G13916"/>
      <c r="H13916"/>
      <c r="I13916"/>
      <c r="K13916"/>
      <c r="N13916"/>
      <c r="U13916"/>
      <c r="V13916"/>
      <c r="X13916"/>
      <c r="DD13916"/>
    </row>
    <row r="13917" spans="2:108" x14ac:dyDescent="0.3">
      <c r="B13917"/>
      <c r="C13917"/>
      <c r="E13917"/>
      <c r="F13917"/>
      <c r="G13917"/>
      <c r="H13917"/>
      <c r="I13917"/>
      <c r="K13917"/>
      <c r="N13917"/>
      <c r="O13917"/>
      <c r="P13917"/>
      <c r="U13917"/>
      <c r="V13917"/>
      <c r="X13917"/>
      <c r="DD13917"/>
    </row>
    <row r="13918" spans="2:108" x14ac:dyDescent="0.3">
      <c r="B13918"/>
      <c r="C13918"/>
      <c r="E13918"/>
      <c r="F13918"/>
      <c r="G13918"/>
      <c r="H13918"/>
      <c r="I13918"/>
      <c r="K13918"/>
      <c r="N13918"/>
      <c r="U13918"/>
      <c r="V13918"/>
      <c r="X13918"/>
    </row>
    <row r="13919" spans="2:108" x14ac:dyDescent="0.3">
      <c r="B13919"/>
      <c r="C13919"/>
      <c r="E13919"/>
      <c r="F13919"/>
      <c r="G13919"/>
      <c r="H13919"/>
      <c r="I13919"/>
      <c r="K13919"/>
      <c r="N13919"/>
      <c r="O13919"/>
      <c r="P13919"/>
      <c r="U13919"/>
      <c r="V13919"/>
      <c r="X13919"/>
      <c r="DD13919"/>
    </row>
    <row r="13920" spans="2:108" x14ac:dyDescent="0.3">
      <c r="B13920"/>
      <c r="C13920"/>
      <c r="E13920"/>
      <c r="F13920"/>
      <c r="G13920"/>
      <c r="H13920"/>
      <c r="I13920"/>
      <c r="K13920"/>
      <c r="N13920"/>
      <c r="U13920"/>
      <c r="V13920"/>
      <c r="X13920"/>
      <c r="DD13920"/>
    </row>
    <row r="13921" spans="2:108" x14ac:dyDescent="0.3">
      <c r="B13921"/>
      <c r="C13921"/>
      <c r="E13921"/>
      <c r="F13921"/>
      <c r="G13921"/>
      <c r="H13921"/>
      <c r="I13921"/>
      <c r="K13921"/>
      <c r="N13921"/>
      <c r="U13921"/>
      <c r="V13921"/>
      <c r="X13921"/>
    </row>
    <row r="13922" spans="2:108" x14ac:dyDescent="0.3">
      <c r="B13922"/>
      <c r="C13922"/>
      <c r="E13922"/>
      <c r="F13922"/>
      <c r="G13922"/>
      <c r="H13922"/>
      <c r="I13922"/>
      <c r="K13922"/>
      <c r="N13922"/>
      <c r="U13922"/>
      <c r="V13922"/>
      <c r="X13922"/>
    </row>
    <row r="13923" spans="2:108" x14ac:dyDescent="0.3">
      <c r="B13923"/>
      <c r="C13923"/>
      <c r="E13923"/>
      <c r="F13923"/>
      <c r="G13923"/>
      <c r="H13923"/>
      <c r="I13923"/>
      <c r="K13923"/>
      <c r="N13923"/>
      <c r="O13923"/>
      <c r="P13923"/>
      <c r="U13923"/>
      <c r="V13923"/>
      <c r="X13923"/>
      <c r="DD13923"/>
    </row>
    <row r="13924" spans="2:108" x14ac:dyDescent="0.3">
      <c r="B13924"/>
      <c r="C13924"/>
      <c r="E13924"/>
      <c r="F13924"/>
      <c r="G13924"/>
      <c r="H13924"/>
      <c r="I13924"/>
      <c r="K13924"/>
      <c r="N13924"/>
      <c r="U13924"/>
      <c r="V13924"/>
      <c r="X13924"/>
    </row>
    <row r="13925" spans="2:108" x14ac:dyDescent="0.3">
      <c r="B13925"/>
      <c r="C13925"/>
      <c r="E13925"/>
      <c r="F13925"/>
      <c r="G13925"/>
      <c r="H13925"/>
      <c r="I13925"/>
      <c r="K13925"/>
      <c r="N13925"/>
      <c r="U13925"/>
      <c r="V13925"/>
      <c r="X13925"/>
    </row>
    <row r="13926" spans="2:108" x14ac:dyDescent="0.3">
      <c r="B13926"/>
      <c r="C13926"/>
      <c r="E13926"/>
      <c r="F13926"/>
      <c r="G13926"/>
      <c r="H13926"/>
      <c r="I13926"/>
      <c r="K13926"/>
      <c r="N13926"/>
      <c r="U13926"/>
      <c r="V13926"/>
      <c r="X13926"/>
    </row>
    <row r="13927" spans="2:108" x14ac:dyDescent="0.3">
      <c r="B13927"/>
      <c r="C13927"/>
      <c r="E13927"/>
      <c r="F13927"/>
      <c r="G13927"/>
      <c r="H13927"/>
      <c r="I13927"/>
      <c r="K13927"/>
      <c r="N13927"/>
      <c r="U13927"/>
      <c r="V13927"/>
      <c r="X13927"/>
    </row>
    <row r="13928" spans="2:108" x14ac:dyDescent="0.3">
      <c r="B13928"/>
      <c r="C13928"/>
      <c r="E13928"/>
      <c r="F13928"/>
      <c r="G13928"/>
      <c r="H13928"/>
      <c r="I13928"/>
      <c r="K13928"/>
      <c r="N13928"/>
      <c r="U13928"/>
      <c r="V13928"/>
      <c r="X13928"/>
      <c r="DD13928"/>
    </row>
    <row r="13929" spans="2:108" x14ac:dyDescent="0.3">
      <c r="B13929"/>
      <c r="C13929"/>
      <c r="E13929"/>
      <c r="F13929"/>
      <c r="G13929"/>
      <c r="H13929"/>
      <c r="I13929"/>
      <c r="K13929"/>
      <c r="N13929"/>
      <c r="O13929"/>
      <c r="P13929"/>
      <c r="U13929"/>
      <c r="V13929"/>
      <c r="X13929"/>
      <c r="DD13929"/>
    </row>
    <row r="13930" spans="2:108" x14ac:dyDescent="0.3">
      <c r="B13930"/>
      <c r="C13930"/>
      <c r="E13930"/>
      <c r="F13930"/>
      <c r="G13930"/>
      <c r="H13930"/>
      <c r="I13930"/>
      <c r="K13930"/>
      <c r="N13930"/>
      <c r="U13930"/>
      <c r="V13930"/>
      <c r="X13930"/>
    </row>
    <row r="13931" spans="2:108" x14ac:dyDescent="0.3">
      <c r="B13931"/>
      <c r="C13931"/>
      <c r="E13931"/>
      <c r="F13931"/>
      <c r="G13931"/>
      <c r="H13931"/>
      <c r="I13931"/>
      <c r="K13931"/>
      <c r="N13931"/>
      <c r="O13931"/>
      <c r="P13931"/>
      <c r="U13931"/>
      <c r="V13931"/>
      <c r="X13931"/>
      <c r="DD13931"/>
    </row>
    <row r="13932" spans="2:108" x14ac:dyDescent="0.3">
      <c r="B13932"/>
      <c r="C13932"/>
      <c r="E13932"/>
      <c r="F13932"/>
      <c r="G13932"/>
      <c r="H13932"/>
      <c r="I13932"/>
      <c r="K13932"/>
      <c r="N13932"/>
      <c r="U13932"/>
      <c r="V13932"/>
      <c r="X13932"/>
      <c r="AM13932"/>
      <c r="AO13932"/>
      <c r="AT13932"/>
      <c r="AV13932"/>
      <c r="AX13932"/>
      <c r="AZ13932"/>
      <c r="BD13932"/>
      <c r="BE13932"/>
      <c r="BF13932"/>
      <c r="BG13932"/>
      <c r="DD13932"/>
    </row>
    <row r="13933" spans="2:108" x14ac:dyDescent="0.3">
      <c r="B13933"/>
      <c r="C13933"/>
      <c r="E13933"/>
      <c r="F13933"/>
      <c r="G13933"/>
      <c r="H13933"/>
      <c r="I13933"/>
      <c r="K13933"/>
      <c r="N13933"/>
      <c r="O13933"/>
      <c r="P13933"/>
      <c r="U13933"/>
      <c r="V13933"/>
      <c r="X13933"/>
      <c r="DD13933"/>
    </row>
    <row r="13934" spans="2:108" x14ac:dyDescent="0.3">
      <c r="B13934"/>
      <c r="C13934"/>
      <c r="E13934"/>
      <c r="F13934"/>
      <c r="G13934"/>
      <c r="H13934"/>
      <c r="I13934"/>
      <c r="K13934"/>
      <c r="N13934"/>
      <c r="O13934"/>
      <c r="P13934"/>
      <c r="U13934"/>
      <c r="V13934"/>
      <c r="X13934"/>
      <c r="DD13934"/>
    </row>
    <row r="13935" spans="2:108" x14ac:dyDescent="0.3">
      <c r="B13935"/>
      <c r="C13935"/>
      <c r="E13935"/>
      <c r="F13935"/>
      <c r="G13935"/>
      <c r="H13935"/>
      <c r="I13935"/>
      <c r="K13935"/>
      <c r="N13935"/>
      <c r="U13935"/>
      <c r="V13935"/>
      <c r="X13935"/>
      <c r="DD13935"/>
    </row>
    <row r="13936" spans="2:108" x14ac:dyDescent="0.3">
      <c r="B13936"/>
      <c r="C13936"/>
      <c r="E13936"/>
      <c r="F13936"/>
      <c r="G13936"/>
      <c r="H13936"/>
      <c r="I13936"/>
      <c r="K13936"/>
      <c r="N13936"/>
      <c r="U13936"/>
      <c r="V13936"/>
      <c r="X13936"/>
    </row>
    <row r="13937" spans="2:108" x14ac:dyDescent="0.3">
      <c r="B13937"/>
      <c r="C13937"/>
      <c r="E13937"/>
      <c r="F13937"/>
      <c r="G13937"/>
      <c r="H13937"/>
      <c r="I13937"/>
      <c r="K13937"/>
      <c r="N13937"/>
      <c r="O13937"/>
      <c r="P13937"/>
      <c r="U13937"/>
      <c r="V13937"/>
      <c r="X13937"/>
      <c r="DD13937"/>
    </row>
    <row r="13938" spans="2:108" x14ac:dyDescent="0.3">
      <c r="B13938"/>
      <c r="C13938"/>
      <c r="E13938"/>
      <c r="F13938"/>
      <c r="G13938"/>
      <c r="H13938"/>
      <c r="I13938"/>
      <c r="K13938"/>
      <c r="N13938"/>
      <c r="U13938"/>
      <c r="V13938"/>
      <c r="X13938"/>
    </row>
    <row r="13939" spans="2:108" x14ac:dyDescent="0.3">
      <c r="B13939"/>
      <c r="C13939"/>
      <c r="E13939"/>
      <c r="F13939"/>
      <c r="G13939"/>
      <c r="H13939"/>
      <c r="I13939"/>
      <c r="K13939"/>
      <c r="N13939"/>
      <c r="U13939"/>
      <c r="V13939"/>
      <c r="X13939"/>
    </row>
    <row r="13940" spans="2:108" x14ac:dyDescent="0.3">
      <c r="B13940"/>
      <c r="C13940"/>
      <c r="E13940"/>
      <c r="F13940"/>
      <c r="G13940"/>
      <c r="H13940"/>
      <c r="I13940"/>
      <c r="K13940"/>
      <c r="N13940"/>
      <c r="U13940"/>
      <c r="V13940"/>
      <c r="X13940"/>
    </row>
    <row r="13941" spans="2:108" x14ac:dyDescent="0.3">
      <c r="B13941"/>
      <c r="C13941"/>
      <c r="E13941"/>
      <c r="F13941"/>
      <c r="G13941"/>
      <c r="H13941"/>
      <c r="I13941"/>
      <c r="K13941"/>
      <c r="N13941"/>
      <c r="O13941"/>
      <c r="P13941"/>
      <c r="U13941"/>
      <c r="V13941"/>
      <c r="X13941"/>
      <c r="DD13941"/>
    </row>
    <row r="13942" spans="2:108" x14ac:dyDescent="0.3">
      <c r="B13942"/>
      <c r="C13942"/>
      <c r="E13942"/>
      <c r="F13942"/>
      <c r="G13942"/>
      <c r="H13942"/>
      <c r="I13942"/>
      <c r="K13942"/>
      <c r="N13942"/>
      <c r="U13942"/>
      <c r="V13942"/>
      <c r="X13942"/>
    </row>
    <row r="13943" spans="2:108" x14ac:dyDescent="0.3">
      <c r="B13943"/>
      <c r="C13943"/>
      <c r="E13943"/>
      <c r="F13943"/>
      <c r="G13943"/>
      <c r="H13943"/>
      <c r="I13943"/>
      <c r="K13943"/>
      <c r="N13943"/>
      <c r="U13943"/>
      <c r="V13943"/>
      <c r="X13943"/>
      <c r="DD13943"/>
    </row>
    <row r="13944" spans="2:108" x14ac:dyDescent="0.3">
      <c r="B13944"/>
      <c r="C13944"/>
      <c r="E13944"/>
      <c r="F13944"/>
      <c r="G13944"/>
      <c r="H13944"/>
      <c r="I13944"/>
      <c r="K13944"/>
      <c r="N13944"/>
      <c r="O13944"/>
      <c r="P13944"/>
      <c r="U13944"/>
      <c r="V13944"/>
      <c r="X13944"/>
      <c r="DD13944"/>
    </row>
    <row r="13945" spans="2:108" x14ac:dyDescent="0.3">
      <c r="B13945"/>
      <c r="C13945"/>
      <c r="E13945"/>
      <c r="F13945"/>
      <c r="G13945"/>
      <c r="H13945"/>
      <c r="I13945"/>
      <c r="K13945"/>
      <c r="N13945"/>
      <c r="U13945"/>
      <c r="V13945"/>
      <c r="X13945"/>
    </row>
    <row r="13946" spans="2:108" x14ac:dyDescent="0.3">
      <c r="B13946"/>
      <c r="C13946"/>
      <c r="E13946"/>
      <c r="F13946"/>
      <c r="G13946"/>
      <c r="H13946"/>
      <c r="I13946"/>
      <c r="K13946"/>
      <c r="N13946"/>
      <c r="O13946"/>
      <c r="P13946"/>
      <c r="U13946"/>
      <c r="V13946"/>
      <c r="X13946"/>
      <c r="DD13946"/>
    </row>
    <row r="13947" spans="2:108" x14ac:dyDescent="0.3">
      <c r="B13947"/>
      <c r="C13947"/>
      <c r="E13947"/>
      <c r="F13947"/>
      <c r="G13947"/>
      <c r="H13947"/>
      <c r="I13947"/>
      <c r="K13947"/>
      <c r="N13947"/>
      <c r="U13947"/>
      <c r="V13947"/>
      <c r="X13947"/>
    </row>
    <row r="13948" spans="2:108" x14ac:dyDescent="0.3">
      <c r="B13948"/>
      <c r="C13948"/>
      <c r="E13948"/>
      <c r="F13948"/>
      <c r="G13948"/>
      <c r="H13948"/>
      <c r="I13948"/>
      <c r="K13948"/>
      <c r="N13948"/>
      <c r="O13948"/>
      <c r="P13948"/>
      <c r="U13948"/>
      <c r="V13948"/>
      <c r="X13948"/>
      <c r="DD13948"/>
    </row>
    <row r="13949" spans="2:108" x14ac:dyDescent="0.3">
      <c r="B13949"/>
      <c r="C13949"/>
      <c r="E13949"/>
      <c r="F13949"/>
      <c r="G13949"/>
      <c r="H13949"/>
      <c r="I13949"/>
      <c r="K13949"/>
      <c r="N13949"/>
      <c r="O13949"/>
      <c r="P13949"/>
      <c r="U13949"/>
      <c r="V13949"/>
      <c r="X13949"/>
      <c r="DD13949"/>
    </row>
    <row r="13950" spans="2:108" x14ac:dyDescent="0.3">
      <c r="B13950"/>
      <c r="C13950"/>
      <c r="E13950"/>
      <c r="F13950"/>
      <c r="G13950"/>
      <c r="H13950"/>
      <c r="I13950"/>
      <c r="K13950"/>
      <c r="N13950"/>
      <c r="U13950"/>
      <c r="V13950"/>
      <c r="X13950"/>
      <c r="DD13950"/>
    </row>
    <row r="13951" spans="2:108" x14ac:dyDescent="0.3">
      <c r="B13951"/>
      <c r="C13951"/>
      <c r="E13951"/>
      <c r="F13951"/>
      <c r="G13951"/>
      <c r="H13951"/>
      <c r="I13951"/>
      <c r="K13951"/>
      <c r="N13951"/>
      <c r="U13951"/>
      <c r="V13951"/>
      <c r="X13951"/>
      <c r="DD13951"/>
    </row>
    <row r="13952" spans="2:108" x14ac:dyDescent="0.3">
      <c r="B13952"/>
      <c r="C13952"/>
      <c r="E13952"/>
      <c r="F13952"/>
      <c r="G13952"/>
      <c r="H13952"/>
      <c r="I13952"/>
      <c r="K13952"/>
      <c r="N13952"/>
      <c r="U13952"/>
      <c r="V13952"/>
      <c r="X13952"/>
    </row>
    <row r="13953" spans="2:108" x14ac:dyDescent="0.3">
      <c r="B13953"/>
      <c r="C13953"/>
      <c r="E13953"/>
      <c r="F13953"/>
      <c r="G13953"/>
      <c r="H13953"/>
      <c r="I13953"/>
      <c r="K13953"/>
      <c r="N13953"/>
      <c r="U13953"/>
      <c r="V13953"/>
      <c r="X13953"/>
    </row>
    <row r="13954" spans="2:108" x14ac:dyDescent="0.3">
      <c r="B13954"/>
      <c r="C13954"/>
      <c r="E13954"/>
      <c r="F13954"/>
      <c r="G13954"/>
      <c r="H13954"/>
      <c r="I13954"/>
      <c r="K13954"/>
      <c r="N13954"/>
      <c r="O13954"/>
      <c r="P13954"/>
      <c r="U13954"/>
      <c r="V13954"/>
      <c r="X13954"/>
      <c r="DD13954"/>
    </row>
    <row r="13955" spans="2:108" x14ac:dyDescent="0.3">
      <c r="B13955"/>
      <c r="C13955"/>
      <c r="E13955"/>
      <c r="F13955"/>
      <c r="G13955"/>
      <c r="H13955"/>
      <c r="I13955"/>
      <c r="K13955"/>
      <c r="N13955"/>
      <c r="U13955"/>
      <c r="V13955"/>
      <c r="X13955"/>
      <c r="DD13955"/>
    </row>
    <row r="13956" spans="2:108" x14ac:dyDescent="0.3">
      <c r="B13956"/>
      <c r="C13956"/>
      <c r="E13956"/>
      <c r="F13956"/>
      <c r="G13956"/>
      <c r="H13956"/>
      <c r="I13956"/>
      <c r="K13956"/>
      <c r="N13956"/>
      <c r="U13956"/>
      <c r="V13956"/>
      <c r="X13956"/>
    </row>
    <row r="13957" spans="2:108" x14ac:dyDescent="0.3">
      <c r="B13957"/>
      <c r="C13957"/>
      <c r="E13957"/>
      <c r="F13957"/>
      <c r="G13957"/>
      <c r="H13957"/>
      <c r="I13957"/>
      <c r="K13957"/>
      <c r="N13957"/>
      <c r="U13957"/>
      <c r="V13957"/>
      <c r="X13957"/>
      <c r="AM13957"/>
      <c r="AO13957"/>
      <c r="AT13957"/>
      <c r="AV13957"/>
      <c r="AX13957"/>
      <c r="AZ13957"/>
      <c r="BD13957"/>
      <c r="BE13957"/>
      <c r="BF13957"/>
      <c r="BG13957"/>
      <c r="DD13957"/>
    </row>
    <row r="13958" spans="2:108" x14ac:dyDescent="0.3">
      <c r="B13958"/>
      <c r="C13958"/>
      <c r="E13958"/>
      <c r="F13958"/>
      <c r="G13958"/>
      <c r="H13958"/>
      <c r="I13958"/>
      <c r="K13958"/>
      <c r="N13958"/>
      <c r="U13958"/>
      <c r="V13958"/>
      <c r="X13958"/>
    </row>
    <row r="13959" spans="2:108" x14ac:dyDescent="0.3">
      <c r="B13959"/>
      <c r="C13959"/>
      <c r="E13959"/>
      <c r="F13959"/>
      <c r="G13959"/>
      <c r="H13959"/>
      <c r="I13959"/>
      <c r="K13959"/>
      <c r="N13959"/>
      <c r="O13959"/>
      <c r="P13959"/>
      <c r="U13959"/>
      <c r="V13959"/>
      <c r="X13959"/>
      <c r="DD13959"/>
    </row>
    <row r="13960" spans="2:108" x14ac:dyDescent="0.3">
      <c r="B13960"/>
      <c r="C13960"/>
      <c r="E13960"/>
      <c r="F13960"/>
      <c r="G13960"/>
      <c r="H13960"/>
      <c r="I13960"/>
      <c r="K13960"/>
      <c r="N13960"/>
      <c r="U13960"/>
      <c r="V13960"/>
      <c r="X13960"/>
    </row>
    <row r="13961" spans="2:108" x14ac:dyDescent="0.3">
      <c r="B13961"/>
      <c r="C13961"/>
      <c r="E13961"/>
      <c r="F13961"/>
      <c r="G13961"/>
      <c r="H13961"/>
      <c r="I13961"/>
      <c r="K13961"/>
      <c r="N13961"/>
      <c r="O13961"/>
      <c r="P13961"/>
      <c r="U13961"/>
      <c r="V13961"/>
      <c r="X13961"/>
      <c r="DD13961"/>
    </row>
    <row r="13962" spans="2:108" x14ac:dyDescent="0.3">
      <c r="B13962"/>
      <c r="C13962"/>
      <c r="E13962"/>
      <c r="F13962"/>
      <c r="G13962"/>
      <c r="H13962"/>
      <c r="I13962"/>
      <c r="K13962"/>
      <c r="N13962"/>
      <c r="U13962"/>
      <c r="V13962"/>
      <c r="X13962"/>
      <c r="DD13962"/>
    </row>
    <row r="13963" spans="2:108" x14ac:dyDescent="0.3">
      <c r="B13963"/>
      <c r="C13963"/>
      <c r="E13963"/>
      <c r="F13963"/>
      <c r="G13963"/>
      <c r="H13963"/>
      <c r="I13963"/>
      <c r="K13963"/>
      <c r="N13963"/>
      <c r="U13963"/>
      <c r="V13963"/>
      <c r="X13963"/>
      <c r="DD13963"/>
    </row>
    <row r="13964" spans="2:108" x14ac:dyDescent="0.3">
      <c r="B13964"/>
      <c r="C13964"/>
      <c r="E13964"/>
      <c r="F13964"/>
      <c r="G13964"/>
      <c r="H13964"/>
      <c r="I13964"/>
      <c r="K13964"/>
      <c r="N13964"/>
      <c r="O13964"/>
      <c r="P13964"/>
      <c r="U13964"/>
      <c r="V13964"/>
      <c r="X13964"/>
      <c r="DD13964"/>
    </row>
    <row r="13965" spans="2:108" x14ac:dyDescent="0.3">
      <c r="B13965"/>
      <c r="C13965"/>
      <c r="E13965"/>
      <c r="F13965"/>
      <c r="G13965"/>
      <c r="H13965"/>
      <c r="I13965"/>
      <c r="K13965"/>
      <c r="N13965"/>
      <c r="U13965"/>
      <c r="V13965"/>
      <c r="X13965"/>
    </row>
    <row r="13966" spans="2:108" x14ac:dyDescent="0.3">
      <c r="B13966"/>
      <c r="C13966"/>
      <c r="E13966"/>
      <c r="F13966"/>
      <c r="G13966"/>
      <c r="H13966"/>
      <c r="I13966"/>
      <c r="K13966"/>
      <c r="N13966"/>
      <c r="O13966"/>
      <c r="P13966"/>
      <c r="U13966"/>
      <c r="V13966"/>
      <c r="X13966"/>
      <c r="DD13966"/>
    </row>
    <row r="13967" spans="2:108" x14ac:dyDescent="0.3">
      <c r="B13967"/>
      <c r="C13967"/>
      <c r="E13967"/>
      <c r="F13967"/>
      <c r="G13967"/>
      <c r="H13967"/>
      <c r="I13967"/>
      <c r="K13967"/>
      <c r="N13967"/>
      <c r="U13967"/>
      <c r="V13967"/>
      <c r="X13967"/>
      <c r="AM13967"/>
      <c r="AO13967"/>
      <c r="AT13967"/>
      <c r="AV13967"/>
      <c r="AX13967"/>
      <c r="BA13967"/>
      <c r="DD13967"/>
    </row>
    <row r="13968" spans="2:108" x14ac:dyDescent="0.3">
      <c r="B13968"/>
      <c r="C13968"/>
      <c r="E13968"/>
      <c r="F13968"/>
      <c r="G13968"/>
      <c r="H13968"/>
      <c r="I13968"/>
      <c r="K13968"/>
      <c r="N13968"/>
      <c r="U13968"/>
      <c r="V13968"/>
      <c r="X13968"/>
    </row>
    <row r="13969" spans="2:108" x14ac:dyDescent="0.3">
      <c r="B13969"/>
      <c r="C13969"/>
      <c r="E13969"/>
      <c r="F13969"/>
      <c r="G13969"/>
      <c r="H13969"/>
      <c r="I13969"/>
      <c r="K13969"/>
      <c r="N13969"/>
      <c r="U13969"/>
      <c r="V13969"/>
      <c r="X13969"/>
      <c r="DD13969"/>
    </row>
    <row r="13970" spans="2:108" x14ac:dyDescent="0.3">
      <c r="B13970"/>
      <c r="C13970"/>
      <c r="E13970"/>
      <c r="F13970"/>
      <c r="G13970"/>
      <c r="H13970"/>
      <c r="I13970"/>
      <c r="K13970"/>
      <c r="N13970"/>
      <c r="U13970"/>
      <c r="V13970"/>
      <c r="X13970"/>
    </row>
    <row r="13971" spans="2:108" x14ac:dyDescent="0.3">
      <c r="B13971"/>
      <c r="C13971"/>
      <c r="E13971"/>
      <c r="F13971"/>
      <c r="G13971"/>
      <c r="H13971"/>
      <c r="I13971"/>
      <c r="K13971"/>
      <c r="N13971"/>
      <c r="O13971"/>
      <c r="P13971"/>
      <c r="U13971"/>
      <c r="V13971"/>
      <c r="X13971"/>
      <c r="DD13971"/>
    </row>
    <row r="13972" spans="2:108" x14ac:dyDescent="0.3">
      <c r="B13972"/>
      <c r="C13972"/>
      <c r="E13972"/>
      <c r="F13972"/>
      <c r="G13972"/>
      <c r="H13972"/>
      <c r="I13972"/>
      <c r="K13972"/>
      <c r="N13972"/>
      <c r="U13972"/>
      <c r="V13972"/>
      <c r="X13972"/>
    </row>
    <row r="13973" spans="2:108" x14ac:dyDescent="0.3">
      <c r="B13973"/>
      <c r="C13973"/>
      <c r="E13973"/>
      <c r="F13973"/>
      <c r="G13973"/>
      <c r="H13973"/>
      <c r="I13973"/>
      <c r="K13973"/>
      <c r="N13973"/>
      <c r="U13973"/>
      <c r="V13973"/>
      <c r="X13973"/>
    </row>
    <row r="13974" spans="2:108" x14ac:dyDescent="0.3">
      <c r="B13974"/>
      <c r="C13974"/>
      <c r="E13974"/>
      <c r="F13974"/>
      <c r="G13974"/>
      <c r="H13974"/>
      <c r="I13974"/>
      <c r="K13974"/>
      <c r="N13974"/>
      <c r="U13974"/>
      <c r="V13974"/>
      <c r="X13974"/>
      <c r="DD13974"/>
    </row>
    <row r="13975" spans="2:108" x14ac:dyDescent="0.3">
      <c r="B13975"/>
      <c r="C13975"/>
      <c r="E13975"/>
      <c r="F13975"/>
      <c r="G13975"/>
      <c r="H13975"/>
      <c r="I13975"/>
      <c r="K13975"/>
      <c r="N13975"/>
      <c r="U13975"/>
      <c r="V13975"/>
      <c r="X13975"/>
      <c r="AM13975"/>
      <c r="AO13975"/>
      <c r="AT13975"/>
      <c r="AV13975"/>
      <c r="AX13975"/>
      <c r="BA13975"/>
      <c r="DD13975"/>
    </row>
    <row r="13976" spans="2:108" x14ac:dyDescent="0.3">
      <c r="B13976"/>
      <c r="C13976"/>
      <c r="E13976"/>
      <c r="F13976"/>
      <c r="G13976"/>
      <c r="H13976"/>
      <c r="I13976"/>
      <c r="K13976"/>
      <c r="N13976"/>
      <c r="U13976"/>
      <c r="V13976"/>
      <c r="X13976"/>
    </row>
    <row r="13977" spans="2:108" x14ac:dyDescent="0.3">
      <c r="B13977"/>
      <c r="C13977"/>
      <c r="E13977"/>
      <c r="F13977"/>
      <c r="G13977"/>
      <c r="H13977"/>
      <c r="I13977"/>
      <c r="K13977"/>
      <c r="N13977"/>
      <c r="U13977"/>
      <c r="V13977"/>
      <c r="X13977"/>
    </row>
    <row r="13978" spans="2:108" x14ac:dyDescent="0.3">
      <c r="B13978"/>
      <c r="C13978"/>
      <c r="E13978"/>
      <c r="F13978"/>
      <c r="G13978"/>
      <c r="H13978"/>
      <c r="I13978"/>
      <c r="K13978"/>
      <c r="N13978"/>
      <c r="U13978"/>
      <c r="V13978"/>
      <c r="X13978"/>
      <c r="DD13978"/>
    </row>
    <row r="13979" spans="2:108" x14ac:dyDescent="0.3">
      <c r="B13979"/>
      <c r="C13979"/>
      <c r="E13979"/>
      <c r="F13979"/>
      <c r="G13979"/>
      <c r="H13979"/>
      <c r="I13979"/>
      <c r="K13979"/>
      <c r="N13979"/>
      <c r="U13979"/>
      <c r="V13979"/>
      <c r="X13979"/>
    </row>
    <row r="13980" spans="2:108" x14ac:dyDescent="0.3">
      <c r="B13980"/>
      <c r="C13980"/>
      <c r="E13980"/>
      <c r="F13980"/>
      <c r="G13980"/>
      <c r="H13980"/>
      <c r="I13980"/>
      <c r="K13980"/>
      <c r="N13980"/>
      <c r="U13980"/>
      <c r="V13980"/>
      <c r="X13980"/>
    </row>
    <row r="13981" spans="2:108" x14ac:dyDescent="0.3">
      <c r="B13981"/>
      <c r="C13981"/>
      <c r="E13981"/>
      <c r="F13981"/>
      <c r="G13981"/>
      <c r="H13981"/>
      <c r="I13981"/>
      <c r="K13981"/>
      <c r="N13981"/>
      <c r="O13981"/>
      <c r="P13981"/>
      <c r="U13981"/>
      <c r="V13981"/>
      <c r="X13981"/>
      <c r="DD13981"/>
    </row>
    <row r="13982" spans="2:108" x14ac:dyDescent="0.3">
      <c r="B13982"/>
      <c r="C13982"/>
      <c r="E13982"/>
      <c r="F13982"/>
      <c r="G13982"/>
      <c r="H13982"/>
      <c r="I13982"/>
      <c r="K13982"/>
      <c r="N13982"/>
      <c r="O13982"/>
      <c r="P13982"/>
      <c r="U13982"/>
      <c r="V13982"/>
      <c r="X13982"/>
      <c r="DD13982"/>
    </row>
    <row r="13983" spans="2:108" x14ac:dyDescent="0.3">
      <c r="B13983"/>
      <c r="C13983"/>
      <c r="E13983"/>
      <c r="F13983"/>
      <c r="G13983"/>
      <c r="H13983"/>
      <c r="I13983"/>
      <c r="K13983"/>
      <c r="N13983"/>
      <c r="U13983"/>
      <c r="V13983"/>
      <c r="X13983"/>
    </row>
    <row r="13984" spans="2:108" x14ac:dyDescent="0.3">
      <c r="B13984"/>
      <c r="C13984"/>
      <c r="E13984"/>
      <c r="F13984"/>
      <c r="G13984"/>
      <c r="H13984"/>
      <c r="I13984"/>
      <c r="K13984"/>
      <c r="N13984"/>
      <c r="U13984"/>
      <c r="V13984"/>
      <c r="X13984"/>
    </row>
    <row r="13985" spans="2:108" x14ac:dyDescent="0.3">
      <c r="B13985"/>
      <c r="C13985"/>
      <c r="E13985"/>
      <c r="F13985"/>
      <c r="G13985"/>
      <c r="H13985"/>
      <c r="I13985"/>
      <c r="K13985"/>
      <c r="N13985"/>
      <c r="U13985"/>
      <c r="V13985"/>
      <c r="X13985"/>
      <c r="DD13985"/>
    </row>
    <row r="13986" spans="2:108" x14ac:dyDescent="0.3">
      <c r="B13986"/>
      <c r="C13986"/>
      <c r="E13986"/>
      <c r="F13986"/>
      <c r="G13986"/>
      <c r="H13986"/>
      <c r="I13986"/>
      <c r="K13986"/>
      <c r="N13986"/>
      <c r="O13986"/>
      <c r="P13986"/>
      <c r="U13986"/>
      <c r="V13986"/>
      <c r="X13986"/>
      <c r="DD13986"/>
    </row>
    <row r="13987" spans="2:108" x14ac:dyDescent="0.3">
      <c r="B13987"/>
      <c r="C13987"/>
      <c r="E13987"/>
      <c r="F13987"/>
      <c r="G13987"/>
      <c r="H13987"/>
      <c r="I13987"/>
      <c r="K13987"/>
      <c r="N13987"/>
      <c r="U13987"/>
      <c r="V13987"/>
      <c r="X13987"/>
    </row>
    <row r="13988" spans="2:108" x14ac:dyDescent="0.3">
      <c r="B13988"/>
      <c r="C13988"/>
      <c r="E13988"/>
      <c r="F13988"/>
      <c r="G13988"/>
      <c r="H13988"/>
      <c r="I13988"/>
      <c r="K13988"/>
      <c r="N13988"/>
      <c r="U13988"/>
      <c r="V13988"/>
      <c r="X13988"/>
      <c r="DD13988"/>
    </row>
    <row r="13989" spans="2:108" x14ac:dyDescent="0.3">
      <c r="B13989"/>
      <c r="C13989"/>
      <c r="E13989"/>
      <c r="F13989"/>
      <c r="G13989"/>
      <c r="H13989"/>
      <c r="I13989"/>
      <c r="K13989"/>
      <c r="N13989"/>
      <c r="O13989"/>
      <c r="P13989"/>
      <c r="U13989"/>
      <c r="V13989"/>
      <c r="X13989"/>
      <c r="DD13989"/>
    </row>
    <row r="13990" spans="2:108" x14ac:dyDescent="0.3">
      <c r="B13990"/>
      <c r="C13990"/>
      <c r="E13990"/>
      <c r="F13990"/>
      <c r="G13990"/>
      <c r="H13990"/>
      <c r="I13990"/>
      <c r="K13990"/>
      <c r="N13990"/>
      <c r="U13990"/>
      <c r="V13990"/>
      <c r="X13990"/>
    </row>
    <row r="13991" spans="2:108" x14ac:dyDescent="0.3">
      <c r="B13991"/>
      <c r="C13991"/>
      <c r="E13991"/>
      <c r="F13991"/>
      <c r="G13991"/>
      <c r="H13991"/>
      <c r="I13991"/>
      <c r="K13991"/>
      <c r="N13991"/>
      <c r="O13991"/>
      <c r="P13991"/>
      <c r="U13991"/>
      <c r="V13991"/>
      <c r="X13991"/>
      <c r="DD13991"/>
    </row>
    <row r="13992" spans="2:108" x14ac:dyDescent="0.3">
      <c r="B13992"/>
      <c r="C13992"/>
      <c r="E13992"/>
      <c r="F13992"/>
      <c r="G13992"/>
      <c r="H13992"/>
      <c r="I13992"/>
      <c r="K13992"/>
      <c r="N13992"/>
      <c r="U13992"/>
      <c r="V13992"/>
      <c r="X13992"/>
    </row>
    <row r="13993" spans="2:108" x14ac:dyDescent="0.3">
      <c r="B13993"/>
      <c r="C13993"/>
      <c r="E13993"/>
      <c r="F13993"/>
      <c r="G13993"/>
      <c r="H13993"/>
      <c r="I13993"/>
      <c r="K13993"/>
      <c r="N13993"/>
      <c r="O13993"/>
      <c r="P13993"/>
      <c r="U13993"/>
      <c r="V13993"/>
      <c r="X13993"/>
      <c r="DD13993"/>
    </row>
    <row r="13994" spans="2:108" x14ac:dyDescent="0.3">
      <c r="B13994"/>
      <c r="C13994"/>
      <c r="E13994"/>
      <c r="F13994"/>
      <c r="G13994"/>
      <c r="H13994"/>
      <c r="I13994"/>
      <c r="K13994"/>
      <c r="N13994"/>
      <c r="U13994"/>
      <c r="V13994"/>
      <c r="X13994"/>
      <c r="DD13994"/>
    </row>
    <row r="13995" spans="2:108" x14ac:dyDescent="0.3">
      <c r="B13995"/>
      <c r="C13995"/>
      <c r="E13995"/>
      <c r="F13995"/>
      <c r="G13995"/>
      <c r="H13995"/>
      <c r="I13995"/>
      <c r="K13995"/>
      <c r="N13995"/>
      <c r="U13995"/>
      <c r="V13995"/>
      <c r="X13995"/>
      <c r="DD13995"/>
    </row>
    <row r="13996" spans="2:108" x14ac:dyDescent="0.3">
      <c r="B13996"/>
      <c r="C13996"/>
      <c r="E13996"/>
      <c r="F13996"/>
      <c r="G13996"/>
      <c r="H13996"/>
      <c r="I13996"/>
      <c r="K13996"/>
      <c r="N13996"/>
      <c r="O13996"/>
      <c r="P13996"/>
      <c r="U13996"/>
      <c r="V13996"/>
      <c r="X13996"/>
      <c r="DD13996"/>
    </row>
    <row r="13997" spans="2:108" x14ac:dyDescent="0.3">
      <c r="B13997"/>
      <c r="C13997"/>
      <c r="E13997"/>
      <c r="F13997"/>
      <c r="G13997"/>
      <c r="H13997"/>
      <c r="I13997"/>
      <c r="K13997"/>
      <c r="N13997"/>
      <c r="U13997"/>
      <c r="V13997"/>
      <c r="X13997"/>
    </row>
    <row r="13998" spans="2:108" x14ac:dyDescent="0.3">
      <c r="B13998"/>
      <c r="C13998"/>
      <c r="E13998"/>
      <c r="F13998"/>
      <c r="G13998"/>
      <c r="H13998"/>
      <c r="I13998"/>
      <c r="K13998"/>
      <c r="N13998"/>
      <c r="O13998"/>
      <c r="P13998"/>
      <c r="U13998"/>
      <c r="V13998"/>
      <c r="X13998"/>
      <c r="DD13998"/>
    </row>
    <row r="13999" spans="2:108" x14ac:dyDescent="0.3">
      <c r="B13999"/>
      <c r="C13999"/>
      <c r="E13999"/>
      <c r="F13999"/>
      <c r="G13999"/>
      <c r="H13999"/>
      <c r="I13999"/>
      <c r="K13999"/>
      <c r="N13999"/>
      <c r="U13999"/>
      <c r="V13999"/>
      <c r="X13999"/>
      <c r="DD13999"/>
    </row>
    <row r="14000" spans="2:108" x14ac:dyDescent="0.3">
      <c r="B14000"/>
      <c r="C14000"/>
      <c r="E14000"/>
      <c r="F14000"/>
      <c r="G14000"/>
      <c r="H14000"/>
      <c r="I14000"/>
      <c r="K14000"/>
      <c r="N14000"/>
      <c r="U14000"/>
      <c r="V14000"/>
      <c r="X14000"/>
      <c r="AM14000"/>
      <c r="AO14000"/>
      <c r="AT14000"/>
      <c r="AV14000"/>
      <c r="AX14000"/>
      <c r="AZ14000"/>
      <c r="BD14000"/>
      <c r="BE14000"/>
      <c r="BF14000"/>
      <c r="BG14000"/>
      <c r="DD14000"/>
    </row>
    <row r="14001" spans="2:108" x14ac:dyDescent="0.3">
      <c r="B14001"/>
      <c r="C14001"/>
      <c r="E14001"/>
      <c r="F14001"/>
      <c r="G14001"/>
      <c r="H14001"/>
      <c r="I14001"/>
      <c r="K14001"/>
      <c r="N14001"/>
      <c r="U14001"/>
      <c r="V14001"/>
      <c r="X14001"/>
    </row>
    <row r="14002" spans="2:108" x14ac:dyDescent="0.3">
      <c r="B14002"/>
      <c r="C14002"/>
      <c r="E14002"/>
      <c r="F14002"/>
      <c r="G14002"/>
      <c r="H14002"/>
      <c r="I14002"/>
      <c r="K14002"/>
      <c r="N14002"/>
      <c r="U14002"/>
      <c r="V14002"/>
      <c r="X14002"/>
      <c r="DD14002"/>
    </row>
    <row r="14003" spans="2:108" x14ac:dyDescent="0.3">
      <c r="B14003"/>
      <c r="C14003"/>
      <c r="E14003"/>
      <c r="F14003"/>
      <c r="G14003"/>
      <c r="H14003"/>
      <c r="I14003"/>
      <c r="K14003"/>
      <c r="N14003"/>
      <c r="U14003"/>
      <c r="V14003"/>
      <c r="X14003"/>
      <c r="DD14003"/>
    </row>
    <row r="14004" spans="2:108" x14ac:dyDescent="0.3">
      <c r="B14004"/>
      <c r="C14004"/>
      <c r="E14004"/>
      <c r="F14004"/>
      <c r="G14004"/>
      <c r="H14004"/>
      <c r="I14004"/>
      <c r="K14004"/>
      <c r="N14004"/>
      <c r="U14004"/>
      <c r="V14004"/>
      <c r="X14004"/>
    </row>
    <row r="14005" spans="2:108" x14ac:dyDescent="0.3">
      <c r="B14005"/>
      <c r="C14005"/>
      <c r="E14005"/>
      <c r="F14005"/>
      <c r="G14005"/>
      <c r="H14005"/>
      <c r="I14005"/>
      <c r="K14005"/>
      <c r="N14005"/>
      <c r="U14005"/>
      <c r="V14005"/>
      <c r="X14005"/>
    </row>
    <row r="14006" spans="2:108" x14ac:dyDescent="0.3">
      <c r="B14006"/>
      <c r="C14006"/>
      <c r="E14006"/>
      <c r="F14006"/>
      <c r="G14006"/>
      <c r="H14006"/>
      <c r="I14006"/>
      <c r="K14006"/>
      <c r="N14006"/>
      <c r="U14006"/>
      <c r="V14006"/>
      <c r="X14006"/>
    </row>
    <row r="14007" spans="2:108" x14ac:dyDescent="0.3">
      <c r="B14007"/>
      <c r="C14007"/>
      <c r="E14007"/>
      <c r="F14007"/>
      <c r="G14007"/>
      <c r="H14007"/>
      <c r="I14007"/>
      <c r="K14007"/>
      <c r="N14007"/>
      <c r="U14007"/>
      <c r="V14007"/>
      <c r="X14007"/>
      <c r="DD14007"/>
    </row>
    <row r="14008" spans="2:108" x14ac:dyDescent="0.3">
      <c r="B14008"/>
      <c r="C14008"/>
      <c r="E14008"/>
      <c r="F14008"/>
      <c r="G14008"/>
      <c r="H14008"/>
      <c r="I14008"/>
      <c r="K14008"/>
      <c r="N14008"/>
      <c r="U14008"/>
      <c r="V14008"/>
      <c r="X14008"/>
    </row>
    <row r="14009" spans="2:108" x14ac:dyDescent="0.3">
      <c r="B14009"/>
      <c r="C14009"/>
      <c r="E14009"/>
      <c r="F14009"/>
      <c r="G14009"/>
      <c r="H14009"/>
      <c r="I14009"/>
      <c r="K14009"/>
      <c r="N14009"/>
      <c r="U14009"/>
      <c r="V14009"/>
      <c r="X14009"/>
      <c r="DD14009"/>
    </row>
    <row r="14010" spans="2:108" x14ac:dyDescent="0.3">
      <c r="B14010"/>
      <c r="C14010"/>
      <c r="E14010"/>
      <c r="F14010"/>
      <c r="G14010"/>
      <c r="H14010"/>
      <c r="I14010"/>
      <c r="K14010"/>
      <c r="N14010"/>
      <c r="U14010"/>
      <c r="V14010"/>
      <c r="X14010"/>
    </row>
    <row r="14011" spans="2:108" x14ac:dyDescent="0.3">
      <c r="B14011"/>
      <c r="C14011"/>
      <c r="E14011"/>
      <c r="F14011"/>
      <c r="G14011"/>
      <c r="H14011"/>
      <c r="I14011"/>
      <c r="K14011"/>
      <c r="N14011"/>
      <c r="U14011"/>
      <c r="V14011"/>
      <c r="X14011"/>
    </row>
    <row r="14012" spans="2:108" x14ac:dyDescent="0.3">
      <c r="B14012"/>
      <c r="C14012"/>
      <c r="E14012"/>
      <c r="F14012"/>
      <c r="G14012"/>
      <c r="H14012"/>
      <c r="I14012"/>
      <c r="K14012"/>
      <c r="N14012"/>
      <c r="U14012"/>
      <c r="V14012"/>
      <c r="X14012"/>
      <c r="DD14012"/>
    </row>
    <row r="14013" spans="2:108" x14ac:dyDescent="0.3">
      <c r="B14013"/>
      <c r="C14013"/>
      <c r="E14013"/>
      <c r="F14013"/>
      <c r="G14013"/>
      <c r="H14013"/>
      <c r="I14013"/>
      <c r="K14013"/>
      <c r="N14013"/>
      <c r="U14013"/>
      <c r="V14013"/>
      <c r="X14013"/>
    </row>
    <row r="14014" spans="2:108" x14ac:dyDescent="0.3">
      <c r="B14014"/>
      <c r="C14014"/>
      <c r="E14014"/>
      <c r="F14014"/>
      <c r="G14014"/>
      <c r="H14014"/>
      <c r="I14014"/>
      <c r="K14014"/>
      <c r="N14014"/>
      <c r="U14014"/>
      <c r="V14014"/>
      <c r="X14014"/>
    </row>
    <row r="14015" spans="2:108" x14ac:dyDescent="0.3">
      <c r="B14015"/>
      <c r="C14015"/>
      <c r="E14015"/>
      <c r="F14015"/>
      <c r="G14015"/>
      <c r="H14015"/>
      <c r="I14015"/>
      <c r="K14015"/>
      <c r="N14015"/>
      <c r="U14015"/>
      <c r="V14015"/>
      <c r="X14015"/>
    </row>
    <row r="14016" spans="2:108" x14ac:dyDescent="0.3">
      <c r="B14016"/>
      <c r="C14016"/>
      <c r="E14016"/>
      <c r="F14016"/>
      <c r="G14016"/>
      <c r="H14016"/>
      <c r="I14016"/>
      <c r="K14016"/>
      <c r="N14016"/>
      <c r="U14016"/>
      <c r="V14016"/>
      <c r="X14016"/>
      <c r="DD14016"/>
    </row>
    <row r="14017" spans="2:108" x14ac:dyDescent="0.3">
      <c r="B14017"/>
      <c r="C14017"/>
      <c r="E14017"/>
      <c r="F14017"/>
      <c r="G14017"/>
      <c r="H14017"/>
      <c r="I14017"/>
      <c r="K14017"/>
      <c r="N14017"/>
      <c r="O14017"/>
      <c r="P14017"/>
      <c r="U14017"/>
      <c r="V14017"/>
      <c r="X14017"/>
      <c r="DD14017"/>
    </row>
    <row r="14018" spans="2:108" x14ac:dyDescent="0.3">
      <c r="B14018"/>
      <c r="C14018"/>
      <c r="E14018"/>
      <c r="F14018"/>
      <c r="G14018"/>
      <c r="H14018"/>
      <c r="I14018"/>
      <c r="K14018"/>
      <c r="N14018"/>
      <c r="U14018"/>
      <c r="V14018"/>
      <c r="X14018"/>
    </row>
    <row r="14019" spans="2:108" x14ac:dyDescent="0.3">
      <c r="B14019"/>
      <c r="C14019"/>
      <c r="E14019"/>
      <c r="F14019"/>
      <c r="G14019"/>
      <c r="H14019"/>
      <c r="I14019"/>
      <c r="K14019"/>
      <c r="N14019"/>
      <c r="O14019"/>
      <c r="P14019"/>
      <c r="U14019"/>
      <c r="V14019"/>
      <c r="X14019"/>
      <c r="DD14019"/>
    </row>
    <row r="14020" spans="2:108" x14ac:dyDescent="0.3">
      <c r="B14020"/>
      <c r="C14020"/>
      <c r="E14020"/>
      <c r="F14020"/>
      <c r="G14020"/>
      <c r="H14020"/>
      <c r="I14020"/>
      <c r="K14020"/>
      <c r="N14020"/>
      <c r="U14020"/>
      <c r="V14020"/>
      <c r="X14020"/>
      <c r="AM14020"/>
      <c r="AO14020"/>
      <c r="AT14020"/>
      <c r="AV14020"/>
      <c r="AX14020"/>
      <c r="BA14020"/>
      <c r="DD14020"/>
    </row>
    <row r="14021" spans="2:108" x14ac:dyDescent="0.3">
      <c r="B14021"/>
      <c r="C14021"/>
      <c r="E14021"/>
      <c r="F14021"/>
      <c r="G14021"/>
      <c r="H14021"/>
      <c r="I14021"/>
      <c r="K14021"/>
      <c r="N14021"/>
      <c r="U14021"/>
      <c r="V14021"/>
      <c r="X14021"/>
    </row>
    <row r="14022" spans="2:108" x14ac:dyDescent="0.3">
      <c r="B14022"/>
      <c r="C14022"/>
      <c r="E14022"/>
      <c r="F14022"/>
      <c r="G14022"/>
      <c r="H14022"/>
      <c r="I14022"/>
      <c r="K14022"/>
      <c r="N14022"/>
      <c r="O14022"/>
      <c r="P14022"/>
      <c r="U14022"/>
      <c r="V14022"/>
      <c r="X14022"/>
      <c r="DD14022"/>
    </row>
    <row r="14023" spans="2:108" x14ac:dyDescent="0.3">
      <c r="B14023"/>
      <c r="C14023"/>
      <c r="E14023"/>
      <c r="F14023"/>
      <c r="G14023"/>
      <c r="H14023"/>
      <c r="I14023"/>
      <c r="K14023"/>
      <c r="N14023"/>
      <c r="U14023"/>
      <c r="V14023"/>
      <c r="X14023"/>
      <c r="AM14023"/>
      <c r="AO14023"/>
      <c r="AT14023"/>
      <c r="AV14023"/>
      <c r="AX14023"/>
      <c r="BA14023"/>
      <c r="DD14023"/>
    </row>
    <row r="14024" spans="2:108" x14ac:dyDescent="0.3">
      <c r="B14024"/>
      <c r="C14024"/>
      <c r="E14024"/>
      <c r="F14024"/>
      <c r="G14024"/>
      <c r="H14024"/>
      <c r="I14024"/>
      <c r="K14024"/>
      <c r="N14024"/>
      <c r="U14024"/>
      <c r="V14024"/>
      <c r="X14024"/>
      <c r="DD14024"/>
    </row>
    <row r="14025" spans="2:108" x14ac:dyDescent="0.3">
      <c r="B14025"/>
      <c r="C14025"/>
      <c r="E14025"/>
      <c r="F14025"/>
      <c r="G14025"/>
      <c r="H14025"/>
      <c r="I14025"/>
      <c r="K14025"/>
      <c r="N14025"/>
      <c r="U14025"/>
      <c r="V14025"/>
      <c r="X14025"/>
    </row>
    <row r="14026" spans="2:108" x14ac:dyDescent="0.3">
      <c r="B14026"/>
      <c r="C14026"/>
      <c r="E14026"/>
      <c r="F14026"/>
      <c r="G14026"/>
      <c r="H14026"/>
      <c r="I14026"/>
      <c r="K14026"/>
      <c r="N14026"/>
      <c r="O14026"/>
      <c r="P14026"/>
      <c r="U14026"/>
      <c r="V14026"/>
      <c r="X14026"/>
      <c r="DD14026"/>
    </row>
    <row r="14027" spans="2:108" x14ac:dyDescent="0.3">
      <c r="B14027"/>
      <c r="C14027"/>
      <c r="E14027"/>
      <c r="F14027"/>
      <c r="G14027"/>
      <c r="H14027"/>
      <c r="I14027"/>
      <c r="K14027"/>
      <c r="N14027"/>
      <c r="U14027"/>
      <c r="V14027"/>
      <c r="X14027"/>
    </row>
    <row r="14028" spans="2:108" x14ac:dyDescent="0.3">
      <c r="B14028"/>
      <c r="C14028"/>
      <c r="E14028"/>
      <c r="F14028"/>
      <c r="G14028"/>
      <c r="H14028"/>
      <c r="I14028"/>
      <c r="K14028"/>
      <c r="N14028"/>
      <c r="U14028"/>
      <c r="V14028"/>
      <c r="X14028"/>
    </row>
    <row r="14029" spans="2:108" x14ac:dyDescent="0.3">
      <c r="B14029"/>
      <c r="C14029"/>
      <c r="E14029"/>
      <c r="F14029"/>
      <c r="G14029"/>
      <c r="H14029"/>
      <c r="I14029"/>
      <c r="K14029"/>
      <c r="N14029"/>
      <c r="U14029"/>
      <c r="V14029"/>
      <c r="X14029"/>
      <c r="DD14029"/>
    </row>
    <row r="14030" spans="2:108" x14ac:dyDescent="0.3">
      <c r="B14030"/>
      <c r="C14030"/>
      <c r="E14030"/>
      <c r="F14030"/>
      <c r="G14030"/>
      <c r="H14030"/>
      <c r="I14030"/>
      <c r="K14030"/>
      <c r="N14030"/>
      <c r="U14030"/>
      <c r="V14030"/>
      <c r="X14030"/>
    </row>
    <row r="14031" spans="2:108" x14ac:dyDescent="0.3">
      <c r="B14031"/>
      <c r="C14031"/>
      <c r="E14031"/>
      <c r="F14031"/>
      <c r="G14031"/>
      <c r="H14031"/>
      <c r="I14031"/>
      <c r="K14031"/>
      <c r="N14031"/>
      <c r="U14031"/>
      <c r="V14031"/>
      <c r="X14031"/>
      <c r="AM14031"/>
      <c r="AO14031"/>
      <c r="AT14031"/>
      <c r="AV14031"/>
      <c r="AX14031"/>
      <c r="BA14031"/>
      <c r="DD14031"/>
    </row>
    <row r="14032" spans="2:108" x14ac:dyDescent="0.3">
      <c r="B14032"/>
      <c r="C14032"/>
      <c r="E14032"/>
      <c r="F14032"/>
      <c r="G14032"/>
      <c r="H14032"/>
      <c r="I14032"/>
      <c r="K14032"/>
      <c r="N14032"/>
      <c r="U14032"/>
      <c r="V14032"/>
      <c r="X14032"/>
      <c r="DD14032"/>
    </row>
    <row r="14033" spans="2:108" x14ac:dyDescent="0.3">
      <c r="B14033"/>
      <c r="C14033"/>
      <c r="E14033"/>
      <c r="F14033"/>
      <c r="G14033"/>
      <c r="H14033"/>
      <c r="I14033"/>
      <c r="K14033"/>
      <c r="N14033"/>
      <c r="U14033"/>
      <c r="V14033"/>
      <c r="X14033"/>
    </row>
    <row r="14034" spans="2:108" x14ac:dyDescent="0.3">
      <c r="B14034"/>
      <c r="C14034"/>
      <c r="E14034"/>
      <c r="F14034"/>
      <c r="G14034"/>
      <c r="H14034"/>
      <c r="I14034"/>
      <c r="K14034"/>
      <c r="N14034"/>
      <c r="U14034"/>
      <c r="V14034"/>
      <c r="X14034"/>
    </row>
    <row r="14035" spans="2:108" x14ac:dyDescent="0.3">
      <c r="B14035"/>
      <c r="C14035"/>
      <c r="E14035"/>
      <c r="F14035"/>
      <c r="G14035"/>
      <c r="H14035"/>
      <c r="I14035"/>
      <c r="K14035"/>
      <c r="N14035"/>
      <c r="U14035"/>
      <c r="V14035"/>
      <c r="X14035"/>
      <c r="DD14035"/>
    </row>
    <row r="14036" spans="2:108" x14ac:dyDescent="0.3">
      <c r="B14036"/>
      <c r="C14036"/>
      <c r="E14036"/>
      <c r="F14036"/>
      <c r="G14036"/>
      <c r="H14036"/>
      <c r="I14036"/>
      <c r="K14036"/>
      <c r="N14036"/>
      <c r="U14036"/>
      <c r="V14036"/>
      <c r="X14036"/>
      <c r="AM14036"/>
      <c r="AO14036"/>
      <c r="AT14036"/>
      <c r="AV14036"/>
      <c r="AX14036"/>
      <c r="BA14036"/>
      <c r="DD14036"/>
    </row>
    <row r="14037" spans="2:108" x14ac:dyDescent="0.3">
      <c r="B14037"/>
      <c r="C14037"/>
      <c r="E14037"/>
      <c r="F14037"/>
      <c r="G14037"/>
      <c r="H14037"/>
      <c r="I14037"/>
      <c r="K14037"/>
      <c r="N14037"/>
      <c r="U14037"/>
      <c r="V14037"/>
      <c r="X14037"/>
      <c r="AM14037"/>
      <c r="AO14037"/>
      <c r="AT14037"/>
      <c r="AV14037"/>
      <c r="AX14037"/>
      <c r="AZ14037"/>
      <c r="BA14037"/>
      <c r="DD14037"/>
    </row>
    <row r="14038" spans="2:108" x14ac:dyDescent="0.3">
      <c r="B14038"/>
      <c r="C14038"/>
      <c r="E14038"/>
      <c r="F14038"/>
      <c r="G14038"/>
      <c r="H14038"/>
      <c r="I14038"/>
      <c r="K14038"/>
      <c r="N14038"/>
      <c r="O14038"/>
      <c r="P14038"/>
      <c r="U14038"/>
      <c r="V14038"/>
      <c r="X14038"/>
      <c r="DD14038"/>
    </row>
    <row r="14039" spans="2:108" x14ac:dyDescent="0.3">
      <c r="B14039"/>
      <c r="C14039"/>
      <c r="E14039"/>
      <c r="F14039"/>
      <c r="G14039"/>
      <c r="H14039"/>
      <c r="I14039"/>
      <c r="K14039"/>
      <c r="N14039"/>
      <c r="U14039"/>
      <c r="V14039"/>
      <c r="X14039"/>
    </row>
    <row r="14040" spans="2:108" x14ac:dyDescent="0.3">
      <c r="B14040"/>
      <c r="C14040"/>
      <c r="E14040"/>
      <c r="F14040"/>
      <c r="G14040"/>
      <c r="H14040"/>
      <c r="I14040"/>
      <c r="K14040"/>
      <c r="N14040"/>
      <c r="U14040"/>
      <c r="V14040"/>
      <c r="X14040"/>
    </row>
    <row r="14041" spans="2:108" x14ac:dyDescent="0.3">
      <c r="B14041"/>
      <c r="C14041"/>
      <c r="E14041"/>
      <c r="F14041"/>
      <c r="G14041"/>
      <c r="H14041"/>
      <c r="I14041"/>
      <c r="K14041"/>
      <c r="N14041"/>
      <c r="U14041"/>
      <c r="V14041"/>
      <c r="X14041"/>
    </row>
    <row r="14042" spans="2:108" x14ac:dyDescent="0.3">
      <c r="B14042"/>
      <c r="C14042"/>
      <c r="E14042"/>
      <c r="F14042"/>
      <c r="G14042"/>
      <c r="H14042"/>
      <c r="I14042"/>
      <c r="K14042"/>
      <c r="N14042"/>
      <c r="U14042"/>
      <c r="V14042"/>
      <c r="X14042"/>
    </row>
    <row r="14043" spans="2:108" x14ac:dyDescent="0.3">
      <c r="B14043"/>
      <c r="C14043"/>
      <c r="E14043"/>
      <c r="F14043"/>
      <c r="G14043"/>
      <c r="H14043"/>
      <c r="I14043"/>
      <c r="K14043"/>
      <c r="N14043"/>
      <c r="U14043"/>
      <c r="V14043"/>
      <c r="X14043"/>
      <c r="DD14043"/>
    </row>
    <row r="14044" spans="2:108" x14ac:dyDescent="0.3">
      <c r="B14044"/>
      <c r="C14044"/>
      <c r="E14044"/>
      <c r="F14044"/>
      <c r="G14044"/>
      <c r="H14044"/>
      <c r="I14044"/>
      <c r="K14044"/>
      <c r="N14044"/>
      <c r="O14044"/>
      <c r="P14044"/>
      <c r="U14044"/>
      <c r="V14044"/>
      <c r="X14044"/>
      <c r="DD14044"/>
    </row>
    <row r="14045" spans="2:108" x14ac:dyDescent="0.3">
      <c r="B14045"/>
      <c r="C14045"/>
      <c r="E14045"/>
      <c r="F14045"/>
      <c r="G14045"/>
      <c r="H14045"/>
      <c r="I14045"/>
      <c r="K14045"/>
      <c r="N14045"/>
      <c r="U14045"/>
      <c r="V14045"/>
      <c r="X14045"/>
      <c r="DD14045"/>
    </row>
    <row r="14046" spans="2:108" x14ac:dyDescent="0.3">
      <c r="B14046"/>
      <c r="C14046"/>
      <c r="E14046"/>
      <c r="F14046"/>
      <c r="G14046"/>
      <c r="H14046"/>
      <c r="I14046"/>
      <c r="K14046"/>
      <c r="N14046"/>
      <c r="U14046"/>
      <c r="V14046"/>
      <c r="X14046"/>
    </row>
    <row r="14047" spans="2:108" x14ac:dyDescent="0.3">
      <c r="B14047"/>
      <c r="C14047"/>
      <c r="E14047"/>
      <c r="F14047"/>
      <c r="G14047"/>
      <c r="H14047"/>
      <c r="I14047"/>
      <c r="K14047"/>
      <c r="N14047"/>
      <c r="U14047"/>
      <c r="V14047"/>
      <c r="X14047"/>
    </row>
    <row r="14048" spans="2:108" x14ac:dyDescent="0.3">
      <c r="B14048"/>
      <c r="C14048"/>
      <c r="E14048"/>
      <c r="F14048"/>
      <c r="G14048"/>
      <c r="H14048"/>
      <c r="I14048"/>
      <c r="K14048"/>
      <c r="N14048"/>
      <c r="U14048"/>
      <c r="V14048"/>
      <c r="X14048"/>
    </row>
    <row r="14049" spans="2:108" x14ac:dyDescent="0.3">
      <c r="B14049"/>
      <c r="C14049"/>
      <c r="E14049"/>
      <c r="F14049"/>
      <c r="G14049"/>
      <c r="H14049"/>
      <c r="I14049"/>
      <c r="K14049"/>
      <c r="N14049"/>
      <c r="U14049"/>
      <c r="V14049"/>
      <c r="X14049"/>
    </row>
    <row r="14050" spans="2:108" x14ac:dyDescent="0.3">
      <c r="B14050"/>
      <c r="C14050"/>
      <c r="E14050"/>
      <c r="F14050"/>
      <c r="G14050"/>
      <c r="H14050"/>
      <c r="I14050"/>
      <c r="K14050"/>
      <c r="N14050"/>
      <c r="U14050"/>
      <c r="V14050"/>
      <c r="X14050"/>
    </row>
    <row r="14051" spans="2:108" x14ac:dyDescent="0.3">
      <c r="B14051"/>
      <c r="C14051"/>
      <c r="E14051"/>
      <c r="F14051"/>
      <c r="G14051"/>
      <c r="H14051"/>
      <c r="I14051"/>
      <c r="K14051"/>
      <c r="N14051"/>
      <c r="U14051"/>
      <c r="V14051"/>
      <c r="X14051"/>
      <c r="AM14051"/>
      <c r="AO14051"/>
      <c r="AT14051"/>
      <c r="AV14051"/>
      <c r="AX14051"/>
      <c r="BA14051"/>
      <c r="DD14051"/>
    </row>
    <row r="14052" spans="2:108" x14ac:dyDescent="0.3">
      <c r="B14052"/>
      <c r="C14052"/>
      <c r="E14052"/>
      <c r="F14052"/>
      <c r="G14052"/>
      <c r="H14052"/>
      <c r="I14052"/>
      <c r="K14052"/>
      <c r="N14052"/>
      <c r="U14052"/>
      <c r="V14052"/>
      <c r="X14052"/>
    </row>
    <row r="14053" spans="2:108" x14ac:dyDescent="0.3">
      <c r="B14053"/>
      <c r="C14053"/>
      <c r="E14053"/>
      <c r="F14053"/>
      <c r="G14053"/>
      <c r="H14053"/>
      <c r="I14053"/>
      <c r="K14053"/>
      <c r="N14053"/>
      <c r="U14053"/>
      <c r="V14053"/>
      <c r="X14053"/>
      <c r="DD14053"/>
    </row>
    <row r="14054" spans="2:108" x14ac:dyDescent="0.3">
      <c r="B14054"/>
      <c r="C14054"/>
      <c r="E14054"/>
      <c r="F14054"/>
      <c r="G14054"/>
      <c r="H14054"/>
      <c r="I14054"/>
      <c r="K14054"/>
      <c r="N14054"/>
      <c r="U14054"/>
      <c r="V14054"/>
      <c r="X14054"/>
    </row>
    <row r="14055" spans="2:108" x14ac:dyDescent="0.3">
      <c r="B14055"/>
      <c r="C14055"/>
      <c r="E14055"/>
      <c r="F14055"/>
      <c r="G14055"/>
      <c r="H14055"/>
      <c r="I14055"/>
      <c r="K14055"/>
      <c r="N14055"/>
      <c r="U14055"/>
      <c r="V14055"/>
      <c r="X14055"/>
    </row>
    <row r="14056" spans="2:108" x14ac:dyDescent="0.3">
      <c r="B14056"/>
      <c r="C14056"/>
      <c r="E14056"/>
      <c r="F14056"/>
      <c r="G14056"/>
      <c r="H14056"/>
      <c r="I14056"/>
      <c r="K14056"/>
      <c r="N14056"/>
      <c r="O14056"/>
      <c r="P14056"/>
      <c r="U14056"/>
      <c r="V14056"/>
      <c r="X14056"/>
      <c r="DD14056"/>
    </row>
    <row r="14057" spans="2:108" x14ac:dyDescent="0.3">
      <c r="B14057"/>
      <c r="C14057"/>
      <c r="E14057"/>
      <c r="F14057"/>
      <c r="G14057"/>
      <c r="H14057"/>
      <c r="I14057"/>
      <c r="K14057"/>
      <c r="N14057"/>
      <c r="U14057"/>
      <c r="V14057"/>
      <c r="X14057"/>
      <c r="AM14057"/>
      <c r="AO14057"/>
      <c r="AT14057"/>
      <c r="AV14057"/>
      <c r="AX14057"/>
      <c r="BA14057"/>
      <c r="DD14057"/>
    </row>
    <row r="14058" spans="2:108" x14ac:dyDescent="0.3">
      <c r="B14058"/>
      <c r="C14058"/>
      <c r="E14058"/>
      <c r="F14058"/>
      <c r="G14058"/>
      <c r="H14058"/>
      <c r="I14058"/>
      <c r="K14058"/>
      <c r="N14058"/>
      <c r="U14058"/>
      <c r="V14058"/>
      <c r="X14058"/>
    </row>
    <row r="14059" spans="2:108" x14ac:dyDescent="0.3">
      <c r="B14059"/>
      <c r="C14059"/>
      <c r="E14059"/>
      <c r="F14059"/>
      <c r="G14059"/>
      <c r="H14059"/>
      <c r="I14059"/>
      <c r="K14059"/>
      <c r="N14059"/>
      <c r="O14059"/>
      <c r="P14059"/>
      <c r="U14059"/>
      <c r="V14059"/>
      <c r="X14059"/>
      <c r="DD14059"/>
    </row>
    <row r="14060" spans="2:108" x14ac:dyDescent="0.3">
      <c r="B14060"/>
      <c r="C14060"/>
      <c r="E14060"/>
      <c r="F14060"/>
      <c r="G14060"/>
      <c r="H14060"/>
      <c r="I14060"/>
      <c r="K14060"/>
      <c r="N14060"/>
      <c r="U14060"/>
      <c r="V14060"/>
      <c r="X14060"/>
      <c r="AM14060"/>
      <c r="AO14060"/>
      <c r="AT14060"/>
      <c r="AV14060"/>
      <c r="AX14060"/>
      <c r="AZ14060"/>
      <c r="BB14060"/>
      <c r="BC14060"/>
      <c r="DD14060"/>
    </row>
    <row r="14061" spans="2:108" x14ac:dyDescent="0.3">
      <c r="B14061"/>
      <c r="C14061"/>
      <c r="E14061"/>
      <c r="F14061"/>
      <c r="G14061"/>
      <c r="H14061"/>
      <c r="I14061"/>
      <c r="K14061"/>
      <c r="N14061"/>
      <c r="U14061"/>
      <c r="V14061"/>
      <c r="X14061"/>
    </row>
    <row r="14062" spans="2:108" x14ac:dyDescent="0.3">
      <c r="B14062"/>
      <c r="C14062"/>
      <c r="E14062"/>
      <c r="F14062"/>
      <c r="G14062"/>
      <c r="H14062"/>
      <c r="I14062"/>
      <c r="K14062"/>
      <c r="N14062"/>
      <c r="O14062"/>
      <c r="P14062"/>
      <c r="U14062"/>
      <c r="V14062"/>
      <c r="X14062"/>
      <c r="DD14062"/>
    </row>
    <row r="14063" spans="2:108" x14ac:dyDescent="0.3">
      <c r="B14063"/>
      <c r="C14063"/>
      <c r="E14063"/>
      <c r="F14063"/>
      <c r="G14063"/>
      <c r="H14063"/>
      <c r="I14063"/>
      <c r="K14063"/>
      <c r="N14063"/>
      <c r="U14063"/>
      <c r="V14063"/>
      <c r="X14063"/>
    </row>
    <row r="14064" spans="2:108" x14ac:dyDescent="0.3">
      <c r="B14064"/>
      <c r="C14064"/>
      <c r="E14064"/>
      <c r="F14064"/>
      <c r="G14064"/>
      <c r="H14064"/>
      <c r="I14064"/>
      <c r="K14064"/>
      <c r="N14064"/>
      <c r="O14064"/>
      <c r="P14064"/>
      <c r="U14064"/>
      <c r="V14064"/>
      <c r="X14064"/>
      <c r="DD14064"/>
    </row>
    <row r="14065" spans="2:108" x14ac:dyDescent="0.3">
      <c r="B14065"/>
      <c r="C14065"/>
      <c r="E14065"/>
      <c r="F14065"/>
      <c r="G14065"/>
      <c r="H14065"/>
      <c r="I14065"/>
      <c r="K14065"/>
      <c r="N14065"/>
      <c r="O14065"/>
      <c r="P14065"/>
      <c r="U14065"/>
      <c r="V14065"/>
      <c r="X14065"/>
      <c r="DD14065"/>
    </row>
    <row r="14066" spans="2:108" x14ac:dyDescent="0.3">
      <c r="B14066"/>
      <c r="C14066"/>
      <c r="E14066"/>
      <c r="F14066"/>
      <c r="G14066"/>
      <c r="H14066"/>
      <c r="I14066"/>
      <c r="K14066"/>
      <c r="N14066"/>
      <c r="U14066"/>
      <c r="V14066"/>
      <c r="X14066"/>
      <c r="DD14066"/>
    </row>
    <row r="14067" spans="2:108" x14ac:dyDescent="0.3">
      <c r="B14067"/>
      <c r="C14067"/>
      <c r="E14067"/>
      <c r="F14067"/>
      <c r="G14067"/>
      <c r="H14067"/>
      <c r="I14067"/>
      <c r="K14067"/>
      <c r="N14067"/>
      <c r="U14067"/>
      <c r="V14067"/>
      <c r="X14067"/>
    </row>
    <row r="14068" spans="2:108" x14ac:dyDescent="0.3">
      <c r="B14068"/>
      <c r="C14068"/>
      <c r="E14068"/>
      <c r="F14068"/>
      <c r="G14068"/>
      <c r="H14068"/>
      <c r="I14068"/>
      <c r="K14068"/>
      <c r="N14068"/>
      <c r="U14068"/>
      <c r="V14068"/>
      <c r="X14068"/>
      <c r="DD14068"/>
    </row>
    <row r="14069" spans="2:108" x14ac:dyDescent="0.3">
      <c r="B14069"/>
      <c r="C14069"/>
      <c r="E14069"/>
      <c r="F14069"/>
      <c r="G14069"/>
      <c r="H14069"/>
      <c r="I14069"/>
      <c r="K14069"/>
      <c r="N14069"/>
      <c r="O14069"/>
      <c r="P14069"/>
      <c r="U14069"/>
      <c r="V14069"/>
      <c r="X14069"/>
      <c r="DD14069"/>
    </row>
    <row r="14070" spans="2:108" x14ac:dyDescent="0.3">
      <c r="B14070"/>
      <c r="C14070"/>
      <c r="E14070"/>
      <c r="F14070"/>
      <c r="G14070"/>
      <c r="H14070"/>
      <c r="I14070"/>
      <c r="K14070"/>
      <c r="N14070"/>
      <c r="U14070"/>
      <c r="V14070"/>
      <c r="X14070"/>
    </row>
    <row r="14071" spans="2:108" x14ac:dyDescent="0.3">
      <c r="B14071"/>
      <c r="C14071"/>
      <c r="E14071"/>
      <c r="F14071"/>
      <c r="G14071"/>
      <c r="H14071"/>
      <c r="I14071"/>
      <c r="K14071"/>
      <c r="N14071"/>
      <c r="U14071"/>
      <c r="V14071"/>
      <c r="X14071"/>
    </row>
    <row r="14072" spans="2:108" x14ac:dyDescent="0.3">
      <c r="B14072"/>
      <c r="C14072"/>
      <c r="E14072"/>
      <c r="F14072"/>
      <c r="G14072"/>
      <c r="H14072"/>
      <c r="I14072"/>
      <c r="K14072"/>
      <c r="N14072"/>
      <c r="U14072"/>
      <c r="V14072"/>
      <c r="X14072"/>
      <c r="AM14072"/>
      <c r="AO14072"/>
      <c r="AT14072"/>
      <c r="AV14072"/>
      <c r="AX14072"/>
      <c r="AZ14072"/>
      <c r="BB14072"/>
      <c r="BC14072"/>
      <c r="DD14072"/>
    </row>
    <row r="14073" spans="2:108" x14ac:dyDescent="0.3">
      <c r="B14073"/>
      <c r="C14073"/>
      <c r="E14073"/>
      <c r="F14073"/>
      <c r="G14073"/>
      <c r="H14073"/>
      <c r="I14073"/>
      <c r="K14073"/>
      <c r="N14073"/>
      <c r="U14073"/>
      <c r="V14073"/>
      <c r="X14073"/>
      <c r="DD14073"/>
    </row>
    <row r="14074" spans="2:108" x14ac:dyDescent="0.3">
      <c r="B14074"/>
      <c r="C14074"/>
      <c r="E14074"/>
      <c r="F14074"/>
      <c r="G14074"/>
      <c r="H14074"/>
      <c r="I14074"/>
      <c r="K14074"/>
      <c r="N14074"/>
      <c r="U14074"/>
      <c r="V14074"/>
      <c r="X14074"/>
    </row>
    <row r="14075" spans="2:108" x14ac:dyDescent="0.3">
      <c r="B14075"/>
      <c r="C14075"/>
      <c r="E14075"/>
      <c r="F14075"/>
      <c r="G14075"/>
      <c r="H14075"/>
      <c r="I14075"/>
      <c r="K14075"/>
      <c r="N14075"/>
      <c r="U14075"/>
      <c r="V14075"/>
      <c r="X14075"/>
    </row>
    <row r="14076" spans="2:108" x14ac:dyDescent="0.3">
      <c r="B14076"/>
      <c r="C14076"/>
      <c r="E14076"/>
      <c r="F14076"/>
      <c r="G14076"/>
      <c r="H14076"/>
      <c r="I14076"/>
      <c r="K14076"/>
      <c r="N14076"/>
      <c r="U14076"/>
      <c r="V14076"/>
      <c r="X14076"/>
    </row>
    <row r="14077" spans="2:108" x14ac:dyDescent="0.3">
      <c r="B14077"/>
      <c r="C14077"/>
      <c r="E14077"/>
      <c r="F14077"/>
      <c r="G14077"/>
      <c r="H14077"/>
      <c r="I14077"/>
      <c r="K14077"/>
      <c r="N14077"/>
      <c r="U14077"/>
      <c r="V14077"/>
      <c r="X14077"/>
      <c r="AM14077"/>
      <c r="AO14077"/>
      <c r="AT14077"/>
      <c r="AV14077"/>
      <c r="AX14077"/>
      <c r="BA14077"/>
      <c r="DD14077"/>
    </row>
    <row r="14078" spans="2:108" x14ac:dyDescent="0.3">
      <c r="B14078"/>
      <c r="C14078"/>
      <c r="E14078"/>
      <c r="F14078"/>
      <c r="G14078"/>
      <c r="H14078"/>
      <c r="I14078"/>
      <c r="K14078"/>
      <c r="N14078"/>
      <c r="U14078"/>
      <c r="V14078"/>
      <c r="X14078"/>
    </row>
    <row r="14079" spans="2:108" x14ac:dyDescent="0.3">
      <c r="B14079"/>
      <c r="C14079"/>
      <c r="E14079"/>
      <c r="F14079"/>
      <c r="G14079"/>
      <c r="H14079"/>
      <c r="I14079"/>
      <c r="K14079"/>
      <c r="N14079"/>
      <c r="U14079"/>
      <c r="V14079"/>
      <c r="X14079"/>
      <c r="DD14079"/>
    </row>
    <row r="14080" spans="2:108" x14ac:dyDescent="0.3">
      <c r="B14080"/>
      <c r="C14080"/>
      <c r="E14080"/>
      <c r="F14080"/>
      <c r="G14080"/>
      <c r="H14080"/>
      <c r="I14080"/>
      <c r="K14080"/>
      <c r="N14080"/>
      <c r="O14080"/>
      <c r="P14080"/>
      <c r="U14080"/>
      <c r="V14080"/>
      <c r="X14080"/>
      <c r="DD14080"/>
    </row>
    <row r="14081" spans="2:108" x14ac:dyDescent="0.3">
      <c r="B14081"/>
      <c r="C14081"/>
      <c r="E14081"/>
      <c r="F14081"/>
      <c r="G14081"/>
      <c r="H14081"/>
      <c r="I14081"/>
      <c r="K14081"/>
      <c r="N14081"/>
      <c r="U14081"/>
      <c r="V14081"/>
      <c r="X14081"/>
      <c r="DD14081"/>
    </row>
    <row r="14082" spans="2:108" x14ac:dyDescent="0.3">
      <c r="B14082"/>
      <c r="C14082"/>
      <c r="E14082"/>
      <c r="F14082"/>
      <c r="G14082"/>
      <c r="H14082"/>
      <c r="I14082"/>
      <c r="K14082"/>
      <c r="N14082"/>
      <c r="U14082"/>
      <c r="V14082"/>
      <c r="X14082"/>
      <c r="AM14082"/>
      <c r="AO14082"/>
      <c r="AT14082"/>
      <c r="AV14082"/>
      <c r="AX14082"/>
      <c r="AZ14082"/>
      <c r="BB14082"/>
      <c r="BC14082"/>
      <c r="DD14082"/>
    </row>
    <row r="14083" spans="2:108" x14ac:dyDescent="0.3">
      <c r="B14083"/>
      <c r="C14083"/>
      <c r="E14083"/>
      <c r="F14083"/>
      <c r="G14083"/>
      <c r="H14083"/>
      <c r="I14083"/>
      <c r="K14083"/>
      <c r="N14083"/>
      <c r="U14083"/>
      <c r="V14083"/>
      <c r="X14083"/>
      <c r="DD14083"/>
    </row>
    <row r="14084" spans="2:108" x14ac:dyDescent="0.3">
      <c r="B14084"/>
      <c r="C14084"/>
      <c r="E14084"/>
      <c r="F14084"/>
      <c r="G14084"/>
      <c r="H14084"/>
      <c r="I14084"/>
      <c r="K14084"/>
      <c r="N14084"/>
      <c r="U14084"/>
      <c r="V14084"/>
      <c r="X14084"/>
    </row>
    <row r="14085" spans="2:108" x14ac:dyDescent="0.3">
      <c r="B14085"/>
      <c r="C14085"/>
      <c r="E14085"/>
      <c r="F14085"/>
      <c r="G14085"/>
      <c r="H14085"/>
      <c r="I14085"/>
      <c r="K14085"/>
      <c r="N14085"/>
      <c r="O14085"/>
      <c r="P14085"/>
      <c r="U14085"/>
      <c r="V14085"/>
      <c r="X14085"/>
      <c r="DD14085"/>
    </row>
    <row r="14086" spans="2:108" x14ac:dyDescent="0.3">
      <c r="B14086"/>
      <c r="C14086"/>
      <c r="E14086"/>
      <c r="F14086"/>
      <c r="G14086"/>
      <c r="H14086"/>
      <c r="I14086"/>
      <c r="K14086"/>
      <c r="N14086"/>
      <c r="U14086"/>
      <c r="V14086"/>
      <c r="X14086"/>
    </row>
    <row r="14087" spans="2:108" x14ac:dyDescent="0.3">
      <c r="B14087"/>
      <c r="C14087"/>
      <c r="E14087"/>
      <c r="F14087"/>
      <c r="G14087"/>
      <c r="H14087"/>
      <c r="I14087"/>
      <c r="K14087"/>
      <c r="N14087"/>
      <c r="U14087"/>
      <c r="V14087"/>
      <c r="X14087"/>
    </row>
    <row r="14088" spans="2:108" x14ac:dyDescent="0.3">
      <c r="B14088"/>
      <c r="C14088"/>
      <c r="E14088"/>
      <c r="F14088"/>
      <c r="G14088"/>
      <c r="H14088"/>
      <c r="I14088"/>
      <c r="K14088"/>
      <c r="N14088"/>
      <c r="O14088"/>
      <c r="P14088"/>
      <c r="U14088"/>
      <c r="V14088"/>
      <c r="X14088"/>
      <c r="DD14088"/>
    </row>
    <row r="14089" spans="2:108" x14ac:dyDescent="0.3">
      <c r="B14089"/>
      <c r="C14089"/>
      <c r="E14089"/>
      <c r="F14089"/>
      <c r="G14089"/>
      <c r="H14089"/>
      <c r="I14089"/>
      <c r="K14089"/>
      <c r="N14089"/>
      <c r="U14089"/>
      <c r="V14089"/>
      <c r="X14089"/>
      <c r="DD14089"/>
    </row>
    <row r="14090" spans="2:108" x14ac:dyDescent="0.3">
      <c r="B14090"/>
      <c r="C14090"/>
      <c r="E14090"/>
      <c r="F14090"/>
      <c r="G14090"/>
      <c r="H14090"/>
      <c r="I14090"/>
      <c r="K14090"/>
      <c r="N14090"/>
      <c r="U14090"/>
      <c r="V14090"/>
      <c r="X14090"/>
    </row>
    <row r="14091" spans="2:108" x14ac:dyDescent="0.3">
      <c r="B14091"/>
      <c r="C14091"/>
      <c r="E14091"/>
      <c r="F14091"/>
      <c r="G14091"/>
      <c r="H14091"/>
      <c r="I14091"/>
      <c r="K14091"/>
      <c r="N14091"/>
      <c r="U14091"/>
      <c r="V14091"/>
      <c r="X14091"/>
      <c r="AM14091"/>
      <c r="AO14091"/>
      <c r="AT14091"/>
      <c r="AV14091"/>
      <c r="AX14091"/>
      <c r="BA14091"/>
      <c r="DD14091"/>
    </row>
    <row r="14092" spans="2:108" x14ac:dyDescent="0.3">
      <c r="B14092"/>
      <c r="C14092"/>
      <c r="E14092"/>
      <c r="F14092"/>
      <c r="G14092"/>
      <c r="H14092"/>
      <c r="I14092"/>
      <c r="K14092"/>
      <c r="N14092"/>
      <c r="U14092"/>
      <c r="V14092"/>
      <c r="X14092"/>
      <c r="DD14092"/>
    </row>
    <row r="14093" spans="2:108" x14ac:dyDescent="0.3">
      <c r="B14093"/>
      <c r="C14093"/>
      <c r="E14093"/>
      <c r="F14093"/>
      <c r="G14093"/>
      <c r="H14093"/>
      <c r="I14093"/>
      <c r="K14093"/>
      <c r="N14093"/>
      <c r="U14093"/>
      <c r="V14093"/>
      <c r="X14093"/>
      <c r="DD14093"/>
    </row>
    <row r="14094" spans="2:108" x14ac:dyDescent="0.3">
      <c r="B14094"/>
      <c r="C14094"/>
      <c r="E14094"/>
      <c r="F14094"/>
      <c r="G14094"/>
      <c r="H14094"/>
      <c r="I14094"/>
      <c r="K14094"/>
      <c r="N14094"/>
      <c r="O14094"/>
      <c r="P14094"/>
      <c r="U14094"/>
      <c r="V14094"/>
      <c r="X14094"/>
      <c r="DD14094"/>
    </row>
    <row r="14095" spans="2:108" x14ac:dyDescent="0.3">
      <c r="B14095"/>
      <c r="C14095"/>
      <c r="E14095"/>
      <c r="F14095"/>
      <c r="G14095"/>
      <c r="H14095"/>
      <c r="I14095"/>
      <c r="K14095"/>
      <c r="N14095"/>
      <c r="U14095"/>
      <c r="V14095"/>
      <c r="X14095"/>
      <c r="DD14095"/>
    </row>
    <row r="14096" spans="2:108" x14ac:dyDescent="0.3">
      <c r="B14096"/>
      <c r="C14096"/>
      <c r="E14096"/>
      <c r="F14096"/>
      <c r="G14096"/>
      <c r="H14096"/>
      <c r="I14096"/>
      <c r="K14096"/>
      <c r="N14096"/>
      <c r="U14096"/>
      <c r="V14096"/>
      <c r="X14096"/>
    </row>
    <row r="14097" spans="2:108" x14ac:dyDescent="0.3">
      <c r="B14097"/>
      <c r="C14097"/>
      <c r="E14097"/>
      <c r="F14097"/>
      <c r="G14097"/>
      <c r="H14097"/>
      <c r="I14097"/>
      <c r="K14097"/>
      <c r="N14097"/>
      <c r="U14097"/>
      <c r="V14097"/>
      <c r="X14097"/>
      <c r="AM14097"/>
      <c r="AO14097"/>
      <c r="AT14097"/>
      <c r="AV14097"/>
      <c r="AX14097"/>
      <c r="BA14097"/>
      <c r="DD14097"/>
    </row>
    <row r="14098" spans="2:108" x14ac:dyDescent="0.3">
      <c r="B14098"/>
      <c r="C14098"/>
      <c r="E14098"/>
      <c r="F14098"/>
      <c r="G14098"/>
      <c r="H14098"/>
      <c r="I14098"/>
      <c r="K14098"/>
      <c r="N14098"/>
      <c r="U14098"/>
      <c r="V14098"/>
      <c r="X14098"/>
      <c r="DD14098"/>
    </row>
    <row r="14099" spans="2:108" x14ac:dyDescent="0.3">
      <c r="B14099"/>
      <c r="C14099"/>
      <c r="E14099"/>
      <c r="F14099"/>
      <c r="G14099"/>
      <c r="H14099"/>
      <c r="I14099"/>
      <c r="K14099"/>
      <c r="N14099"/>
      <c r="U14099"/>
      <c r="V14099"/>
      <c r="X14099"/>
      <c r="DD14099"/>
    </row>
    <row r="14100" spans="2:108" x14ac:dyDescent="0.3">
      <c r="B14100"/>
      <c r="C14100"/>
      <c r="E14100"/>
      <c r="F14100"/>
      <c r="G14100"/>
      <c r="H14100"/>
      <c r="I14100"/>
      <c r="K14100"/>
      <c r="N14100"/>
      <c r="U14100"/>
      <c r="V14100"/>
      <c r="X14100"/>
      <c r="DD14100"/>
    </row>
    <row r="14101" spans="2:108" x14ac:dyDescent="0.3">
      <c r="B14101"/>
      <c r="C14101"/>
      <c r="E14101"/>
      <c r="F14101"/>
      <c r="G14101"/>
      <c r="H14101"/>
      <c r="I14101"/>
      <c r="K14101"/>
      <c r="N14101"/>
      <c r="U14101"/>
      <c r="V14101"/>
      <c r="X14101"/>
      <c r="AM14101"/>
      <c r="AO14101"/>
      <c r="AT14101"/>
      <c r="AV14101"/>
      <c r="AX14101"/>
      <c r="AZ14101"/>
      <c r="BA14101"/>
      <c r="DD14101"/>
    </row>
    <row r="14102" spans="2:108" x14ac:dyDescent="0.3">
      <c r="B14102"/>
      <c r="C14102"/>
      <c r="E14102"/>
      <c r="F14102"/>
      <c r="G14102"/>
      <c r="H14102"/>
      <c r="I14102"/>
      <c r="K14102"/>
      <c r="N14102"/>
      <c r="U14102"/>
      <c r="V14102"/>
      <c r="X14102"/>
      <c r="DD14102"/>
    </row>
    <row r="14103" spans="2:108" x14ac:dyDescent="0.3">
      <c r="B14103"/>
      <c r="C14103"/>
      <c r="E14103"/>
      <c r="F14103"/>
      <c r="G14103"/>
      <c r="H14103"/>
      <c r="I14103"/>
      <c r="K14103"/>
      <c r="N14103"/>
      <c r="U14103"/>
      <c r="V14103"/>
      <c r="X14103"/>
    </row>
    <row r="14104" spans="2:108" x14ac:dyDescent="0.3">
      <c r="B14104"/>
      <c r="C14104"/>
      <c r="E14104"/>
      <c r="F14104"/>
      <c r="G14104"/>
      <c r="H14104"/>
      <c r="I14104"/>
      <c r="K14104"/>
      <c r="N14104"/>
      <c r="U14104"/>
      <c r="V14104"/>
      <c r="X14104"/>
    </row>
    <row r="14105" spans="2:108" x14ac:dyDescent="0.3">
      <c r="B14105"/>
      <c r="C14105"/>
      <c r="E14105"/>
      <c r="F14105"/>
      <c r="G14105"/>
      <c r="H14105"/>
      <c r="I14105"/>
      <c r="K14105"/>
      <c r="N14105"/>
      <c r="U14105"/>
      <c r="V14105"/>
      <c r="X14105"/>
      <c r="DD14105"/>
    </row>
    <row r="14106" spans="2:108" x14ac:dyDescent="0.3">
      <c r="B14106"/>
      <c r="C14106"/>
      <c r="E14106"/>
      <c r="F14106"/>
      <c r="G14106"/>
      <c r="H14106"/>
      <c r="I14106"/>
      <c r="K14106"/>
      <c r="N14106"/>
      <c r="U14106"/>
      <c r="V14106"/>
      <c r="X14106"/>
      <c r="DD14106"/>
    </row>
    <row r="14107" spans="2:108" x14ac:dyDescent="0.3">
      <c r="B14107"/>
      <c r="C14107"/>
      <c r="E14107"/>
      <c r="F14107"/>
      <c r="G14107"/>
      <c r="H14107"/>
      <c r="I14107"/>
      <c r="K14107"/>
      <c r="N14107"/>
      <c r="O14107"/>
      <c r="P14107"/>
      <c r="U14107"/>
      <c r="V14107"/>
      <c r="X14107"/>
      <c r="DD14107"/>
    </row>
    <row r="14108" spans="2:108" x14ac:dyDescent="0.3">
      <c r="B14108"/>
      <c r="C14108"/>
      <c r="E14108"/>
      <c r="F14108"/>
      <c r="G14108"/>
      <c r="H14108"/>
      <c r="I14108"/>
      <c r="K14108"/>
      <c r="N14108"/>
      <c r="U14108"/>
      <c r="V14108"/>
      <c r="X14108"/>
    </row>
    <row r="14109" spans="2:108" x14ac:dyDescent="0.3">
      <c r="B14109"/>
      <c r="C14109"/>
      <c r="E14109"/>
      <c r="F14109"/>
      <c r="G14109"/>
      <c r="H14109"/>
      <c r="I14109"/>
      <c r="K14109"/>
      <c r="N14109"/>
      <c r="O14109"/>
      <c r="P14109"/>
      <c r="U14109"/>
      <c r="V14109"/>
      <c r="X14109"/>
      <c r="DD14109"/>
    </row>
    <row r="14110" spans="2:108" x14ac:dyDescent="0.3">
      <c r="B14110"/>
      <c r="C14110"/>
      <c r="E14110"/>
      <c r="F14110"/>
      <c r="G14110"/>
      <c r="H14110"/>
      <c r="I14110"/>
      <c r="K14110"/>
      <c r="N14110"/>
      <c r="U14110"/>
      <c r="V14110"/>
      <c r="X14110"/>
    </row>
    <row r="14111" spans="2:108" x14ac:dyDescent="0.3">
      <c r="B14111"/>
      <c r="C14111"/>
      <c r="E14111"/>
      <c r="F14111"/>
      <c r="G14111"/>
      <c r="H14111"/>
      <c r="I14111"/>
      <c r="K14111"/>
      <c r="N14111"/>
      <c r="O14111"/>
      <c r="P14111"/>
      <c r="U14111"/>
      <c r="V14111"/>
      <c r="X14111"/>
      <c r="DD14111"/>
    </row>
    <row r="14112" spans="2:108" x14ac:dyDescent="0.3">
      <c r="B14112"/>
      <c r="C14112"/>
      <c r="E14112"/>
      <c r="F14112"/>
      <c r="G14112"/>
      <c r="H14112"/>
      <c r="I14112"/>
      <c r="K14112"/>
      <c r="N14112"/>
      <c r="U14112"/>
      <c r="V14112"/>
      <c r="X14112"/>
    </row>
    <row r="14113" spans="2:108" x14ac:dyDescent="0.3">
      <c r="B14113"/>
      <c r="C14113"/>
      <c r="E14113"/>
      <c r="F14113"/>
      <c r="G14113"/>
      <c r="H14113"/>
      <c r="I14113"/>
      <c r="K14113"/>
      <c r="N14113"/>
      <c r="U14113"/>
      <c r="V14113"/>
      <c r="X14113"/>
    </row>
    <row r="14114" spans="2:108" x14ac:dyDescent="0.3">
      <c r="B14114"/>
      <c r="C14114"/>
      <c r="E14114"/>
      <c r="F14114"/>
      <c r="G14114"/>
      <c r="H14114"/>
      <c r="I14114"/>
      <c r="K14114"/>
      <c r="N14114"/>
      <c r="O14114"/>
      <c r="P14114"/>
      <c r="U14114"/>
      <c r="V14114"/>
      <c r="X14114"/>
      <c r="DD14114"/>
    </row>
    <row r="14115" spans="2:108" x14ac:dyDescent="0.3">
      <c r="B14115"/>
      <c r="C14115"/>
      <c r="E14115"/>
      <c r="F14115"/>
      <c r="G14115"/>
      <c r="H14115"/>
      <c r="I14115"/>
      <c r="K14115"/>
      <c r="N14115"/>
      <c r="U14115"/>
      <c r="V14115"/>
      <c r="X14115"/>
      <c r="DD14115"/>
    </row>
    <row r="14116" spans="2:108" x14ac:dyDescent="0.3">
      <c r="B14116"/>
      <c r="C14116"/>
      <c r="E14116"/>
      <c r="F14116"/>
      <c r="G14116"/>
      <c r="H14116"/>
      <c r="I14116"/>
      <c r="K14116"/>
      <c r="N14116"/>
      <c r="U14116"/>
      <c r="V14116"/>
      <c r="X14116"/>
    </row>
    <row r="14117" spans="2:108" x14ac:dyDescent="0.3">
      <c r="B14117"/>
      <c r="C14117"/>
      <c r="E14117"/>
      <c r="F14117"/>
      <c r="G14117"/>
      <c r="H14117"/>
      <c r="I14117"/>
      <c r="K14117"/>
      <c r="N14117"/>
      <c r="U14117"/>
      <c r="V14117"/>
      <c r="X14117"/>
    </row>
    <row r="14118" spans="2:108" x14ac:dyDescent="0.3">
      <c r="B14118"/>
      <c r="C14118"/>
      <c r="E14118"/>
      <c r="F14118"/>
      <c r="G14118"/>
      <c r="H14118"/>
      <c r="I14118"/>
      <c r="K14118"/>
      <c r="N14118"/>
      <c r="U14118"/>
      <c r="V14118"/>
      <c r="X14118"/>
    </row>
    <row r="14119" spans="2:108" x14ac:dyDescent="0.3">
      <c r="B14119"/>
      <c r="C14119"/>
      <c r="E14119"/>
      <c r="F14119"/>
      <c r="G14119"/>
      <c r="H14119"/>
      <c r="I14119"/>
      <c r="K14119"/>
      <c r="N14119"/>
      <c r="U14119"/>
      <c r="V14119"/>
      <c r="X14119"/>
    </row>
    <row r="14120" spans="2:108" x14ac:dyDescent="0.3">
      <c r="B14120"/>
      <c r="C14120"/>
      <c r="E14120"/>
      <c r="F14120"/>
      <c r="G14120"/>
      <c r="H14120"/>
      <c r="I14120"/>
      <c r="K14120"/>
      <c r="N14120"/>
      <c r="O14120"/>
      <c r="P14120"/>
      <c r="U14120"/>
      <c r="V14120"/>
      <c r="X14120"/>
      <c r="DD14120"/>
    </row>
    <row r="14121" spans="2:108" x14ac:dyDescent="0.3">
      <c r="B14121"/>
      <c r="C14121"/>
      <c r="E14121"/>
      <c r="F14121"/>
      <c r="G14121"/>
      <c r="H14121"/>
      <c r="I14121"/>
      <c r="K14121"/>
      <c r="N14121"/>
      <c r="U14121"/>
      <c r="V14121"/>
      <c r="X14121"/>
      <c r="DD14121"/>
    </row>
    <row r="14122" spans="2:108" x14ac:dyDescent="0.3">
      <c r="B14122"/>
      <c r="C14122"/>
      <c r="E14122"/>
      <c r="F14122"/>
      <c r="G14122"/>
      <c r="H14122"/>
      <c r="I14122"/>
      <c r="K14122"/>
      <c r="N14122"/>
      <c r="U14122"/>
      <c r="V14122"/>
      <c r="X14122"/>
      <c r="DD14122"/>
    </row>
    <row r="14123" spans="2:108" x14ac:dyDescent="0.3">
      <c r="B14123"/>
      <c r="C14123"/>
      <c r="E14123"/>
      <c r="F14123"/>
      <c r="G14123"/>
      <c r="H14123"/>
      <c r="I14123"/>
      <c r="K14123"/>
      <c r="N14123"/>
      <c r="U14123"/>
      <c r="V14123"/>
      <c r="X14123"/>
      <c r="AM14123"/>
      <c r="AO14123"/>
      <c r="AT14123"/>
      <c r="AV14123"/>
      <c r="AX14123"/>
      <c r="AZ14123"/>
      <c r="BB14123"/>
      <c r="BC14123"/>
      <c r="DD14123"/>
    </row>
    <row r="14124" spans="2:108" x14ac:dyDescent="0.3">
      <c r="B14124"/>
      <c r="C14124"/>
      <c r="E14124"/>
      <c r="F14124"/>
      <c r="G14124"/>
      <c r="H14124"/>
      <c r="I14124"/>
      <c r="K14124"/>
      <c r="N14124"/>
      <c r="O14124"/>
      <c r="P14124"/>
      <c r="U14124"/>
      <c r="V14124"/>
      <c r="X14124"/>
      <c r="DD14124"/>
    </row>
    <row r="14125" spans="2:108" x14ac:dyDescent="0.3">
      <c r="B14125"/>
      <c r="C14125"/>
      <c r="E14125"/>
      <c r="F14125"/>
      <c r="G14125"/>
      <c r="H14125"/>
      <c r="I14125"/>
      <c r="K14125"/>
      <c r="N14125"/>
      <c r="U14125"/>
      <c r="V14125"/>
      <c r="X14125"/>
      <c r="DD14125"/>
    </row>
    <row r="14126" spans="2:108" x14ac:dyDescent="0.3">
      <c r="B14126"/>
      <c r="C14126"/>
      <c r="E14126"/>
      <c r="F14126"/>
      <c r="G14126"/>
      <c r="H14126"/>
      <c r="I14126"/>
      <c r="K14126"/>
      <c r="N14126"/>
      <c r="U14126"/>
      <c r="V14126"/>
      <c r="X14126"/>
      <c r="DD14126"/>
    </row>
    <row r="14127" spans="2:108" x14ac:dyDescent="0.3">
      <c r="B14127"/>
      <c r="C14127"/>
      <c r="E14127"/>
      <c r="F14127"/>
      <c r="G14127"/>
      <c r="H14127"/>
      <c r="I14127"/>
      <c r="K14127"/>
      <c r="N14127"/>
      <c r="U14127"/>
      <c r="V14127"/>
      <c r="X14127"/>
      <c r="DD14127"/>
    </row>
    <row r="14128" spans="2:108" x14ac:dyDescent="0.3">
      <c r="B14128"/>
      <c r="C14128"/>
      <c r="E14128"/>
      <c r="F14128"/>
      <c r="G14128"/>
      <c r="H14128"/>
      <c r="I14128"/>
      <c r="K14128"/>
      <c r="N14128"/>
      <c r="U14128"/>
      <c r="V14128"/>
      <c r="X14128"/>
      <c r="DD14128"/>
    </row>
    <row r="14129" spans="2:108" x14ac:dyDescent="0.3">
      <c r="B14129"/>
      <c r="C14129"/>
      <c r="E14129"/>
      <c r="F14129"/>
      <c r="G14129"/>
      <c r="H14129"/>
      <c r="I14129"/>
      <c r="K14129"/>
      <c r="N14129"/>
      <c r="U14129"/>
      <c r="V14129"/>
      <c r="X14129"/>
      <c r="DD14129"/>
    </row>
    <row r="14130" spans="2:108" x14ac:dyDescent="0.3">
      <c r="B14130"/>
      <c r="C14130"/>
      <c r="E14130"/>
      <c r="F14130"/>
      <c r="G14130"/>
      <c r="H14130"/>
      <c r="I14130"/>
      <c r="K14130"/>
      <c r="N14130"/>
      <c r="U14130"/>
      <c r="V14130"/>
      <c r="X14130"/>
      <c r="DD14130"/>
    </row>
    <row r="14131" spans="2:108" x14ac:dyDescent="0.3">
      <c r="B14131"/>
      <c r="C14131"/>
      <c r="E14131"/>
      <c r="F14131"/>
      <c r="G14131"/>
      <c r="H14131"/>
      <c r="I14131"/>
      <c r="K14131"/>
      <c r="N14131"/>
      <c r="U14131"/>
      <c r="V14131"/>
      <c r="X14131"/>
    </row>
    <row r="14132" spans="2:108" x14ac:dyDescent="0.3">
      <c r="B14132"/>
      <c r="C14132"/>
      <c r="E14132"/>
      <c r="F14132"/>
      <c r="G14132"/>
      <c r="H14132"/>
      <c r="I14132"/>
      <c r="K14132"/>
      <c r="N14132"/>
      <c r="U14132"/>
      <c r="V14132"/>
      <c r="X14132"/>
      <c r="AM14132"/>
      <c r="AO14132"/>
      <c r="AT14132"/>
      <c r="AV14132"/>
      <c r="AX14132"/>
      <c r="BA14132"/>
      <c r="DD14132"/>
    </row>
    <row r="14133" spans="2:108" x14ac:dyDescent="0.3">
      <c r="B14133"/>
      <c r="C14133"/>
      <c r="E14133"/>
      <c r="F14133"/>
      <c r="G14133"/>
      <c r="H14133"/>
      <c r="I14133"/>
      <c r="K14133"/>
      <c r="N14133"/>
      <c r="U14133"/>
      <c r="V14133"/>
      <c r="X14133"/>
      <c r="DD14133"/>
    </row>
    <row r="14134" spans="2:108" x14ac:dyDescent="0.3">
      <c r="B14134"/>
      <c r="C14134"/>
      <c r="E14134"/>
      <c r="F14134"/>
      <c r="G14134"/>
      <c r="H14134"/>
      <c r="I14134"/>
      <c r="K14134"/>
      <c r="N14134"/>
      <c r="U14134"/>
      <c r="V14134"/>
      <c r="X14134"/>
      <c r="DD14134"/>
    </row>
    <row r="14135" spans="2:108" x14ac:dyDescent="0.3">
      <c r="B14135"/>
      <c r="C14135"/>
      <c r="E14135"/>
      <c r="F14135"/>
      <c r="G14135"/>
      <c r="H14135"/>
      <c r="I14135"/>
      <c r="K14135"/>
      <c r="N14135"/>
      <c r="U14135"/>
      <c r="V14135"/>
      <c r="X14135"/>
    </row>
    <row r="14136" spans="2:108" x14ac:dyDescent="0.3">
      <c r="B14136"/>
      <c r="C14136"/>
      <c r="E14136"/>
      <c r="F14136"/>
      <c r="G14136"/>
      <c r="H14136"/>
      <c r="I14136"/>
      <c r="K14136"/>
      <c r="N14136"/>
      <c r="O14136"/>
      <c r="P14136"/>
      <c r="U14136"/>
      <c r="V14136"/>
      <c r="X14136"/>
      <c r="DD14136"/>
    </row>
    <row r="14137" spans="2:108" x14ac:dyDescent="0.3">
      <c r="B14137"/>
      <c r="C14137"/>
      <c r="E14137"/>
      <c r="F14137"/>
      <c r="G14137"/>
      <c r="H14137"/>
      <c r="I14137"/>
      <c r="K14137"/>
      <c r="N14137"/>
      <c r="U14137"/>
      <c r="V14137"/>
      <c r="X14137"/>
    </row>
    <row r="14138" spans="2:108" x14ac:dyDescent="0.3">
      <c r="B14138"/>
      <c r="C14138"/>
      <c r="E14138"/>
      <c r="F14138"/>
      <c r="G14138"/>
      <c r="H14138"/>
      <c r="I14138"/>
      <c r="K14138"/>
      <c r="N14138"/>
      <c r="O14138"/>
      <c r="P14138"/>
      <c r="U14138"/>
      <c r="V14138"/>
      <c r="X14138"/>
      <c r="DD14138"/>
    </row>
    <row r="14139" spans="2:108" x14ac:dyDescent="0.3">
      <c r="B14139"/>
      <c r="C14139"/>
      <c r="E14139"/>
      <c r="F14139"/>
      <c r="G14139"/>
      <c r="H14139"/>
      <c r="I14139"/>
      <c r="K14139"/>
      <c r="N14139"/>
      <c r="U14139"/>
      <c r="V14139"/>
      <c r="X14139"/>
    </row>
    <row r="14140" spans="2:108" x14ac:dyDescent="0.3">
      <c r="B14140"/>
      <c r="C14140"/>
      <c r="E14140"/>
      <c r="F14140"/>
      <c r="G14140"/>
      <c r="H14140"/>
      <c r="I14140"/>
      <c r="K14140"/>
      <c r="N14140"/>
      <c r="U14140"/>
      <c r="V14140"/>
      <c r="X14140"/>
      <c r="DD14140"/>
    </row>
    <row r="14141" spans="2:108" x14ac:dyDescent="0.3">
      <c r="B14141"/>
      <c r="C14141"/>
      <c r="E14141"/>
      <c r="F14141"/>
      <c r="G14141"/>
      <c r="H14141"/>
      <c r="I14141"/>
      <c r="K14141"/>
      <c r="N14141"/>
      <c r="O14141"/>
      <c r="P14141"/>
      <c r="U14141"/>
      <c r="V14141"/>
      <c r="X14141"/>
      <c r="DD14141"/>
    </row>
    <row r="14142" spans="2:108" x14ac:dyDescent="0.3">
      <c r="B14142"/>
      <c r="C14142"/>
      <c r="E14142"/>
      <c r="F14142"/>
      <c r="G14142"/>
      <c r="H14142"/>
      <c r="I14142"/>
      <c r="K14142"/>
      <c r="N14142"/>
      <c r="U14142"/>
      <c r="V14142"/>
      <c r="X14142"/>
      <c r="DD14142"/>
    </row>
    <row r="14143" spans="2:108" x14ac:dyDescent="0.3">
      <c r="B14143"/>
      <c r="C14143"/>
      <c r="E14143"/>
      <c r="F14143"/>
      <c r="G14143"/>
      <c r="H14143"/>
      <c r="I14143"/>
      <c r="K14143"/>
      <c r="N14143"/>
      <c r="U14143"/>
      <c r="V14143"/>
      <c r="X14143"/>
    </row>
    <row r="14144" spans="2:108" x14ac:dyDescent="0.3">
      <c r="B14144"/>
      <c r="C14144"/>
      <c r="E14144"/>
      <c r="F14144"/>
      <c r="G14144"/>
      <c r="H14144"/>
      <c r="I14144"/>
      <c r="K14144"/>
      <c r="N14144"/>
      <c r="O14144"/>
      <c r="P14144"/>
      <c r="U14144"/>
      <c r="V14144"/>
      <c r="X14144"/>
      <c r="DD14144"/>
    </row>
    <row r="14145" spans="2:108" x14ac:dyDescent="0.3">
      <c r="B14145"/>
      <c r="C14145"/>
      <c r="E14145"/>
      <c r="F14145"/>
      <c r="G14145"/>
      <c r="H14145"/>
      <c r="I14145"/>
      <c r="K14145"/>
      <c r="N14145"/>
      <c r="U14145"/>
      <c r="V14145"/>
      <c r="X14145"/>
    </row>
    <row r="14146" spans="2:108" x14ac:dyDescent="0.3">
      <c r="B14146"/>
      <c r="C14146"/>
      <c r="E14146"/>
      <c r="F14146"/>
      <c r="G14146"/>
      <c r="H14146"/>
      <c r="I14146"/>
      <c r="K14146"/>
      <c r="N14146"/>
      <c r="U14146"/>
      <c r="V14146"/>
      <c r="X14146"/>
    </row>
    <row r="14147" spans="2:108" x14ac:dyDescent="0.3">
      <c r="B14147"/>
      <c r="C14147"/>
      <c r="E14147"/>
      <c r="F14147"/>
      <c r="G14147"/>
      <c r="H14147"/>
      <c r="I14147"/>
      <c r="K14147"/>
      <c r="N14147"/>
      <c r="U14147"/>
      <c r="V14147"/>
      <c r="X14147"/>
    </row>
    <row r="14148" spans="2:108" x14ac:dyDescent="0.3">
      <c r="B14148"/>
      <c r="C14148"/>
      <c r="E14148"/>
      <c r="F14148"/>
      <c r="G14148"/>
      <c r="H14148"/>
      <c r="I14148"/>
      <c r="K14148"/>
      <c r="N14148"/>
      <c r="U14148"/>
      <c r="V14148"/>
      <c r="X14148"/>
    </row>
    <row r="14149" spans="2:108" x14ac:dyDescent="0.3">
      <c r="B14149"/>
      <c r="C14149"/>
      <c r="E14149"/>
      <c r="F14149"/>
      <c r="G14149"/>
      <c r="H14149"/>
      <c r="I14149"/>
      <c r="K14149"/>
      <c r="N14149"/>
      <c r="U14149"/>
      <c r="V14149"/>
      <c r="X14149"/>
      <c r="DD14149"/>
    </row>
    <row r="14150" spans="2:108" x14ac:dyDescent="0.3">
      <c r="B14150"/>
      <c r="C14150"/>
      <c r="E14150"/>
      <c r="F14150"/>
      <c r="G14150"/>
      <c r="H14150"/>
      <c r="I14150"/>
      <c r="K14150"/>
      <c r="N14150"/>
      <c r="U14150"/>
      <c r="V14150"/>
      <c r="X14150"/>
      <c r="AM14150"/>
      <c r="AO14150"/>
      <c r="AT14150"/>
      <c r="AV14150"/>
      <c r="AX14150"/>
      <c r="AZ14150"/>
      <c r="BB14150"/>
      <c r="BC14150"/>
      <c r="DD14150"/>
    </row>
    <row r="14151" spans="2:108" x14ac:dyDescent="0.3">
      <c r="B14151"/>
      <c r="C14151"/>
      <c r="E14151"/>
      <c r="F14151"/>
      <c r="G14151"/>
      <c r="H14151"/>
      <c r="I14151"/>
      <c r="K14151"/>
      <c r="N14151"/>
      <c r="U14151"/>
      <c r="V14151"/>
      <c r="X14151"/>
    </row>
    <row r="14152" spans="2:108" x14ac:dyDescent="0.3">
      <c r="B14152"/>
      <c r="C14152"/>
      <c r="E14152"/>
      <c r="F14152"/>
      <c r="G14152"/>
      <c r="H14152"/>
      <c r="I14152"/>
      <c r="K14152"/>
      <c r="N14152"/>
      <c r="U14152"/>
      <c r="V14152"/>
      <c r="X14152"/>
      <c r="DD14152"/>
    </row>
    <row r="14153" spans="2:108" x14ac:dyDescent="0.3">
      <c r="B14153"/>
      <c r="C14153"/>
      <c r="E14153"/>
      <c r="F14153"/>
      <c r="G14153"/>
      <c r="H14153"/>
      <c r="I14153"/>
      <c r="K14153"/>
      <c r="N14153"/>
      <c r="U14153"/>
      <c r="V14153"/>
      <c r="X14153"/>
    </row>
    <row r="14154" spans="2:108" x14ac:dyDescent="0.3">
      <c r="B14154"/>
      <c r="C14154"/>
      <c r="E14154"/>
      <c r="F14154"/>
      <c r="G14154"/>
      <c r="H14154"/>
      <c r="I14154"/>
      <c r="K14154"/>
      <c r="N14154"/>
      <c r="U14154"/>
      <c r="V14154"/>
      <c r="X14154"/>
      <c r="DD14154"/>
    </row>
    <row r="14155" spans="2:108" x14ac:dyDescent="0.3">
      <c r="B14155"/>
      <c r="C14155"/>
      <c r="E14155"/>
      <c r="F14155"/>
      <c r="G14155"/>
      <c r="H14155"/>
      <c r="I14155"/>
      <c r="K14155"/>
      <c r="N14155"/>
      <c r="O14155"/>
      <c r="P14155"/>
      <c r="U14155"/>
      <c r="V14155"/>
      <c r="X14155"/>
      <c r="DD14155"/>
    </row>
    <row r="14156" spans="2:108" x14ac:dyDescent="0.3">
      <c r="B14156"/>
      <c r="C14156"/>
      <c r="E14156"/>
      <c r="F14156"/>
      <c r="G14156"/>
      <c r="H14156"/>
      <c r="I14156"/>
      <c r="K14156"/>
      <c r="N14156"/>
      <c r="U14156"/>
      <c r="V14156"/>
      <c r="X14156"/>
      <c r="AM14156"/>
      <c r="AO14156"/>
      <c r="AT14156"/>
      <c r="AV14156"/>
      <c r="AX14156"/>
      <c r="AZ14156"/>
      <c r="BD14156"/>
      <c r="BE14156"/>
      <c r="BF14156"/>
      <c r="BG14156"/>
      <c r="DD14156"/>
    </row>
    <row r="14157" spans="2:108" x14ac:dyDescent="0.3">
      <c r="B14157"/>
      <c r="C14157"/>
      <c r="E14157"/>
      <c r="F14157"/>
      <c r="G14157"/>
      <c r="H14157"/>
      <c r="I14157"/>
      <c r="K14157"/>
      <c r="N14157"/>
      <c r="O14157"/>
      <c r="P14157"/>
      <c r="U14157"/>
      <c r="V14157"/>
      <c r="X14157"/>
      <c r="DD14157"/>
    </row>
    <row r="14158" spans="2:108" x14ac:dyDescent="0.3">
      <c r="B14158"/>
      <c r="C14158"/>
      <c r="E14158"/>
      <c r="F14158"/>
      <c r="G14158"/>
      <c r="H14158"/>
      <c r="I14158"/>
      <c r="K14158"/>
      <c r="N14158"/>
      <c r="O14158"/>
      <c r="P14158"/>
      <c r="U14158"/>
      <c r="V14158"/>
      <c r="X14158"/>
      <c r="DD14158"/>
    </row>
    <row r="14159" spans="2:108" x14ac:dyDescent="0.3">
      <c r="B14159"/>
      <c r="C14159"/>
      <c r="E14159"/>
      <c r="F14159"/>
      <c r="G14159"/>
      <c r="H14159"/>
      <c r="I14159"/>
      <c r="K14159"/>
      <c r="N14159"/>
      <c r="U14159"/>
      <c r="V14159"/>
      <c r="X14159"/>
    </row>
    <row r="14160" spans="2:108" x14ac:dyDescent="0.3">
      <c r="B14160"/>
      <c r="C14160"/>
      <c r="E14160"/>
      <c r="F14160"/>
      <c r="G14160"/>
      <c r="H14160"/>
      <c r="I14160"/>
      <c r="K14160"/>
      <c r="N14160"/>
      <c r="U14160"/>
      <c r="V14160"/>
      <c r="X14160"/>
    </row>
    <row r="14161" spans="2:108" x14ac:dyDescent="0.3">
      <c r="B14161"/>
      <c r="C14161"/>
      <c r="E14161"/>
      <c r="F14161"/>
      <c r="G14161"/>
      <c r="H14161"/>
      <c r="I14161"/>
      <c r="K14161"/>
      <c r="N14161"/>
      <c r="U14161"/>
      <c r="V14161"/>
      <c r="X14161"/>
    </row>
    <row r="14162" spans="2:108" x14ac:dyDescent="0.3">
      <c r="B14162"/>
      <c r="C14162"/>
      <c r="E14162"/>
      <c r="F14162"/>
      <c r="G14162"/>
      <c r="H14162"/>
      <c r="I14162"/>
      <c r="K14162"/>
      <c r="N14162"/>
      <c r="U14162"/>
      <c r="V14162"/>
      <c r="X14162"/>
    </row>
    <row r="14163" spans="2:108" x14ac:dyDescent="0.3">
      <c r="B14163"/>
      <c r="C14163"/>
      <c r="E14163"/>
      <c r="F14163"/>
      <c r="G14163"/>
      <c r="H14163"/>
      <c r="I14163"/>
      <c r="K14163"/>
      <c r="N14163"/>
      <c r="U14163"/>
      <c r="V14163"/>
      <c r="X14163"/>
      <c r="DD14163"/>
    </row>
    <row r="14164" spans="2:108" x14ac:dyDescent="0.3">
      <c r="B14164"/>
      <c r="C14164"/>
      <c r="E14164"/>
      <c r="F14164"/>
      <c r="G14164"/>
      <c r="H14164"/>
      <c r="I14164"/>
      <c r="K14164"/>
      <c r="N14164"/>
      <c r="O14164"/>
      <c r="P14164"/>
      <c r="U14164"/>
      <c r="V14164"/>
      <c r="X14164"/>
      <c r="DD14164"/>
    </row>
    <row r="14165" spans="2:108" x14ac:dyDescent="0.3">
      <c r="B14165"/>
      <c r="C14165"/>
      <c r="E14165"/>
      <c r="F14165"/>
      <c r="G14165"/>
      <c r="H14165"/>
      <c r="I14165"/>
      <c r="K14165"/>
      <c r="N14165"/>
      <c r="O14165"/>
      <c r="P14165"/>
      <c r="U14165"/>
      <c r="V14165"/>
      <c r="X14165"/>
      <c r="DD14165"/>
    </row>
    <row r="14166" spans="2:108" x14ac:dyDescent="0.3">
      <c r="B14166"/>
      <c r="C14166"/>
      <c r="E14166"/>
      <c r="F14166"/>
      <c r="G14166"/>
      <c r="H14166"/>
      <c r="I14166"/>
      <c r="K14166"/>
      <c r="N14166"/>
      <c r="U14166"/>
      <c r="V14166"/>
      <c r="X14166"/>
      <c r="AM14166"/>
      <c r="AO14166"/>
      <c r="AT14166"/>
      <c r="AV14166"/>
      <c r="AX14166"/>
      <c r="AZ14166"/>
      <c r="BB14166"/>
      <c r="BC14166"/>
      <c r="DD14166"/>
    </row>
    <row r="14167" spans="2:108" x14ac:dyDescent="0.3">
      <c r="B14167"/>
      <c r="C14167"/>
      <c r="E14167"/>
      <c r="F14167"/>
      <c r="G14167"/>
      <c r="H14167"/>
      <c r="I14167"/>
      <c r="K14167"/>
      <c r="N14167"/>
      <c r="U14167"/>
      <c r="V14167"/>
      <c r="X14167"/>
      <c r="DD14167"/>
    </row>
    <row r="14168" spans="2:108" x14ac:dyDescent="0.3">
      <c r="B14168"/>
      <c r="C14168"/>
      <c r="E14168"/>
      <c r="F14168"/>
      <c r="G14168"/>
      <c r="H14168"/>
      <c r="I14168"/>
      <c r="K14168"/>
      <c r="N14168"/>
      <c r="O14168"/>
      <c r="P14168"/>
      <c r="U14168"/>
      <c r="V14168"/>
      <c r="X14168"/>
      <c r="DD14168"/>
    </row>
    <row r="14169" spans="2:108" x14ac:dyDescent="0.3">
      <c r="B14169"/>
      <c r="C14169"/>
      <c r="E14169"/>
      <c r="F14169"/>
      <c r="G14169"/>
      <c r="H14169"/>
      <c r="I14169"/>
      <c r="K14169"/>
      <c r="N14169"/>
      <c r="U14169"/>
      <c r="V14169"/>
      <c r="X14169"/>
    </row>
    <row r="14170" spans="2:108" x14ac:dyDescent="0.3">
      <c r="B14170"/>
      <c r="C14170"/>
      <c r="E14170"/>
      <c r="F14170"/>
      <c r="G14170"/>
      <c r="H14170"/>
      <c r="I14170"/>
      <c r="K14170"/>
      <c r="N14170"/>
      <c r="U14170"/>
      <c r="V14170"/>
      <c r="X14170"/>
    </row>
    <row r="14171" spans="2:108" x14ac:dyDescent="0.3">
      <c r="B14171"/>
      <c r="C14171"/>
      <c r="E14171"/>
      <c r="F14171"/>
      <c r="G14171"/>
      <c r="H14171"/>
      <c r="I14171"/>
      <c r="K14171"/>
      <c r="N14171"/>
      <c r="O14171"/>
      <c r="P14171"/>
      <c r="U14171"/>
      <c r="V14171"/>
      <c r="X14171"/>
      <c r="DD14171"/>
    </row>
    <row r="14172" spans="2:108" x14ac:dyDescent="0.3">
      <c r="B14172"/>
      <c r="C14172"/>
      <c r="E14172"/>
      <c r="F14172"/>
      <c r="G14172"/>
      <c r="H14172"/>
      <c r="I14172"/>
      <c r="K14172"/>
      <c r="N14172"/>
      <c r="O14172"/>
      <c r="P14172"/>
      <c r="U14172"/>
      <c r="V14172"/>
      <c r="X14172"/>
      <c r="DD14172"/>
    </row>
    <row r="14173" spans="2:108" x14ac:dyDescent="0.3">
      <c r="B14173"/>
      <c r="C14173"/>
      <c r="E14173"/>
      <c r="F14173"/>
      <c r="G14173"/>
      <c r="H14173"/>
      <c r="I14173"/>
      <c r="K14173"/>
      <c r="N14173"/>
      <c r="U14173"/>
      <c r="V14173"/>
      <c r="X14173"/>
    </row>
    <row r="14174" spans="2:108" x14ac:dyDescent="0.3">
      <c r="B14174"/>
      <c r="C14174"/>
      <c r="E14174"/>
      <c r="F14174"/>
      <c r="G14174"/>
      <c r="H14174"/>
      <c r="I14174"/>
      <c r="K14174"/>
      <c r="N14174"/>
      <c r="U14174"/>
      <c r="V14174"/>
      <c r="X14174"/>
    </row>
    <row r="14175" spans="2:108" x14ac:dyDescent="0.3">
      <c r="B14175"/>
      <c r="C14175"/>
      <c r="E14175"/>
      <c r="F14175"/>
      <c r="G14175"/>
      <c r="H14175"/>
      <c r="I14175"/>
      <c r="K14175"/>
      <c r="N14175"/>
      <c r="U14175"/>
      <c r="V14175"/>
      <c r="X14175"/>
    </row>
    <row r="14176" spans="2:108" x14ac:dyDescent="0.3">
      <c r="B14176"/>
      <c r="C14176"/>
      <c r="E14176"/>
      <c r="F14176"/>
      <c r="G14176"/>
      <c r="H14176"/>
      <c r="I14176"/>
      <c r="K14176"/>
      <c r="N14176"/>
      <c r="U14176"/>
      <c r="V14176"/>
      <c r="X14176"/>
      <c r="DD14176"/>
    </row>
    <row r="14177" spans="2:108" x14ac:dyDescent="0.3">
      <c r="B14177"/>
      <c r="C14177"/>
      <c r="E14177"/>
      <c r="F14177"/>
      <c r="G14177"/>
      <c r="H14177"/>
      <c r="I14177"/>
      <c r="K14177"/>
      <c r="N14177"/>
      <c r="U14177"/>
      <c r="V14177"/>
      <c r="X14177"/>
    </row>
    <row r="14178" spans="2:108" x14ac:dyDescent="0.3">
      <c r="B14178"/>
      <c r="C14178"/>
      <c r="E14178"/>
      <c r="F14178"/>
      <c r="G14178"/>
      <c r="H14178"/>
      <c r="I14178"/>
      <c r="K14178"/>
      <c r="N14178"/>
      <c r="U14178"/>
      <c r="V14178"/>
      <c r="X14178"/>
    </row>
    <row r="14179" spans="2:108" x14ac:dyDescent="0.3">
      <c r="B14179"/>
      <c r="C14179"/>
      <c r="E14179"/>
      <c r="F14179"/>
      <c r="G14179"/>
      <c r="H14179"/>
      <c r="I14179"/>
      <c r="K14179"/>
      <c r="N14179"/>
      <c r="U14179"/>
      <c r="V14179"/>
      <c r="X14179"/>
    </row>
    <row r="14180" spans="2:108" x14ac:dyDescent="0.3">
      <c r="B14180"/>
      <c r="C14180"/>
      <c r="E14180"/>
      <c r="F14180"/>
      <c r="G14180"/>
      <c r="H14180"/>
      <c r="I14180"/>
      <c r="K14180"/>
      <c r="N14180"/>
      <c r="U14180"/>
      <c r="V14180"/>
      <c r="X14180"/>
    </row>
    <row r="14181" spans="2:108" x14ac:dyDescent="0.3">
      <c r="B14181"/>
      <c r="C14181"/>
      <c r="E14181"/>
      <c r="F14181"/>
      <c r="G14181"/>
      <c r="H14181"/>
      <c r="I14181"/>
      <c r="K14181"/>
      <c r="N14181"/>
      <c r="U14181"/>
      <c r="V14181"/>
      <c r="X14181"/>
    </row>
    <row r="14182" spans="2:108" x14ac:dyDescent="0.3">
      <c r="B14182"/>
      <c r="C14182"/>
      <c r="E14182"/>
      <c r="F14182"/>
      <c r="G14182"/>
      <c r="H14182"/>
      <c r="I14182"/>
      <c r="K14182"/>
      <c r="N14182"/>
      <c r="U14182"/>
      <c r="V14182"/>
      <c r="X14182"/>
    </row>
    <row r="14183" spans="2:108" x14ac:dyDescent="0.3">
      <c r="B14183"/>
      <c r="C14183"/>
      <c r="E14183"/>
      <c r="F14183"/>
      <c r="G14183"/>
      <c r="H14183"/>
      <c r="I14183"/>
      <c r="K14183"/>
      <c r="N14183"/>
      <c r="U14183"/>
      <c r="V14183"/>
      <c r="X14183"/>
    </row>
    <row r="14184" spans="2:108" x14ac:dyDescent="0.3">
      <c r="B14184"/>
      <c r="C14184"/>
      <c r="E14184"/>
      <c r="F14184"/>
      <c r="G14184"/>
      <c r="H14184"/>
      <c r="I14184"/>
      <c r="K14184"/>
      <c r="N14184"/>
      <c r="O14184"/>
      <c r="P14184"/>
      <c r="U14184"/>
      <c r="V14184"/>
      <c r="X14184"/>
      <c r="DD14184"/>
    </row>
    <row r="14185" spans="2:108" x14ac:dyDescent="0.3">
      <c r="B14185"/>
      <c r="C14185"/>
      <c r="E14185"/>
      <c r="F14185"/>
      <c r="G14185"/>
      <c r="H14185"/>
      <c r="I14185"/>
      <c r="K14185"/>
      <c r="N14185"/>
      <c r="U14185"/>
      <c r="V14185"/>
      <c r="X14185"/>
    </row>
    <row r="14186" spans="2:108" x14ac:dyDescent="0.3">
      <c r="B14186"/>
      <c r="C14186"/>
      <c r="E14186"/>
      <c r="F14186"/>
      <c r="G14186"/>
      <c r="H14186"/>
      <c r="I14186"/>
      <c r="K14186"/>
      <c r="N14186"/>
      <c r="U14186"/>
      <c r="V14186"/>
      <c r="X14186"/>
    </row>
    <row r="14187" spans="2:108" x14ac:dyDescent="0.3">
      <c r="B14187"/>
      <c r="C14187"/>
      <c r="E14187"/>
      <c r="F14187"/>
      <c r="G14187"/>
      <c r="H14187"/>
      <c r="I14187"/>
      <c r="K14187"/>
      <c r="N14187"/>
      <c r="U14187"/>
      <c r="V14187"/>
      <c r="X14187"/>
    </row>
    <row r="14188" spans="2:108" x14ac:dyDescent="0.3">
      <c r="B14188"/>
      <c r="C14188"/>
      <c r="E14188"/>
      <c r="F14188"/>
      <c r="G14188"/>
      <c r="H14188"/>
      <c r="I14188"/>
      <c r="K14188"/>
      <c r="N14188"/>
      <c r="U14188"/>
      <c r="V14188"/>
      <c r="X14188"/>
      <c r="DD14188"/>
    </row>
    <row r="14189" spans="2:108" x14ac:dyDescent="0.3">
      <c r="B14189"/>
      <c r="C14189"/>
      <c r="E14189"/>
      <c r="F14189"/>
      <c r="G14189"/>
      <c r="H14189"/>
      <c r="I14189"/>
      <c r="K14189"/>
      <c r="N14189"/>
      <c r="U14189"/>
      <c r="V14189"/>
      <c r="X14189"/>
    </row>
    <row r="14190" spans="2:108" x14ac:dyDescent="0.3">
      <c r="B14190"/>
      <c r="C14190"/>
      <c r="E14190"/>
      <c r="F14190"/>
      <c r="G14190"/>
      <c r="H14190"/>
      <c r="I14190"/>
      <c r="K14190"/>
      <c r="N14190"/>
      <c r="U14190"/>
      <c r="V14190"/>
      <c r="X14190"/>
      <c r="DD14190"/>
    </row>
    <row r="14191" spans="2:108" x14ac:dyDescent="0.3">
      <c r="B14191"/>
      <c r="C14191"/>
      <c r="E14191"/>
      <c r="F14191"/>
      <c r="G14191"/>
      <c r="H14191"/>
      <c r="I14191"/>
      <c r="K14191"/>
      <c r="N14191"/>
      <c r="O14191"/>
      <c r="P14191"/>
      <c r="U14191"/>
      <c r="V14191"/>
      <c r="X14191"/>
      <c r="DD14191"/>
    </row>
    <row r="14192" spans="2:108" x14ac:dyDescent="0.3">
      <c r="B14192"/>
      <c r="C14192"/>
      <c r="E14192"/>
      <c r="F14192"/>
      <c r="G14192"/>
      <c r="H14192"/>
      <c r="I14192"/>
      <c r="K14192"/>
      <c r="N14192"/>
      <c r="U14192"/>
      <c r="V14192"/>
      <c r="X14192"/>
    </row>
    <row r="14193" spans="2:108" x14ac:dyDescent="0.3">
      <c r="B14193"/>
      <c r="C14193"/>
      <c r="E14193"/>
      <c r="F14193"/>
      <c r="G14193"/>
      <c r="H14193"/>
      <c r="I14193"/>
      <c r="K14193"/>
      <c r="N14193"/>
      <c r="U14193"/>
      <c r="V14193"/>
      <c r="X14193"/>
    </row>
    <row r="14194" spans="2:108" x14ac:dyDescent="0.3">
      <c r="B14194"/>
      <c r="C14194"/>
      <c r="E14194"/>
      <c r="F14194"/>
      <c r="G14194"/>
      <c r="H14194"/>
      <c r="I14194"/>
      <c r="K14194"/>
      <c r="N14194"/>
      <c r="U14194"/>
      <c r="V14194"/>
      <c r="X14194"/>
      <c r="DD14194"/>
    </row>
    <row r="14195" spans="2:108" x14ac:dyDescent="0.3">
      <c r="B14195"/>
      <c r="C14195"/>
      <c r="E14195"/>
      <c r="F14195"/>
      <c r="G14195"/>
      <c r="H14195"/>
      <c r="I14195"/>
      <c r="K14195"/>
      <c r="N14195"/>
      <c r="U14195"/>
      <c r="V14195"/>
      <c r="X14195"/>
      <c r="DD14195"/>
    </row>
    <row r="14196" spans="2:108" x14ac:dyDescent="0.3">
      <c r="B14196"/>
      <c r="C14196"/>
      <c r="E14196"/>
      <c r="F14196"/>
      <c r="G14196"/>
      <c r="H14196"/>
      <c r="I14196"/>
      <c r="K14196"/>
      <c r="N14196"/>
      <c r="U14196"/>
      <c r="V14196"/>
      <c r="X14196"/>
    </row>
    <row r="14197" spans="2:108" x14ac:dyDescent="0.3">
      <c r="B14197"/>
      <c r="C14197"/>
      <c r="E14197"/>
      <c r="F14197"/>
      <c r="G14197"/>
      <c r="H14197"/>
      <c r="I14197"/>
      <c r="K14197"/>
      <c r="N14197"/>
      <c r="U14197"/>
      <c r="V14197"/>
      <c r="X14197"/>
    </row>
    <row r="14198" spans="2:108" x14ac:dyDescent="0.3">
      <c r="B14198"/>
      <c r="C14198"/>
      <c r="E14198"/>
      <c r="F14198"/>
      <c r="G14198"/>
      <c r="H14198"/>
      <c r="I14198"/>
      <c r="K14198"/>
      <c r="N14198"/>
      <c r="U14198"/>
      <c r="V14198"/>
      <c r="X14198"/>
    </row>
    <row r="14199" spans="2:108" x14ac:dyDescent="0.3">
      <c r="B14199"/>
      <c r="C14199"/>
      <c r="E14199"/>
      <c r="F14199"/>
      <c r="G14199"/>
      <c r="H14199"/>
      <c r="I14199"/>
      <c r="K14199"/>
      <c r="N14199"/>
      <c r="O14199"/>
      <c r="P14199"/>
      <c r="U14199"/>
      <c r="V14199"/>
      <c r="X14199"/>
      <c r="DD14199"/>
    </row>
    <row r="14200" spans="2:108" x14ac:dyDescent="0.3">
      <c r="B14200"/>
      <c r="C14200"/>
      <c r="E14200"/>
      <c r="F14200"/>
      <c r="G14200"/>
      <c r="H14200"/>
      <c r="I14200"/>
      <c r="K14200"/>
      <c r="N14200"/>
      <c r="O14200"/>
      <c r="P14200"/>
      <c r="U14200"/>
      <c r="V14200"/>
      <c r="X14200"/>
      <c r="DD14200"/>
    </row>
    <row r="14201" spans="2:108" x14ac:dyDescent="0.3">
      <c r="B14201"/>
      <c r="C14201"/>
      <c r="E14201"/>
      <c r="F14201"/>
      <c r="G14201"/>
      <c r="H14201"/>
      <c r="I14201"/>
      <c r="K14201"/>
      <c r="N14201"/>
      <c r="U14201"/>
      <c r="V14201"/>
      <c r="X14201"/>
    </row>
    <row r="14202" spans="2:108" x14ac:dyDescent="0.3">
      <c r="B14202"/>
      <c r="C14202"/>
      <c r="E14202"/>
      <c r="F14202"/>
      <c r="G14202"/>
      <c r="H14202"/>
      <c r="I14202"/>
      <c r="K14202"/>
      <c r="N14202"/>
      <c r="U14202"/>
      <c r="V14202"/>
      <c r="X14202"/>
    </row>
    <row r="14203" spans="2:108" x14ac:dyDescent="0.3">
      <c r="B14203"/>
      <c r="C14203"/>
      <c r="E14203"/>
      <c r="F14203"/>
      <c r="G14203"/>
      <c r="H14203"/>
      <c r="I14203"/>
      <c r="K14203"/>
      <c r="N14203"/>
      <c r="U14203"/>
      <c r="V14203"/>
      <c r="X14203"/>
    </row>
    <row r="14204" spans="2:108" x14ac:dyDescent="0.3">
      <c r="B14204"/>
      <c r="C14204"/>
      <c r="E14204"/>
      <c r="F14204"/>
      <c r="G14204"/>
      <c r="H14204"/>
      <c r="I14204"/>
      <c r="K14204"/>
      <c r="N14204"/>
      <c r="U14204"/>
      <c r="V14204"/>
      <c r="X14204"/>
      <c r="DD14204"/>
    </row>
    <row r="14205" spans="2:108" x14ac:dyDescent="0.3">
      <c r="B14205"/>
      <c r="C14205"/>
      <c r="E14205"/>
      <c r="F14205"/>
      <c r="G14205"/>
      <c r="H14205"/>
      <c r="I14205"/>
      <c r="K14205"/>
      <c r="N14205"/>
      <c r="U14205"/>
      <c r="V14205"/>
      <c r="X14205"/>
      <c r="DD14205"/>
    </row>
    <row r="14206" spans="2:108" x14ac:dyDescent="0.3">
      <c r="B14206"/>
      <c r="C14206"/>
      <c r="E14206"/>
      <c r="F14206"/>
      <c r="G14206"/>
      <c r="H14206"/>
      <c r="I14206"/>
      <c r="K14206"/>
      <c r="N14206"/>
      <c r="U14206"/>
      <c r="V14206"/>
      <c r="X14206"/>
    </row>
    <row r="14207" spans="2:108" x14ac:dyDescent="0.3">
      <c r="B14207"/>
      <c r="C14207"/>
      <c r="E14207"/>
      <c r="F14207"/>
      <c r="G14207"/>
      <c r="H14207"/>
      <c r="I14207"/>
      <c r="K14207"/>
      <c r="N14207"/>
      <c r="U14207"/>
      <c r="V14207"/>
      <c r="X14207"/>
    </row>
    <row r="14208" spans="2:108" x14ac:dyDescent="0.3">
      <c r="B14208"/>
      <c r="C14208"/>
      <c r="E14208"/>
      <c r="F14208"/>
      <c r="G14208"/>
      <c r="H14208"/>
      <c r="I14208"/>
      <c r="K14208"/>
      <c r="N14208"/>
      <c r="U14208"/>
      <c r="V14208"/>
      <c r="X14208"/>
    </row>
    <row r="14209" spans="2:108" x14ac:dyDescent="0.3">
      <c r="B14209"/>
      <c r="C14209"/>
      <c r="E14209"/>
      <c r="F14209"/>
      <c r="G14209"/>
      <c r="H14209"/>
      <c r="I14209"/>
      <c r="K14209"/>
      <c r="N14209"/>
      <c r="U14209"/>
      <c r="V14209"/>
      <c r="X14209"/>
      <c r="DD14209"/>
    </row>
    <row r="14210" spans="2:108" x14ac:dyDescent="0.3">
      <c r="B14210"/>
      <c r="C14210"/>
      <c r="E14210"/>
      <c r="F14210"/>
      <c r="G14210"/>
      <c r="H14210"/>
      <c r="I14210"/>
      <c r="K14210"/>
      <c r="N14210"/>
      <c r="U14210"/>
      <c r="V14210"/>
      <c r="X14210"/>
      <c r="DD14210"/>
    </row>
    <row r="14211" spans="2:108" x14ac:dyDescent="0.3">
      <c r="B14211"/>
      <c r="C14211"/>
      <c r="E14211"/>
      <c r="F14211"/>
      <c r="G14211"/>
      <c r="H14211"/>
      <c r="I14211"/>
      <c r="K14211"/>
      <c r="N14211"/>
      <c r="O14211"/>
      <c r="P14211"/>
      <c r="U14211"/>
      <c r="V14211"/>
      <c r="X14211"/>
      <c r="DD14211"/>
    </row>
    <row r="14212" spans="2:108" x14ac:dyDescent="0.3">
      <c r="B14212"/>
      <c r="C14212"/>
      <c r="E14212"/>
      <c r="F14212"/>
      <c r="G14212"/>
      <c r="H14212"/>
      <c r="I14212"/>
      <c r="K14212"/>
      <c r="N14212"/>
      <c r="U14212"/>
      <c r="V14212"/>
      <c r="X14212"/>
    </row>
    <row r="14213" spans="2:108" x14ac:dyDescent="0.3">
      <c r="B14213"/>
      <c r="C14213"/>
      <c r="E14213"/>
      <c r="F14213"/>
      <c r="G14213"/>
      <c r="H14213"/>
      <c r="I14213"/>
      <c r="K14213"/>
      <c r="N14213"/>
      <c r="U14213"/>
      <c r="V14213"/>
      <c r="X14213"/>
      <c r="DD14213"/>
    </row>
    <row r="14214" spans="2:108" x14ac:dyDescent="0.3">
      <c r="B14214"/>
      <c r="C14214"/>
      <c r="E14214"/>
      <c r="F14214"/>
      <c r="G14214"/>
      <c r="H14214"/>
      <c r="I14214"/>
      <c r="K14214"/>
      <c r="N14214"/>
      <c r="U14214"/>
      <c r="V14214"/>
      <c r="X14214"/>
      <c r="DD14214"/>
    </row>
    <row r="14215" spans="2:108" x14ac:dyDescent="0.3">
      <c r="B14215"/>
      <c r="C14215"/>
      <c r="E14215"/>
      <c r="F14215"/>
      <c r="G14215"/>
      <c r="H14215"/>
      <c r="I14215"/>
      <c r="K14215"/>
      <c r="N14215"/>
      <c r="U14215"/>
      <c r="V14215"/>
      <c r="X14215"/>
    </row>
    <row r="14216" spans="2:108" x14ac:dyDescent="0.3">
      <c r="B14216"/>
      <c r="C14216"/>
      <c r="E14216"/>
      <c r="F14216"/>
      <c r="G14216"/>
      <c r="H14216"/>
      <c r="I14216"/>
      <c r="K14216"/>
      <c r="N14216"/>
      <c r="U14216"/>
      <c r="V14216"/>
      <c r="X14216"/>
    </row>
    <row r="14217" spans="2:108" x14ac:dyDescent="0.3">
      <c r="B14217"/>
      <c r="C14217"/>
      <c r="E14217"/>
      <c r="F14217"/>
      <c r="G14217"/>
      <c r="H14217"/>
      <c r="I14217"/>
      <c r="K14217"/>
      <c r="N14217"/>
      <c r="U14217"/>
      <c r="V14217"/>
      <c r="X14217"/>
      <c r="DD14217"/>
    </row>
    <row r="14218" spans="2:108" x14ac:dyDescent="0.3">
      <c r="B14218"/>
      <c r="C14218"/>
      <c r="E14218"/>
      <c r="F14218"/>
      <c r="G14218"/>
      <c r="H14218"/>
      <c r="I14218"/>
      <c r="K14218"/>
      <c r="N14218"/>
      <c r="U14218"/>
      <c r="V14218"/>
      <c r="X14218"/>
    </row>
    <row r="14219" spans="2:108" x14ac:dyDescent="0.3">
      <c r="B14219"/>
      <c r="C14219"/>
      <c r="E14219"/>
      <c r="F14219"/>
      <c r="G14219"/>
      <c r="H14219"/>
      <c r="I14219"/>
      <c r="K14219"/>
      <c r="N14219"/>
      <c r="O14219"/>
      <c r="P14219"/>
      <c r="U14219"/>
      <c r="V14219"/>
      <c r="X14219"/>
      <c r="DD14219"/>
    </row>
    <row r="14220" spans="2:108" x14ac:dyDescent="0.3">
      <c r="B14220"/>
      <c r="C14220"/>
      <c r="E14220"/>
      <c r="F14220"/>
      <c r="G14220"/>
      <c r="H14220"/>
      <c r="I14220"/>
      <c r="K14220"/>
      <c r="N14220"/>
      <c r="U14220"/>
      <c r="V14220"/>
      <c r="X14220"/>
      <c r="DD14220"/>
    </row>
    <row r="14221" spans="2:108" x14ac:dyDescent="0.3">
      <c r="B14221"/>
      <c r="C14221"/>
      <c r="E14221"/>
      <c r="F14221"/>
      <c r="G14221"/>
      <c r="H14221"/>
      <c r="I14221"/>
      <c r="K14221"/>
      <c r="N14221"/>
      <c r="U14221"/>
      <c r="V14221"/>
      <c r="X14221"/>
    </row>
    <row r="14222" spans="2:108" x14ac:dyDescent="0.3">
      <c r="B14222"/>
      <c r="C14222"/>
      <c r="E14222"/>
      <c r="F14222"/>
      <c r="G14222"/>
      <c r="H14222"/>
      <c r="I14222"/>
      <c r="K14222"/>
      <c r="N14222"/>
      <c r="U14222"/>
      <c r="V14222"/>
      <c r="X14222"/>
    </row>
    <row r="14223" spans="2:108" x14ac:dyDescent="0.3">
      <c r="B14223"/>
      <c r="C14223"/>
      <c r="E14223"/>
      <c r="F14223"/>
      <c r="G14223"/>
      <c r="H14223"/>
      <c r="I14223"/>
      <c r="K14223"/>
      <c r="N14223"/>
      <c r="O14223"/>
      <c r="P14223"/>
      <c r="U14223"/>
      <c r="V14223"/>
      <c r="X14223"/>
      <c r="DD14223"/>
    </row>
    <row r="14224" spans="2:108" x14ac:dyDescent="0.3">
      <c r="B14224"/>
      <c r="C14224"/>
      <c r="E14224"/>
      <c r="F14224"/>
      <c r="G14224"/>
      <c r="H14224"/>
      <c r="I14224"/>
      <c r="K14224"/>
      <c r="N14224"/>
      <c r="U14224"/>
      <c r="V14224"/>
      <c r="X14224"/>
    </row>
    <row r="14225" spans="2:108" x14ac:dyDescent="0.3">
      <c r="B14225"/>
      <c r="C14225"/>
      <c r="E14225"/>
      <c r="F14225"/>
      <c r="G14225"/>
      <c r="H14225"/>
      <c r="I14225"/>
      <c r="K14225"/>
      <c r="N14225"/>
      <c r="U14225"/>
      <c r="V14225"/>
      <c r="X14225"/>
    </row>
    <row r="14226" spans="2:108" x14ac:dyDescent="0.3">
      <c r="B14226"/>
      <c r="C14226"/>
      <c r="E14226"/>
      <c r="F14226"/>
      <c r="G14226"/>
      <c r="H14226"/>
      <c r="I14226"/>
      <c r="K14226"/>
      <c r="N14226"/>
      <c r="U14226"/>
      <c r="V14226"/>
      <c r="X14226"/>
    </row>
    <row r="14227" spans="2:108" x14ac:dyDescent="0.3">
      <c r="B14227"/>
      <c r="C14227"/>
      <c r="E14227"/>
      <c r="F14227"/>
      <c r="G14227"/>
      <c r="H14227"/>
      <c r="I14227"/>
      <c r="K14227"/>
      <c r="N14227"/>
      <c r="O14227"/>
      <c r="P14227"/>
      <c r="U14227"/>
      <c r="V14227"/>
      <c r="X14227"/>
      <c r="DD14227"/>
    </row>
    <row r="14228" spans="2:108" x14ac:dyDescent="0.3">
      <c r="B14228"/>
      <c r="C14228"/>
      <c r="E14228"/>
      <c r="F14228"/>
      <c r="G14228"/>
      <c r="H14228"/>
      <c r="I14228"/>
      <c r="K14228"/>
      <c r="N14228"/>
      <c r="O14228"/>
      <c r="P14228"/>
      <c r="U14228"/>
      <c r="V14228"/>
      <c r="X14228"/>
      <c r="DD14228"/>
    </row>
    <row r="14229" spans="2:108" x14ac:dyDescent="0.3">
      <c r="B14229"/>
      <c r="C14229"/>
      <c r="E14229"/>
      <c r="F14229"/>
      <c r="G14229"/>
      <c r="H14229"/>
      <c r="I14229"/>
      <c r="K14229"/>
      <c r="N14229"/>
      <c r="U14229"/>
      <c r="V14229"/>
      <c r="X14229"/>
    </row>
    <row r="14230" spans="2:108" x14ac:dyDescent="0.3">
      <c r="B14230"/>
      <c r="C14230"/>
      <c r="E14230"/>
      <c r="F14230"/>
      <c r="G14230"/>
      <c r="H14230"/>
      <c r="I14230"/>
      <c r="K14230"/>
      <c r="N14230"/>
      <c r="O14230"/>
      <c r="P14230"/>
      <c r="U14230"/>
      <c r="V14230"/>
      <c r="X14230"/>
      <c r="DD14230"/>
    </row>
    <row r="14231" spans="2:108" x14ac:dyDescent="0.3">
      <c r="B14231"/>
      <c r="C14231"/>
      <c r="E14231"/>
      <c r="F14231"/>
      <c r="G14231"/>
      <c r="H14231"/>
      <c r="I14231"/>
      <c r="K14231"/>
      <c r="N14231"/>
      <c r="U14231"/>
      <c r="V14231"/>
      <c r="X14231"/>
    </row>
    <row r="14232" spans="2:108" x14ac:dyDescent="0.3">
      <c r="B14232"/>
      <c r="C14232"/>
      <c r="E14232"/>
      <c r="F14232"/>
      <c r="G14232"/>
      <c r="H14232"/>
      <c r="I14232"/>
      <c r="K14232"/>
      <c r="N14232"/>
      <c r="O14232"/>
      <c r="P14232"/>
      <c r="U14232"/>
      <c r="V14232"/>
      <c r="X14232"/>
      <c r="DD14232"/>
    </row>
    <row r="14233" spans="2:108" x14ac:dyDescent="0.3">
      <c r="B14233"/>
      <c r="C14233"/>
      <c r="E14233"/>
      <c r="F14233"/>
      <c r="G14233"/>
      <c r="H14233"/>
      <c r="I14233"/>
      <c r="K14233"/>
      <c r="N14233"/>
      <c r="O14233"/>
      <c r="P14233"/>
      <c r="U14233"/>
      <c r="V14233"/>
      <c r="X14233"/>
      <c r="DD14233"/>
    </row>
    <row r="14234" spans="2:108" x14ac:dyDescent="0.3">
      <c r="B14234"/>
      <c r="C14234"/>
      <c r="E14234"/>
      <c r="F14234"/>
      <c r="G14234"/>
      <c r="H14234"/>
      <c r="I14234"/>
      <c r="K14234"/>
      <c r="N14234"/>
      <c r="U14234"/>
      <c r="V14234"/>
      <c r="X14234"/>
      <c r="DD14234"/>
    </row>
    <row r="14235" spans="2:108" x14ac:dyDescent="0.3">
      <c r="B14235"/>
      <c r="C14235"/>
      <c r="E14235"/>
      <c r="F14235"/>
      <c r="G14235"/>
      <c r="H14235"/>
      <c r="I14235"/>
      <c r="K14235"/>
      <c r="N14235"/>
      <c r="U14235"/>
      <c r="V14235"/>
      <c r="X14235"/>
      <c r="DD14235"/>
    </row>
    <row r="14236" spans="2:108" x14ac:dyDescent="0.3">
      <c r="B14236"/>
      <c r="C14236"/>
      <c r="E14236"/>
      <c r="F14236"/>
      <c r="G14236"/>
      <c r="H14236"/>
      <c r="I14236"/>
      <c r="K14236"/>
      <c r="N14236"/>
      <c r="U14236"/>
      <c r="V14236"/>
      <c r="X14236"/>
      <c r="AM14236"/>
      <c r="AO14236"/>
      <c r="AT14236"/>
      <c r="AV14236"/>
      <c r="AX14236"/>
      <c r="BA14236"/>
      <c r="DD14236"/>
    </row>
    <row r="14237" spans="2:108" x14ac:dyDescent="0.3">
      <c r="B14237"/>
      <c r="C14237"/>
      <c r="E14237"/>
      <c r="F14237"/>
      <c r="G14237"/>
      <c r="H14237"/>
      <c r="I14237"/>
      <c r="K14237"/>
      <c r="N14237"/>
      <c r="U14237"/>
      <c r="V14237"/>
      <c r="X14237"/>
      <c r="DD14237"/>
    </row>
    <row r="14238" spans="2:108" x14ac:dyDescent="0.3">
      <c r="B14238"/>
      <c r="C14238"/>
      <c r="E14238"/>
      <c r="F14238"/>
      <c r="G14238"/>
      <c r="H14238"/>
      <c r="I14238"/>
      <c r="K14238"/>
      <c r="N14238"/>
      <c r="O14238"/>
      <c r="P14238"/>
      <c r="U14238"/>
      <c r="V14238"/>
      <c r="X14238"/>
      <c r="DD14238"/>
    </row>
    <row r="14239" spans="2:108" x14ac:dyDescent="0.3">
      <c r="B14239"/>
      <c r="C14239"/>
      <c r="E14239"/>
      <c r="F14239"/>
      <c r="G14239"/>
      <c r="H14239"/>
      <c r="I14239"/>
      <c r="K14239"/>
      <c r="N14239"/>
      <c r="U14239"/>
      <c r="V14239"/>
      <c r="X14239"/>
      <c r="DD14239"/>
    </row>
    <row r="14240" spans="2:108" x14ac:dyDescent="0.3">
      <c r="B14240"/>
      <c r="C14240"/>
      <c r="E14240"/>
      <c r="F14240"/>
      <c r="G14240"/>
      <c r="H14240"/>
      <c r="I14240"/>
      <c r="K14240"/>
      <c r="N14240"/>
      <c r="U14240"/>
      <c r="V14240"/>
      <c r="X14240"/>
    </row>
    <row r="14241" spans="2:108" x14ac:dyDescent="0.3">
      <c r="B14241"/>
      <c r="C14241"/>
      <c r="E14241"/>
      <c r="F14241"/>
      <c r="G14241"/>
      <c r="H14241"/>
      <c r="I14241"/>
      <c r="K14241"/>
      <c r="N14241"/>
      <c r="U14241"/>
      <c r="V14241"/>
      <c r="X14241"/>
      <c r="DD14241"/>
    </row>
    <row r="14242" spans="2:108" x14ac:dyDescent="0.3">
      <c r="B14242"/>
      <c r="C14242"/>
      <c r="E14242"/>
      <c r="F14242"/>
      <c r="G14242"/>
      <c r="H14242"/>
      <c r="I14242"/>
      <c r="K14242"/>
      <c r="N14242"/>
      <c r="U14242"/>
      <c r="V14242"/>
      <c r="X14242"/>
    </row>
    <row r="14243" spans="2:108" x14ac:dyDescent="0.3">
      <c r="B14243"/>
      <c r="C14243"/>
      <c r="E14243"/>
      <c r="F14243"/>
      <c r="G14243"/>
      <c r="H14243"/>
      <c r="I14243"/>
      <c r="K14243"/>
      <c r="N14243"/>
      <c r="U14243"/>
      <c r="V14243"/>
      <c r="X14243"/>
    </row>
    <row r="14244" spans="2:108" x14ac:dyDescent="0.3">
      <c r="B14244"/>
      <c r="C14244"/>
      <c r="E14244"/>
      <c r="F14244"/>
      <c r="G14244"/>
      <c r="H14244"/>
      <c r="I14244"/>
      <c r="K14244"/>
      <c r="N14244"/>
      <c r="O14244"/>
      <c r="P14244"/>
      <c r="U14244"/>
      <c r="V14244"/>
      <c r="X14244"/>
      <c r="DD14244"/>
    </row>
    <row r="14245" spans="2:108" x14ac:dyDescent="0.3">
      <c r="B14245"/>
      <c r="C14245"/>
      <c r="E14245"/>
      <c r="F14245"/>
      <c r="G14245"/>
      <c r="H14245"/>
      <c r="I14245"/>
      <c r="K14245"/>
      <c r="N14245"/>
      <c r="O14245"/>
      <c r="P14245"/>
      <c r="U14245"/>
      <c r="V14245"/>
      <c r="X14245"/>
      <c r="DD14245"/>
    </row>
    <row r="14246" spans="2:108" x14ac:dyDescent="0.3">
      <c r="B14246"/>
      <c r="C14246"/>
      <c r="E14246"/>
      <c r="F14246"/>
      <c r="G14246"/>
      <c r="H14246"/>
      <c r="I14246"/>
      <c r="K14246"/>
      <c r="N14246"/>
      <c r="U14246"/>
      <c r="V14246"/>
      <c r="X14246"/>
    </row>
    <row r="14247" spans="2:108" x14ac:dyDescent="0.3">
      <c r="B14247"/>
      <c r="C14247"/>
      <c r="E14247"/>
      <c r="F14247"/>
      <c r="G14247"/>
      <c r="H14247"/>
      <c r="I14247"/>
      <c r="K14247"/>
      <c r="N14247"/>
      <c r="U14247"/>
      <c r="V14247"/>
      <c r="X14247"/>
      <c r="DD14247"/>
    </row>
    <row r="14248" spans="2:108" x14ac:dyDescent="0.3">
      <c r="B14248"/>
      <c r="C14248"/>
      <c r="E14248"/>
      <c r="F14248"/>
      <c r="G14248"/>
      <c r="H14248"/>
      <c r="I14248"/>
      <c r="K14248"/>
      <c r="N14248"/>
      <c r="U14248"/>
      <c r="V14248"/>
      <c r="X14248"/>
    </row>
    <row r="14249" spans="2:108" x14ac:dyDescent="0.3">
      <c r="B14249"/>
      <c r="C14249"/>
      <c r="E14249"/>
      <c r="F14249"/>
      <c r="G14249"/>
      <c r="H14249"/>
      <c r="I14249"/>
      <c r="K14249"/>
      <c r="N14249"/>
      <c r="U14249"/>
      <c r="V14249"/>
      <c r="X14249"/>
    </row>
    <row r="14250" spans="2:108" x14ac:dyDescent="0.3">
      <c r="B14250"/>
      <c r="C14250"/>
      <c r="E14250"/>
      <c r="F14250"/>
      <c r="G14250"/>
      <c r="H14250"/>
      <c r="I14250"/>
      <c r="K14250"/>
      <c r="N14250"/>
      <c r="U14250"/>
      <c r="V14250"/>
      <c r="X14250"/>
    </row>
    <row r="14251" spans="2:108" x14ac:dyDescent="0.3">
      <c r="B14251"/>
      <c r="C14251"/>
      <c r="E14251"/>
      <c r="F14251"/>
      <c r="G14251"/>
      <c r="H14251"/>
      <c r="I14251"/>
      <c r="K14251"/>
      <c r="N14251"/>
      <c r="O14251"/>
      <c r="P14251"/>
      <c r="U14251"/>
      <c r="V14251"/>
      <c r="X14251"/>
      <c r="DD14251"/>
    </row>
    <row r="14252" spans="2:108" x14ac:dyDescent="0.3">
      <c r="B14252"/>
      <c r="C14252"/>
      <c r="E14252"/>
      <c r="F14252"/>
      <c r="G14252"/>
      <c r="H14252"/>
      <c r="I14252"/>
      <c r="K14252"/>
      <c r="N14252"/>
      <c r="U14252"/>
      <c r="V14252"/>
      <c r="X14252"/>
      <c r="DD14252"/>
    </row>
    <row r="14253" spans="2:108" x14ac:dyDescent="0.3">
      <c r="B14253"/>
      <c r="C14253"/>
      <c r="E14253"/>
      <c r="F14253"/>
      <c r="G14253"/>
      <c r="H14253"/>
      <c r="I14253"/>
      <c r="K14253"/>
      <c r="N14253"/>
      <c r="U14253"/>
      <c r="V14253"/>
      <c r="X14253"/>
      <c r="DD14253"/>
    </row>
    <row r="14254" spans="2:108" x14ac:dyDescent="0.3">
      <c r="B14254"/>
      <c r="C14254"/>
      <c r="E14254"/>
      <c r="F14254"/>
      <c r="G14254"/>
      <c r="H14254"/>
      <c r="I14254"/>
      <c r="K14254"/>
      <c r="N14254"/>
      <c r="U14254"/>
      <c r="V14254"/>
      <c r="X14254"/>
    </row>
    <row r="14255" spans="2:108" x14ac:dyDescent="0.3">
      <c r="B14255"/>
      <c r="C14255"/>
      <c r="E14255"/>
      <c r="F14255"/>
      <c r="G14255"/>
      <c r="H14255"/>
      <c r="I14255"/>
      <c r="K14255"/>
      <c r="N14255"/>
      <c r="U14255"/>
      <c r="V14255"/>
      <c r="X14255"/>
    </row>
    <row r="14256" spans="2:108" x14ac:dyDescent="0.3">
      <c r="B14256"/>
      <c r="C14256"/>
      <c r="E14256"/>
      <c r="F14256"/>
      <c r="G14256"/>
      <c r="H14256"/>
      <c r="I14256"/>
      <c r="K14256"/>
      <c r="N14256"/>
      <c r="U14256"/>
      <c r="V14256"/>
      <c r="X14256"/>
    </row>
    <row r="14257" spans="2:108" x14ac:dyDescent="0.3">
      <c r="B14257"/>
      <c r="C14257"/>
      <c r="E14257"/>
      <c r="F14257"/>
      <c r="G14257"/>
      <c r="H14257"/>
      <c r="I14257"/>
      <c r="K14257"/>
      <c r="N14257"/>
      <c r="O14257"/>
      <c r="P14257"/>
      <c r="U14257"/>
      <c r="V14257"/>
      <c r="X14257"/>
      <c r="DD14257"/>
    </row>
    <row r="14258" spans="2:108" x14ac:dyDescent="0.3">
      <c r="B14258"/>
      <c r="C14258"/>
      <c r="E14258"/>
      <c r="F14258"/>
      <c r="G14258"/>
      <c r="H14258"/>
      <c r="I14258"/>
      <c r="K14258"/>
      <c r="N14258"/>
      <c r="U14258"/>
      <c r="V14258"/>
      <c r="X14258"/>
      <c r="DD14258"/>
    </row>
    <row r="14259" spans="2:108" x14ac:dyDescent="0.3">
      <c r="B14259"/>
      <c r="C14259"/>
      <c r="E14259"/>
      <c r="F14259"/>
      <c r="G14259"/>
      <c r="H14259"/>
      <c r="I14259"/>
      <c r="K14259"/>
      <c r="N14259"/>
      <c r="U14259"/>
      <c r="V14259"/>
      <c r="X14259"/>
    </row>
    <row r="14260" spans="2:108" x14ac:dyDescent="0.3">
      <c r="B14260"/>
      <c r="C14260"/>
      <c r="E14260"/>
      <c r="F14260"/>
      <c r="G14260"/>
      <c r="H14260"/>
      <c r="I14260"/>
      <c r="K14260"/>
      <c r="N14260"/>
      <c r="U14260"/>
      <c r="V14260"/>
      <c r="X14260"/>
    </row>
    <row r="14261" spans="2:108" x14ac:dyDescent="0.3">
      <c r="B14261"/>
      <c r="C14261"/>
      <c r="E14261"/>
      <c r="F14261"/>
      <c r="G14261"/>
      <c r="H14261"/>
      <c r="I14261"/>
      <c r="K14261"/>
      <c r="N14261"/>
      <c r="U14261"/>
      <c r="V14261"/>
      <c r="X14261"/>
      <c r="AM14261"/>
      <c r="AO14261"/>
      <c r="AT14261"/>
      <c r="AV14261"/>
      <c r="AX14261"/>
      <c r="BA14261"/>
      <c r="DD14261"/>
    </row>
    <row r="14262" spans="2:108" x14ac:dyDescent="0.3">
      <c r="B14262"/>
      <c r="C14262"/>
      <c r="E14262"/>
      <c r="F14262"/>
      <c r="G14262"/>
      <c r="H14262"/>
      <c r="I14262"/>
      <c r="K14262"/>
      <c r="N14262"/>
      <c r="U14262"/>
      <c r="V14262"/>
      <c r="X14262"/>
      <c r="DD14262"/>
    </row>
    <row r="14263" spans="2:108" x14ac:dyDescent="0.3">
      <c r="B14263"/>
      <c r="C14263"/>
      <c r="E14263"/>
      <c r="F14263"/>
      <c r="G14263"/>
      <c r="H14263"/>
      <c r="I14263"/>
      <c r="K14263"/>
      <c r="N14263"/>
      <c r="U14263"/>
      <c r="V14263"/>
      <c r="X14263"/>
    </row>
    <row r="14264" spans="2:108" x14ac:dyDescent="0.3">
      <c r="B14264"/>
      <c r="C14264"/>
      <c r="E14264"/>
      <c r="F14264"/>
      <c r="G14264"/>
      <c r="H14264"/>
      <c r="I14264"/>
      <c r="K14264"/>
      <c r="N14264"/>
      <c r="U14264"/>
      <c r="V14264"/>
      <c r="X14264"/>
    </row>
    <row r="14265" spans="2:108" x14ac:dyDescent="0.3">
      <c r="B14265"/>
      <c r="C14265"/>
      <c r="E14265"/>
      <c r="F14265"/>
      <c r="G14265"/>
      <c r="H14265"/>
      <c r="I14265"/>
      <c r="K14265"/>
      <c r="N14265"/>
      <c r="U14265"/>
      <c r="V14265"/>
      <c r="X14265"/>
    </row>
    <row r="14266" spans="2:108" x14ac:dyDescent="0.3">
      <c r="B14266"/>
      <c r="C14266"/>
      <c r="E14266"/>
      <c r="F14266"/>
      <c r="G14266"/>
      <c r="H14266"/>
      <c r="I14266"/>
      <c r="K14266"/>
      <c r="N14266"/>
      <c r="U14266"/>
      <c r="V14266"/>
      <c r="X14266"/>
    </row>
    <row r="14267" spans="2:108" x14ac:dyDescent="0.3">
      <c r="B14267"/>
      <c r="C14267"/>
      <c r="E14267"/>
      <c r="F14267"/>
      <c r="G14267"/>
      <c r="H14267"/>
      <c r="I14267"/>
      <c r="K14267"/>
      <c r="N14267"/>
      <c r="U14267"/>
      <c r="V14267"/>
      <c r="X14267"/>
      <c r="DD14267"/>
    </row>
    <row r="14268" spans="2:108" x14ac:dyDescent="0.3">
      <c r="B14268"/>
      <c r="C14268"/>
      <c r="E14268"/>
      <c r="F14268"/>
      <c r="G14268"/>
      <c r="H14268"/>
      <c r="I14268"/>
      <c r="K14268"/>
      <c r="N14268"/>
      <c r="U14268"/>
      <c r="V14268"/>
      <c r="X14268"/>
      <c r="DD14268"/>
    </row>
    <row r="14269" spans="2:108" x14ac:dyDescent="0.3">
      <c r="B14269"/>
      <c r="C14269"/>
      <c r="E14269"/>
      <c r="F14269"/>
      <c r="G14269"/>
      <c r="H14269"/>
      <c r="I14269"/>
      <c r="K14269"/>
      <c r="N14269"/>
      <c r="U14269"/>
      <c r="V14269"/>
      <c r="X14269"/>
    </row>
    <row r="14270" spans="2:108" x14ac:dyDescent="0.3">
      <c r="B14270"/>
      <c r="C14270"/>
      <c r="E14270"/>
      <c r="F14270"/>
      <c r="G14270"/>
      <c r="H14270"/>
      <c r="I14270"/>
      <c r="K14270"/>
      <c r="N14270"/>
      <c r="U14270"/>
      <c r="V14270"/>
      <c r="X14270"/>
    </row>
    <row r="14271" spans="2:108" x14ac:dyDescent="0.3">
      <c r="B14271"/>
      <c r="C14271"/>
      <c r="E14271"/>
      <c r="F14271"/>
      <c r="G14271"/>
      <c r="H14271"/>
      <c r="I14271"/>
      <c r="K14271"/>
      <c r="N14271"/>
      <c r="U14271"/>
      <c r="V14271"/>
      <c r="X14271"/>
    </row>
    <row r="14272" spans="2:108" x14ac:dyDescent="0.3">
      <c r="B14272"/>
      <c r="C14272"/>
      <c r="E14272"/>
      <c r="F14272"/>
      <c r="G14272"/>
      <c r="H14272"/>
      <c r="I14272"/>
      <c r="K14272"/>
      <c r="N14272"/>
      <c r="U14272"/>
      <c r="V14272"/>
      <c r="X14272"/>
    </row>
    <row r="14273" spans="2:108" x14ac:dyDescent="0.3">
      <c r="B14273"/>
      <c r="C14273"/>
      <c r="E14273"/>
      <c r="F14273"/>
      <c r="G14273"/>
      <c r="H14273"/>
      <c r="I14273"/>
      <c r="K14273"/>
      <c r="N14273"/>
      <c r="U14273"/>
      <c r="V14273"/>
      <c r="X14273"/>
      <c r="DD14273"/>
    </row>
    <row r="14274" spans="2:108" x14ac:dyDescent="0.3">
      <c r="B14274"/>
      <c r="C14274"/>
      <c r="E14274"/>
      <c r="F14274"/>
      <c r="G14274"/>
      <c r="H14274"/>
      <c r="I14274"/>
      <c r="K14274"/>
      <c r="N14274"/>
      <c r="U14274"/>
      <c r="V14274"/>
      <c r="X14274"/>
      <c r="AM14274"/>
      <c r="AO14274"/>
      <c r="AT14274"/>
      <c r="AV14274"/>
      <c r="AX14274"/>
      <c r="BA14274"/>
      <c r="DD14274"/>
    </row>
    <row r="14275" spans="2:108" x14ac:dyDescent="0.3">
      <c r="B14275"/>
      <c r="C14275"/>
      <c r="E14275"/>
      <c r="F14275"/>
      <c r="G14275"/>
      <c r="H14275"/>
      <c r="I14275"/>
      <c r="K14275"/>
      <c r="N14275"/>
      <c r="O14275"/>
      <c r="P14275"/>
      <c r="U14275"/>
      <c r="V14275"/>
      <c r="X14275"/>
      <c r="DD14275"/>
    </row>
    <row r="14276" spans="2:108" x14ac:dyDescent="0.3">
      <c r="B14276"/>
      <c r="C14276"/>
      <c r="E14276"/>
      <c r="F14276"/>
      <c r="G14276"/>
      <c r="H14276"/>
      <c r="I14276"/>
      <c r="K14276"/>
      <c r="N14276"/>
      <c r="U14276"/>
      <c r="V14276"/>
      <c r="X14276"/>
    </row>
    <row r="14277" spans="2:108" x14ac:dyDescent="0.3">
      <c r="B14277"/>
      <c r="C14277"/>
      <c r="E14277"/>
      <c r="F14277"/>
      <c r="G14277"/>
      <c r="H14277"/>
      <c r="I14277"/>
      <c r="K14277"/>
      <c r="N14277"/>
      <c r="U14277"/>
      <c r="V14277"/>
      <c r="X14277"/>
    </row>
    <row r="14278" spans="2:108" x14ac:dyDescent="0.3">
      <c r="B14278"/>
      <c r="C14278"/>
      <c r="E14278"/>
      <c r="F14278"/>
      <c r="G14278"/>
      <c r="H14278"/>
      <c r="I14278"/>
      <c r="K14278"/>
      <c r="N14278"/>
      <c r="U14278"/>
      <c r="V14278"/>
      <c r="X14278"/>
    </row>
    <row r="14279" spans="2:108" x14ac:dyDescent="0.3">
      <c r="B14279"/>
      <c r="C14279"/>
      <c r="E14279"/>
      <c r="F14279"/>
      <c r="G14279"/>
      <c r="H14279"/>
      <c r="I14279"/>
      <c r="K14279"/>
      <c r="N14279"/>
      <c r="U14279"/>
      <c r="V14279"/>
      <c r="X14279"/>
    </row>
    <row r="14280" spans="2:108" x14ac:dyDescent="0.3">
      <c r="B14280"/>
      <c r="C14280"/>
      <c r="E14280"/>
      <c r="F14280"/>
      <c r="G14280"/>
      <c r="H14280"/>
      <c r="I14280"/>
      <c r="K14280"/>
      <c r="N14280"/>
      <c r="U14280"/>
      <c r="V14280"/>
      <c r="X14280"/>
      <c r="DD14280"/>
    </row>
    <row r="14281" spans="2:108" x14ac:dyDescent="0.3">
      <c r="B14281"/>
      <c r="C14281"/>
      <c r="E14281"/>
      <c r="F14281"/>
      <c r="G14281"/>
      <c r="H14281"/>
      <c r="I14281"/>
      <c r="K14281"/>
      <c r="N14281"/>
      <c r="U14281"/>
      <c r="V14281"/>
      <c r="X14281"/>
    </row>
    <row r="14282" spans="2:108" x14ac:dyDescent="0.3">
      <c r="B14282"/>
      <c r="C14282"/>
      <c r="E14282"/>
      <c r="F14282"/>
      <c r="G14282"/>
      <c r="H14282"/>
      <c r="I14282"/>
      <c r="K14282"/>
      <c r="N14282"/>
      <c r="U14282"/>
      <c r="V14282"/>
      <c r="X14282"/>
    </row>
    <row r="14283" spans="2:108" x14ac:dyDescent="0.3">
      <c r="B14283"/>
      <c r="C14283"/>
      <c r="E14283"/>
      <c r="F14283"/>
      <c r="G14283"/>
      <c r="H14283"/>
      <c r="I14283"/>
      <c r="K14283"/>
      <c r="N14283"/>
      <c r="U14283"/>
      <c r="V14283"/>
      <c r="X14283"/>
    </row>
    <row r="14284" spans="2:108" x14ac:dyDescent="0.3">
      <c r="B14284"/>
      <c r="C14284"/>
      <c r="E14284"/>
      <c r="F14284"/>
      <c r="G14284"/>
      <c r="H14284"/>
      <c r="I14284"/>
      <c r="K14284"/>
      <c r="N14284"/>
      <c r="O14284"/>
      <c r="P14284"/>
      <c r="U14284"/>
      <c r="V14284"/>
      <c r="X14284"/>
      <c r="DD14284"/>
    </row>
    <row r="14285" spans="2:108" x14ac:dyDescent="0.3">
      <c r="B14285"/>
      <c r="C14285"/>
      <c r="E14285"/>
      <c r="F14285"/>
      <c r="G14285"/>
      <c r="H14285"/>
      <c r="I14285"/>
      <c r="K14285"/>
      <c r="N14285"/>
      <c r="O14285"/>
      <c r="P14285"/>
      <c r="U14285"/>
      <c r="V14285"/>
      <c r="X14285"/>
      <c r="DD14285"/>
    </row>
    <row r="14286" spans="2:108" x14ac:dyDescent="0.3">
      <c r="B14286"/>
      <c r="C14286"/>
      <c r="E14286"/>
      <c r="F14286"/>
      <c r="G14286"/>
      <c r="H14286"/>
      <c r="I14286"/>
      <c r="K14286"/>
      <c r="N14286"/>
      <c r="O14286"/>
      <c r="P14286"/>
      <c r="U14286"/>
      <c r="V14286"/>
      <c r="X14286"/>
      <c r="DD14286"/>
    </row>
    <row r="14287" spans="2:108" x14ac:dyDescent="0.3">
      <c r="B14287"/>
      <c r="C14287"/>
      <c r="E14287"/>
      <c r="F14287"/>
      <c r="G14287"/>
      <c r="H14287"/>
      <c r="I14287"/>
      <c r="K14287"/>
      <c r="N14287"/>
      <c r="U14287"/>
      <c r="V14287"/>
      <c r="X14287"/>
    </row>
    <row r="14288" spans="2:108" x14ac:dyDescent="0.3">
      <c r="B14288"/>
      <c r="C14288"/>
      <c r="E14288"/>
      <c r="F14288"/>
      <c r="G14288"/>
      <c r="H14288"/>
      <c r="I14288"/>
      <c r="K14288"/>
      <c r="N14288"/>
      <c r="U14288"/>
      <c r="V14288"/>
      <c r="X14288"/>
    </row>
    <row r="14289" spans="2:108" x14ac:dyDescent="0.3">
      <c r="B14289"/>
      <c r="C14289"/>
      <c r="E14289"/>
      <c r="F14289"/>
      <c r="G14289"/>
      <c r="H14289"/>
      <c r="I14289"/>
      <c r="K14289"/>
      <c r="N14289"/>
      <c r="O14289"/>
      <c r="P14289"/>
      <c r="U14289"/>
      <c r="V14289"/>
      <c r="X14289"/>
      <c r="DD14289"/>
    </row>
    <row r="14290" spans="2:108" x14ac:dyDescent="0.3">
      <c r="B14290"/>
      <c r="C14290"/>
      <c r="E14290"/>
      <c r="F14290"/>
      <c r="G14290"/>
      <c r="H14290"/>
      <c r="I14290"/>
      <c r="K14290"/>
      <c r="N14290"/>
      <c r="U14290"/>
      <c r="V14290"/>
      <c r="X14290"/>
      <c r="DD14290"/>
    </row>
    <row r="14291" spans="2:108" x14ac:dyDescent="0.3">
      <c r="B14291"/>
      <c r="C14291"/>
      <c r="E14291"/>
      <c r="F14291"/>
      <c r="G14291"/>
      <c r="H14291"/>
      <c r="I14291"/>
      <c r="K14291"/>
      <c r="N14291"/>
      <c r="O14291"/>
      <c r="P14291"/>
      <c r="U14291"/>
      <c r="V14291"/>
      <c r="X14291"/>
      <c r="DD14291"/>
    </row>
    <row r="14292" spans="2:108" x14ac:dyDescent="0.3">
      <c r="B14292"/>
      <c r="C14292"/>
      <c r="E14292"/>
      <c r="F14292"/>
      <c r="G14292"/>
      <c r="H14292"/>
      <c r="I14292"/>
      <c r="K14292"/>
      <c r="N14292"/>
      <c r="U14292"/>
      <c r="V14292"/>
      <c r="X14292"/>
      <c r="DD14292"/>
    </row>
    <row r="14293" spans="2:108" x14ac:dyDescent="0.3">
      <c r="B14293"/>
      <c r="C14293"/>
      <c r="E14293"/>
      <c r="F14293"/>
      <c r="G14293"/>
      <c r="H14293"/>
      <c r="I14293"/>
      <c r="K14293"/>
      <c r="N14293"/>
      <c r="O14293"/>
      <c r="P14293"/>
      <c r="U14293"/>
      <c r="V14293"/>
      <c r="X14293"/>
      <c r="DD14293"/>
    </row>
    <row r="14294" spans="2:108" x14ac:dyDescent="0.3">
      <c r="B14294"/>
      <c r="C14294"/>
      <c r="E14294"/>
      <c r="F14294"/>
      <c r="G14294"/>
      <c r="H14294"/>
      <c r="I14294"/>
      <c r="K14294"/>
      <c r="N14294"/>
      <c r="U14294"/>
      <c r="V14294"/>
      <c r="X14294"/>
      <c r="AM14294"/>
      <c r="AO14294"/>
      <c r="AT14294"/>
      <c r="AV14294"/>
      <c r="AX14294"/>
      <c r="AZ14294"/>
      <c r="BD14294"/>
      <c r="BE14294"/>
      <c r="BF14294"/>
      <c r="BG14294"/>
      <c r="DD14294"/>
    </row>
    <row r="14295" spans="2:108" x14ac:dyDescent="0.3">
      <c r="B14295"/>
      <c r="C14295"/>
      <c r="E14295"/>
      <c r="F14295"/>
      <c r="G14295"/>
      <c r="H14295"/>
      <c r="I14295"/>
      <c r="K14295"/>
      <c r="N14295"/>
      <c r="O14295"/>
      <c r="P14295"/>
      <c r="U14295"/>
      <c r="V14295"/>
      <c r="X14295"/>
      <c r="DD14295"/>
    </row>
    <row r="14296" spans="2:108" x14ac:dyDescent="0.3">
      <c r="B14296"/>
      <c r="C14296"/>
      <c r="E14296"/>
      <c r="F14296"/>
      <c r="G14296"/>
      <c r="H14296"/>
      <c r="I14296"/>
      <c r="K14296"/>
      <c r="N14296"/>
      <c r="O14296"/>
      <c r="P14296"/>
      <c r="U14296"/>
      <c r="V14296"/>
      <c r="X14296"/>
      <c r="DD14296"/>
    </row>
    <row r="14297" spans="2:108" x14ac:dyDescent="0.3">
      <c r="B14297"/>
      <c r="C14297"/>
      <c r="E14297"/>
      <c r="F14297"/>
      <c r="G14297"/>
      <c r="H14297"/>
      <c r="I14297"/>
      <c r="K14297"/>
      <c r="N14297"/>
      <c r="U14297"/>
      <c r="V14297"/>
      <c r="X14297"/>
    </row>
    <row r="14298" spans="2:108" x14ac:dyDescent="0.3">
      <c r="B14298"/>
      <c r="C14298"/>
      <c r="E14298"/>
      <c r="F14298"/>
      <c r="G14298"/>
      <c r="H14298"/>
      <c r="I14298"/>
      <c r="K14298"/>
      <c r="N14298"/>
      <c r="U14298"/>
      <c r="V14298"/>
      <c r="X14298"/>
    </row>
    <row r="14299" spans="2:108" x14ac:dyDescent="0.3">
      <c r="B14299"/>
      <c r="C14299"/>
      <c r="E14299"/>
      <c r="F14299"/>
      <c r="G14299"/>
      <c r="H14299"/>
      <c r="I14299"/>
      <c r="K14299"/>
      <c r="N14299"/>
      <c r="U14299"/>
      <c r="V14299"/>
      <c r="X14299"/>
    </row>
    <row r="14300" spans="2:108" x14ac:dyDescent="0.3">
      <c r="B14300"/>
      <c r="C14300"/>
      <c r="E14300"/>
      <c r="F14300"/>
      <c r="G14300"/>
      <c r="H14300"/>
      <c r="I14300"/>
      <c r="K14300"/>
      <c r="N14300"/>
      <c r="O14300"/>
      <c r="P14300"/>
      <c r="U14300"/>
      <c r="V14300"/>
      <c r="X14300"/>
      <c r="DD14300"/>
    </row>
    <row r="14301" spans="2:108" x14ac:dyDescent="0.3">
      <c r="B14301"/>
      <c r="C14301"/>
      <c r="E14301"/>
      <c r="F14301"/>
      <c r="G14301"/>
      <c r="H14301"/>
      <c r="I14301"/>
      <c r="K14301"/>
      <c r="N14301"/>
      <c r="U14301"/>
      <c r="V14301"/>
      <c r="X14301"/>
    </row>
    <row r="14302" spans="2:108" x14ac:dyDescent="0.3">
      <c r="B14302"/>
      <c r="C14302"/>
      <c r="E14302"/>
      <c r="F14302"/>
      <c r="G14302"/>
      <c r="H14302"/>
      <c r="I14302"/>
      <c r="K14302"/>
      <c r="N14302"/>
      <c r="U14302"/>
      <c r="V14302"/>
      <c r="X14302"/>
    </row>
    <row r="14303" spans="2:108" x14ac:dyDescent="0.3">
      <c r="B14303"/>
      <c r="C14303"/>
      <c r="E14303"/>
      <c r="F14303"/>
      <c r="G14303"/>
      <c r="H14303"/>
      <c r="I14303"/>
      <c r="K14303"/>
      <c r="N14303"/>
      <c r="O14303"/>
      <c r="P14303"/>
      <c r="U14303"/>
      <c r="V14303"/>
      <c r="X14303"/>
      <c r="DD14303"/>
    </row>
    <row r="14304" spans="2:108" x14ac:dyDescent="0.3">
      <c r="B14304"/>
      <c r="C14304"/>
      <c r="E14304"/>
      <c r="F14304"/>
      <c r="G14304"/>
      <c r="H14304"/>
      <c r="I14304"/>
      <c r="K14304"/>
      <c r="N14304"/>
      <c r="O14304"/>
      <c r="P14304"/>
      <c r="U14304"/>
      <c r="V14304"/>
      <c r="X14304"/>
      <c r="DD14304"/>
    </row>
    <row r="14305" spans="2:108" x14ac:dyDescent="0.3">
      <c r="B14305"/>
      <c r="C14305"/>
      <c r="E14305"/>
      <c r="F14305"/>
      <c r="G14305"/>
      <c r="H14305"/>
      <c r="I14305"/>
      <c r="K14305"/>
      <c r="N14305"/>
      <c r="U14305"/>
      <c r="V14305"/>
      <c r="X14305"/>
      <c r="DD14305"/>
    </row>
    <row r="14306" spans="2:108" x14ac:dyDescent="0.3">
      <c r="B14306"/>
      <c r="C14306"/>
      <c r="E14306"/>
      <c r="F14306"/>
      <c r="G14306"/>
      <c r="H14306"/>
      <c r="I14306"/>
      <c r="K14306"/>
      <c r="N14306"/>
      <c r="U14306"/>
      <c r="V14306"/>
      <c r="X14306"/>
    </row>
    <row r="14307" spans="2:108" x14ac:dyDescent="0.3">
      <c r="B14307"/>
      <c r="C14307"/>
      <c r="E14307"/>
      <c r="F14307"/>
      <c r="G14307"/>
      <c r="H14307"/>
      <c r="I14307"/>
      <c r="K14307"/>
      <c r="N14307"/>
      <c r="O14307"/>
      <c r="P14307"/>
      <c r="U14307"/>
      <c r="V14307"/>
      <c r="X14307"/>
      <c r="DD14307"/>
    </row>
    <row r="14308" spans="2:108" x14ac:dyDescent="0.3">
      <c r="B14308"/>
      <c r="C14308"/>
      <c r="E14308"/>
      <c r="F14308"/>
      <c r="G14308"/>
      <c r="H14308"/>
      <c r="I14308"/>
      <c r="K14308"/>
      <c r="N14308"/>
      <c r="U14308"/>
      <c r="V14308"/>
      <c r="X14308"/>
    </row>
    <row r="14309" spans="2:108" x14ac:dyDescent="0.3">
      <c r="B14309"/>
      <c r="C14309"/>
      <c r="E14309"/>
      <c r="F14309"/>
      <c r="G14309"/>
      <c r="H14309"/>
      <c r="I14309"/>
      <c r="K14309"/>
      <c r="N14309"/>
      <c r="O14309"/>
      <c r="P14309"/>
      <c r="U14309"/>
      <c r="V14309"/>
      <c r="X14309"/>
      <c r="DD14309"/>
    </row>
    <row r="14310" spans="2:108" x14ac:dyDescent="0.3">
      <c r="B14310"/>
      <c r="C14310"/>
      <c r="E14310"/>
      <c r="F14310"/>
      <c r="G14310"/>
      <c r="H14310"/>
      <c r="I14310"/>
      <c r="K14310"/>
      <c r="N14310"/>
      <c r="O14310"/>
      <c r="P14310"/>
      <c r="U14310"/>
      <c r="V14310"/>
      <c r="X14310"/>
      <c r="DD14310"/>
    </row>
    <row r="14311" spans="2:108" x14ac:dyDescent="0.3">
      <c r="B14311"/>
      <c r="C14311"/>
      <c r="E14311"/>
      <c r="F14311"/>
      <c r="G14311"/>
      <c r="H14311"/>
      <c r="I14311"/>
      <c r="K14311"/>
      <c r="N14311"/>
      <c r="U14311"/>
      <c r="V14311"/>
      <c r="X14311"/>
      <c r="DD14311"/>
    </row>
    <row r="14312" spans="2:108" x14ac:dyDescent="0.3">
      <c r="B14312"/>
      <c r="C14312"/>
      <c r="E14312"/>
      <c r="F14312"/>
      <c r="G14312"/>
      <c r="H14312"/>
      <c r="I14312"/>
      <c r="K14312"/>
      <c r="N14312"/>
      <c r="U14312"/>
      <c r="V14312"/>
      <c r="X14312"/>
    </row>
    <row r="14313" spans="2:108" x14ac:dyDescent="0.3">
      <c r="B14313"/>
      <c r="C14313"/>
      <c r="E14313"/>
      <c r="F14313"/>
      <c r="G14313"/>
      <c r="H14313"/>
      <c r="I14313"/>
      <c r="K14313"/>
      <c r="N14313"/>
      <c r="U14313"/>
      <c r="V14313"/>
      <c r="X14313"/>
    </row>
    <row r="14314" spans="2:108" x14ac:dyDescent="0.3">
      <c r="B14314"/>
      <c r="C14314"/>
      <c r="E14314"/>
      <c r="F14314"/>
      <c r="G14314"/>
      <c r="H14314"/>
      <c r="I14314"/>
      <c r="K14314"/>
      <c r="N14314"/>
      <c r="U14314"/>
      <c r="V14314"/>
      <c r="X14314"/>
    </row>
    <row r="14315" spans="2:108" x14ac:dyDescent="0.3">
      <c r="B14315"/>
      <c r="C14315"/>
      <c r="E14315"/>
      <c r="F14315"/>
      <c r="G14315"/>
      <c r="H14315"/>
      <c r="I14315"/>
      <c r="K14315"/>
      <c r="N14315"/>
      <c r="U14315"/>
      <c r="V14315"/>
      <c r="X14315"/>
    </row>
    <row r="14316" spans="2:108" x14ac:dyDescent="0.3">
      <c r="B14316"/>
      <c r="C14316"/>
      <c r="E14316"/>
      <c r="F14316"/>
      <c r="G14316"/>
      <c r="H14316"/>
      <c r="I14316"/>
      <c r="K14316"/>
      <c r="N14316"/>
      <c r="U14316"/>
      <c r="V14316"/>
      <c r="X14316"/>
    </row>
    <row r="14317" spans="2:108" x14ac:dyDescent="0.3">
      <c r="B14317"/>
      <c r="C14317"/>
      <c r="E14317"/>
      <c r="F14317"/>
      <c r="G14317"/>
      <c r="H14317"/>
      <c r="I14317"/>
      <c r="K14317"/>
      <c r="N14317"/>
      <c r="O14317"/>
      <c r="P14317"/>
      <c r="U14317"/>
      <c r="V14317"/>
      <c r="X14317"/>
      <c r="DD14317"/>
    </row>
    <row r="14318" spans="2:108" x14ac:dyDescent="0.3">
      <c r="B14318"/>
      <c r="C14318"/>
      <c r="E14318"/>
      <c r="F14318"/>
      <c r="G14318"/>
      <c r="H14318"/>
      <c r="I14318"/>
      <c r="K14318"/>
      <c r="N14318"/>
      <c r="U14318"/>
      <c r="V14318"/>
      <c r="X14318"/>
    </row>
    <row r="14319" spans="2:108" x14ac:dyDescent="0.3">
      <c r="B14319"/>
      <c r="C14319"/>
      <c r="E14319"/>
      <c r="F14319"/>
      <c r="G14319"/>
      <c r="H14319"/>
      <c r="I14319"/>
      <c r="K14319"/>
      <c r="N14319"/>
      <c r="U14319"/>
      <c r="V14319"/>
      <c r="X14319"/>
    </row>
    <row r="14320" spans="2:108" x14ac:dyDescent="0.3">
      <c r="B14320"/>
      <c r="C14320"/>
      <c r="E14320"/>
      <c r="F14320"/>
      <c r="G14320"/>
      <c r="H14320"/>
      <c r="I14320"/>
      <c r="K14320"/>
      <c r="N14320"/>
      <c r="U14320"/>
      <c r="V14320"/>
      <c r="X14320"/>
    </row>
    <row r="14321" spans="2:108" x14ac:dyDescent="0.3">
      <c r="B14321"/>
      <c r="C14321"/>
      <c r="E14321"/>
      <c r="F14321"/>
      <c r="G14321"/>
      <c r="H14321"/>
      <c r="I14321"/>
      <c r="K14321"/>
      <c r="N14321"/>
      <c r="U14321"/>
      <c r="V14321"/>
      <c r="X14321"/>
    </row>
    <row r="14322" spans="2:108" x14ac:dyDescent="0.3">
      <c r="B14322"/>
      <c r="C14322"/>
      <c r="E14322"/>
      <c r="F14322"/>
      <c r="G14322"/>
      <c r="H14322"/>
      <c r="I14322"/>
      <c r="K14322"/>
      <c r="N14322"/>
      <c r="U14322"/>
      <c r="V14322"/>
      <c r="X14322"/>
      <c r="DD14322"/>
    </row>
    <row r="14323" spans="2:108" x14ac:dyDescent="0.3">
      <c r="B14323"/>
      <c r="C14323"/>
      <c r="E14323"/>
      <c r="F14323"/>
      <c r="G14323"/>
      <c r="H14323"/>
      <c r="I14323"/>
      <c r="K14323"/>
      <c r="N14323"/>
      <c r="U14323"/>
      <c r="V14323"/>
      <c r="X14323"/>
    </row>
    <row r="14324" spans="2:108" x14ac:dyDescent="0.3">
      <c r="B14324"/>
      <c r="C14324"/>
      <c r="E14324"/>
      <c r="F14324"/>
      <c r="G14324"/>
      <c r="H14324"/>
      <c r="I14324"/>
      <c r="K14324"/>
      <c r="N14324"/>
      <c r="U14324"/>
      <c r="V14324"/>
      <c r="X14324"/>
    </row>
    <row r="14325" spans="2:108" x14ac:dyDescent="0.3">
      <c r="B14325"/>
      <c r="C14325"/>
      <c r="E14325"/>
      <c r="F14325"/>
      <c r="G14325"/>
      <c r="H14325"/>
      <c r="I14325"/>
      <c r="K14325"/>
      <c r="N14325"/>
      <c r="U14325"/>
      <c r="V14325"/>
      <c r="X14325"/>
    </row>
    <row r="14326" spans="2:108" x14ac:dyDescent="0.3">
      <c r="B14326"/>
      <c r="C14326"/>
      <c r="E14326"/>
      <c r="F14326"/>
      <c r="G14326"/>
      <c r="H14326"/>
      <c r="I14326"/>
      <c r="K14326"/>
      <c r="N14326"/>
      <c r="U14326"/>
      <c r="V14326"/>
      <c r="X14326"/>
    </row>
    <row r="14327" spans="2:108" x14ac:dyDescent="0.3">
      <c r="B14327"/>
      <c r="C14327"/>
      <c r="E14327"/>
      <c r="F14327"/>
      <c r="G14327"/>
      <c r="H14327"/>
      <c r="I14327"/>
      <c r="K14327"/>
      <c r="N14327"/>
      <c r="O14327"/>
      <c r="P14327"/>
      <c r="U14327"/>
      <c r="V14327"/>
      <c r="X14327"/>
      <c r="DD14327"/>
    </row>
    <row r="14328" spans="2:108" x14ac:dyDescent="0.3">
      <c r="B14328"/>
      <c r="C14328"/>
      <c r="E14328"/>
      <c r="F14328"/>
      <c r="G14328"/>
      <c r="H14328"/>
      <c r="I14328"/>
      <c r="K14328"/>
      <c r="N14328"/>
      <c r="U14328"/>
      <c r="V14328"/>
      <c r="X14328"/>
      <c r="DD14328"/>
    </row>
    <row r="14329" spans="2:108" x14ac:dyDescent="0.3">
      <c r="B14329"/>
      <c r="C14329"/>
      <c r="E14329"/>
      <c r="F14329"/>
      <c r="G14329"/>
      <c r="H14329"/>
      <c r="I14329"/>
      <c r="K14329"/>
      <c r="N14329"/>
      <c r="U14329"/>
      <c r="V14329"/>
      <c r="X14329"/>
      <c r="DD14329"/>
    </row>
    <row r="14330" spans="2:108" x14ac:dyDescent="0.3">
      <c r="B14330"/>
      <c r="C14330"/>
      <c r="E14330"/>
      <c r="F14330"/>
      <c r="G14330"/>
      <c r="H14330"/>
      <c r="I14330"/>
      <c r="K14330"/>
      <c r="N14330"/>
      <c r="U14330"/>
      <c r="V14330"/>
      <c r="X14330"/>
    </row>
    <row r="14331" spans="2:108" x14ac:dyDescent="0.3">
      <c r="B14331"/>
      <c r="C14331"/>
      <c r="E14331"/>
      <c r="F14331"/>
      <c r="G14331"/>
      <c r="H14331"/>
      <c r="I14331"/>
      <c r="K14331"/>
      <c r="N14331"/>
      <c r="U14331"/>
      <c r="V14331"/>
      <c r="X14331"/>
    </row>
    <row r="14332" spans="2:108" x14ac:dyDescent="0.3">
      <c r="B14332"/>
      <c r="C14332"/>
      <c r="E14332"/>
      <c r="F14332"/>
      <c r="G14332"/>
      <c r="H14332"/>
      <c r="I14332"/>
      <c r="K14332"/>
      <c r="N14332"/>
      <c r="O14332"/>
      <c r="P14332"/>
      <c r="U14332"/>
      <c r="V14332"/>
      <c r="X14332"/>
      <c r="DD14332"/>
    </row>
    <row r="14333" spans="2:108" x14ac:dyDescent="0.3">
      <c r="B14333"/>
      <c r="C14333"/>
      <c r="E14333"/>
      <c r="F14333"/>
      <c r="G14333"/>
      <c r="H14333"/>
      <c r="I14333"/>
      <c r="K14333"/>
      <c r="N14333"/>
      <c r="O14333"/>
      <c r="P14333"/>
      <c r="U14333"/>
      <c r="V14333"/>
      <c r="X14333"/>
      <c r="DD14333"/>
    </row>
    <row r="14334" spans="2:108" x14ac:dyDescent="0.3">
      <c r="B14334"/>
      <c r="C14334"/>
      <c r="E14334"/>
      <c r="F14334"/>
      <c r="G14334"/>
      <c r="H14334"/>
      <c r="I14334"/>
      <c r="K14334"/>
      <c r="N14334"/>
      <c r="O14334"/>
      <c r="P14334"/>
      <c r="U14334"/>
      <c r="V14334"/>
      <c r="X14334"/>
      <c r="DD14334"/>
    </row>
    <row r="14335" spans="2:108" x14ac:dyDescent="0.3">
      <c r="B14335"/>
      <c r="C14335"/>
      <c r="E14335"/>
      <c r="F14335"/>
      <c r="G14335"/>
      <c r="H14335"/>
      <c r="I14335"/>
      <c r="K14335"/>
      <c r="N14335"/>
      <c r="O14335"/>
      <c r="P14335"/>
      <c r="U14335"/>
      <c r="V14335"/>
      <c r="X14335"/>
      <c r="DD14335"/>
    </row>
    <row r="14336" spans="2:108" x14ac:dyDescent="0.3">
      <c r="B14336"/>
      <c r="C14336"/>
      <c r="E14336"/>
      <c r="F14336"/>
      <c r="G14336"/>
      <c r="H14336"/>
      <c r="I14336"/>
      <c r="K14336"/>
      <c r="N14336"/>
      <c r="U14336"/>
      <c r="V14336"/>
      <c r="X14336"/>
    </row>
    <row r="14337" spans="2:108" x14ac:dyDescent="0.3">
      <c r="B14337"/>
      <c r="C14337"/>
      <c r="E14337"/>
      <c r="F14337"/>
      <c r="G14337"/>
      <c r="H14337"/>
      <c r="I14337"/>
      <c r="K14337"/>
      <c r="N14337"/>
      <c r="U14337"/>
      <c r="V14337"/>
      <c r="X14337"/>
    </row>
    <row r="14338" spans="2:108" x14ac:dyDescent="0.3">
      <c r="B14338"/>
      <c r="C14338"/>
      <c r="E14338"/>
      <c r="F14338"/>
      <c r="G14338"/>
      <c r="H14338"/>
      <c r="I14338"/>
      <c r="K14338"/>
      <c r="N14338"/>
      <c r="O14338"/>
      <c r="P14338"/>
      <c r="U14338"/>
      <c r="V14338"/>
      <c r="X14338"/>
      <c r="DD14338"/>
    </row>
    <row r="14339" spans="2:108" x14ac:dyDescent="0.3">
      <c r="B14339"/>
      <c r="C14339"/>
      <c r="E14339"/>
      <c r="F14339"/>
      <c r="G14339"/>
      <c r="H14339"/>
      <c r="I14339"/>
      <c r="K14339"/>
      <c r="N14339"/>
      <c r="U14339"/>
      <c r="V14339"/>
      <c r="X14339"/>
    </row>
    <row r="14340" spans="2:108" x14ac:dyDescent="0.3">
      <c r="B14340"/>
      <c r="C14340"/>
      <c r="E14340"/>
      <c r="F14340"/>
      <c r="G14340"/>
      <c r="H14340"/>
      <c r="I14340"/>
      <c r="K14340"/>
      <c r="N14340"/>
      <c r="U14340"/>
      <c r="V14340"/>
      <c r="X14340"/>
      <c r="DD14340"/>
    </row>
    <row r="14341" spans="2:108" x14ac:dyDescent="0.3">
      <c r="B14341"/>
      <c r="C14341"/>
      <c r="E14341"/>
      <c r="F14341"/>
      <c r="G14341"/>
      <c r="H14341"/>
      <c r="I14341"/>
      <c r="K14341"/>
      <c r="N14341"/>
      <c r="U14341"/>
      <c r="V14341"/>
      <c r="X14341"/>
      <c r="DD14341"/>
    </row>
    <row r="14342" spans="2:108" x14ac:dyDescent="0.3">
      <c r="B14342"/>
      <c r="C14342"/>
      <c r="E14342"/>
      <c r="F14342"/>
      <c r="G14342"/>
      <c r="H14342"/>
      <c r="I14342"/>
      <c r="K14342"/>
      <c r="N14342"/>
      <c r="U14342"/>
      <c r="V14342"/>
      <c r="X14342"/>
    </row>
    <row r="14343" spans="2:108" x14ac:dyDescent="0.3">
      <c r="B14343"/>
      <c r="C14343"/>
      <c r="E14343"/>
      <c r="F14343"/>
      <c r="G14343"/>
      <c r="H14343"/>
      <c r="I14343"/>
      <c r="K14343"/>
      <c r="N14343"/>
      <c r="U14343"/>
      <c r="V14343"/>
      <c r="X14343"/>
    </row>
    <row r="14344" spans="2:108" x14ac:dyDescent="0.3">
      <c r="B14344"/>
      <c r="C14344"/>
      <c r="E14344"/>
      <c r="F14344"/>
      <c r="G14344"/>
      <c r="H14344"/>
      <c r="I14344"/>
      <c r="K14344"/>
      <c r="N14344"/>
      <c r="U14344"/>
      <c r="V14344"/>
      <c r="X14344"/>
      <c r="DD14344"/>
    </row>
    <row r="14345" spans="2:108" x14ac:dyDescent="0.3">
      <c r="B14345"/>
      <c r="C14345"/>
      <c r="E14345"/>
      <c r="F14345"/>
      <c r="G14345"/>
      <c r="H14345"/>
      <c r="I14345"/>
      <c r="K14345"/>
      <c r="N14345"/>
      <c r="U14345"/>
      <c r="V14345"/>
      <c r="X14345"/>
      <c r="DD14345"/>
    </row>
    <row r="14346" spans="2:108" x14ac:dyDescent="0.3">
      <c r="B14346"/>
      <c r="C14346"/>
      <c r="E14346"/>
      <c r="F14346"/>
      <c r="G14346"/>
      <c r="H14346"/>
      <c r="I14346"/>
      <c r="K14346"/>
      <c r="N14346"/>
      <c r="O14346"/>
      <c r="P14346"/>
      <c r="U14346"/>
      <c r="V14346"/>
      <c r="X14346"/>
      <c r="DD14346"/>
    </row>
    <row r="14347" spans="2:108" x14ac:dyDescent="0.3">
      <c r="B14347"/>
      <c r="C14347"/>
      <c r="E14347"/>
      <c r="F14347"/>
      <c r="G14347"/>
      <c r="H14347"/>
      <c r="I14347"/>
      <c r="K14347"/>
      <c r="N14347"/>
      <c r="U14347"/>
      <c r="V14347"/>
      <c r="X14347"/>
    </row>
    <row r="14348" spans="2:108" x14ac:dyDescent="0.3">
      <c r="B14348"/>
      <c r="C14348"/>
      <c r="E14348"/>
      <c r="F14348"/>
      <c r="G14348"/>
      <c r="H14348"/>
      <c r="I14348"/>
      <c r="K14348"/>
      <c r="N14348"/>
      <c r="U14348"/>
      <c r="V14348"/>
      <c r="X14348"/>
    </row>
    <row r="14349" spans="2:108" x14ac:dyDescent="0.3">
      <c r="B14349"/>
      <c r="C14349"/>
      <c r="E14349"/>
      <c r="F14349"/>
      <c r="G14349"/>
      <c r="H14349"/>
      <c r="I14349"/>
      <c r="K14349"/>
      <c r="N14349"/>
      <c r="U14349"/>
      <c r="V14349"/>
      <c r="X14349"/>
    </row>
    <row r="14350" spans="2:108" x14ac:dyDescent="0.3">
      <c r="B14350"/>
      <c r="C14350"/>
      <c r="E14350"/>
      <c r="F14350"/>
      <c r="G14350"/>
      <c r="H14350"/>
      <c r="I14350"/>
      <c r="K14350"/>
      <c r="N14350"/>
      <c r="U14350"/>
      <c r="V14350"/>
      <c r="X14350"/>
    </row>
    <row r="14351" spans="2:108" x14ac:dyDescent="0.3">
      <c r="B14351"/>
      <c r="C14351"/>
      <c r="E14351"/>
      <c r="F14351"/>
      <c r="G14351"/>
      <c r="H14351"/>
      <c r="I14351"/>
      <c r="K14351"/>
      <c r="N14351"/>
      <c r="U14351"/>
      <c r="V14351"/>
      <c r="X14351"/>
    </row>
    <row r="14352" spans="2:108" x14ac:dyDescent="0.3">
      <c r="B14352"/>
      <c r="C14352"/>
      <c r="E14352"/>
      <c r="F14352"/>
      <c r="G14352"/>
      <c r="H14352"/>
      <c r="I14352"/>
      <c r="K14352"/>
      <c r="N14352"/>
      <c r="U14352"/>
      <c r="V14352"/>
      <c r="X14352"/>
      <c r="DD14352"/>
    </row>
    <row r="14353" spans="2:108" x14ac:dyDescent="0.3">
      <c r="B14353"/>
      <c r="C14353"/>
      <c r="E14353"/>
      <c r="F14353"/>
      <c r="G14353"/>
      <c r="H14353"/>
      <c r="I14353"/>
      <c r="K14353"/>
      <c r="N14353"/>
      <c r="U14353"/>
      <c r="V14353"/>
      <c r="X14353"/>
    </row>
    <row r="14354" spans="2:108" x14ac:dyDescent="0.3">
      <c r="B14354"/>
      <c r="C14354"/>
      <c r="E14354"/>
      <c r="F14354"/>
      <c r="G14354"/>
      <c r="H14354"/>
      <c r="I14354"/>
      <c r="K14354"/>
      <c r="N14354"/>
      <c r="U14354"/>
      <c r="V14354"/>
      <c r="X14354"/>
      <c r="DD14354"/>
    </row>
    <row r="14355" spans="2:108" x14ac:dyDescent="0.3">
      <c r="B14355"/>
      <c r="C14355"/>
      <c r="E14355"/>
      <c r="F14355"/>
      <c r="G14355"/>
      <c r="H14355"/>
      <c r="I14355"/>
      <c r="K14355"/>
      <c r="N14355"/>
      <c r="U14355"/>
      <c r="V14355"/>
      <c r="X14355"/>
    </row>
    <row r="14356" spans="2:108" x14ac:dyDescent="0.3">
      <c r="B14356"/>
      <c r="C14356"/>
      <c r="E14356"/>
      <c r="F14356"/>
      <c r="G14356"/>
      <c r="H14356"/>
      <c r="I14356"/>
      <c r="K14356"/>
      <c r="N14356"/>
      <c r="U14356"/>
      <c r="V14356"/>
      <c r="X14356"/>
    </row>
    <row r="14357" spans="2:108" x14ac:dyDescent="0.3">
      <c r="B14357"/>
      <c r="C14357"/>
      <c r="E14357"/>
      <c r="F14357"/>
      <c r="G14357"/>
      <c r="H14357"/>
      <c r="I14357"/>
      <c r="K14357"/>
      <c r="N14357"/>
      <c r="U14357"/>
      <c r="V14357"/>
      <c r="X14357"/>
      <c r="AM14357"/>
      <c r="AO14357"/>
      <c r="AT14357"/>
      <c r="AV14357"/>
      <c r="AX14357"/>
      <c r="BA14357"/>
      <c r="DD14357"/>
    </row>
    <row r="14358" spans="2:108" x14ac:dyDescent="0.3">
      <c r="B14358"/>
      <c r="C14358"/>
      <c r="E14358"/>
      <c r="F14358"/>
      <c r="G14358"/>
      <c r="H14358"/>
      <c r="I14358"/>
      <c r="K14358"/>
      <c r="N14358"/>
      <c r="U14358"/>
      <c r="V14358"/>
      <c r="X14358"/>
    </row>
    <row r="14359" spans="2:108" x14ac:dyDescent="0.3">
      <c r="B14359"/>
      <c r="C14359"/>
      <c r="E14359"/>
      <c r="F14359"/>
      <c r="G14359"/>
      <c r="H14359"/>
      <c r="I14359"/>
      <c r="K14359"/>
      <c r="N14359"/>
      <c r="O14359"/>
      <c r="P14359"/>
      <c r="U14359"/>
      <c r="V14359"/>
      <c r="X14359"/>
      <c r="DD14359"/>
    </row>
    <row r="14360" spans="2:108" x14ac:dyDescent="0.3">
      <c r="B14360"/>
      <c r="C14360"/>
      <c r="E14360"/>
      <c r="F14360"/>
      <c r="G14360"/>
      <c r="H14360"/>
      <c r="I14360"/>
      <c r="K14360"/>
      <c r="N14360"/>
      <c r="O14360"/>
      <c r="P14360"/>
      <c r="U14360"/>
      <c r="V14360"/>
      <c r="X14360"/>
      <c r="DD14360"/>
    </row>
    <row r="14361" spans="2:108" x14ac:dyDescent="0.3">
      <c r="B14361"/>
      <c r="C14361"/>
      <c r="E14361"/>
      <c r="F14361"/>
      <c r="G14361"/>
      <c r="H14361"/>
      <c r="I14361"/>
      <c r="K14361"/>
      <c r="N14361"/>
      <c r="U14361"/>
      <c r="V14361"/>
      <c r="X14361"/>
      <c r="DD14361"/>
    </row>
    <row r="14362" spans="2:108" x14ac:dyDescent="0.3">
      <c r="B14362"/>
      <c r="C14362"/>
      <c r="E14362"/>
      <c r="F14362"/>
      <c r="G14362"/>
      <c r="H14362"/>
      <c r="I14362"/>
      <c r="K14362"/>
      <c r="N14362"/>
      <c r="U14362"/>
      <c r="V14362"/>
      <c r="X14362"/>
    </row>
    <row r="14363" spans="2:108" x14ac:dyDescent="0.3">
      <c r="B14363"/>
      <c r="C14363"/>
      <c r="E14363"/>
      <c r="F14363"/>
      <c r="G14363"/>
      <c r="H14363"/>
      <c r="I14363"/>
      <c r="K14363"/>
      <c r="N14363"/>
      <c r="U14363"/>
      <c r="V14363"/>
      <c r="X14363"/>
    </row>
    <row r="14364" spans="2:108" x14ac:dyDescent="0.3">
      <c r="B14364"/>
      <c r="C14364"/>
      <c r="E14364"/>
      <c r="F14364"/>
      <c r="G14364"/>
      <c r="H14364"/>
      <c r="I14364"/>
      <c r="K14364"/>
      <c r="N14364"/>
      <c r="O14364"/>
      <c r="P14364"/>
      <c r="U14364"/>
      <c r="V14364"/>
      <c r="X14364"/>
      <c r="DD14364"/>
    </row>
    <row r="14365" spans="2:108" x14ac:dyDescent="0.3">
      <c r="B14365"/>
      <c r="C14365"/>
      <c r="E14365"/>
      <c r="F14365"/>
      <c r="G14365"/>
      <c r="H14365"/>
      <c r="I14365"/>
      <c r="K14365"/>
      <c r="N14365"/>
      <c r="U14365"/>
      <c r="V14365"/>
      <c r="X14365"/>
    </row>
    <row r="14366" spans="2:108" x14ac:dyDescent="0.3">
      <c r="B14366"/>
      <c r="C14366"/>
      <c r="E14366"/>
      <c r="F14366"/>
      <c r="G14366"/>
      <c r="H14366"/>
      <c r="I14366"/>
      <c r="K14366"/>
      <c r="N14366"/>
      <c r="U14366"/>
      <c r="V14366"/>
      <c r="X14366"/>
    </row>
    <row r="14367" spans="2:108" x14ac:dyDescent="0.3">
      <c r="B14367"/>
      <c r="C14367"/>
      <c r="E14367"/>
      <c r="F14367"/>
      <c r="G14367"/>
      <c r="H14367"/>
      <c r="I14367"/>
      <c r="K14367"/>
      <c r="N14367"/>
      <c r="O14367"/>
      <c r="P14367"/>
      <c r="U14367"/>
      <c r="V14367"/>
      <c r="X14367"/>
      <c r="DD14367"/>
    </row>
    <row r="14368" spans="2:108" x14ac:dyDescent="0.3">
      <c r="B14368"/>
      <c r="C14368"/>
      <c r="E14368"/>
      <c r="F14368"/>
      <c r="G14368"/>
      <c r="H14368"/>
      <c r="I14368"/>
      <c r="K14368"/>
      <c r="N14368"/>
      <c r="U14368"/>
      <c r="V14368"/>
      <c r="X14368"/>
      <c r="AM14368"/>
      <c r="AO14368"/>
      <c r="AT14368"/>
      <c r="AV14368"/>
      <c r="AX14368"/>
      <c r="BA14368"/>
      <c r="DD14368"/>
    </row>
    <row r="14369" spans="2:108" x14ac:dyDescent="0.3">
      <c r="B14369"/>
      <c r="C14369"/>
      <c r="E14369"/>
      <c r="F14369"/>
      <c r="G14369"/>
      <c r="H14369"/>
      <c r="I14369"/>
      <c r="K14369"/>
      <c r="N14369"/>
      <c r="O14369"/>
      <c r="P14369"/>
      <c r="U14369"/>
      <c r="V14369"/>
      <c r="X14369"/>
      <c r="DD14369"/>
    </row>
    <row r="14370" spans="2:108" x14ac:dyDescent="0.3">
      <c r="B14370"/>
      <c r="C14370"/>
      <c r="E14370"/>
      <c r="F14370"/>
      <c r="G14370"/>
      <c r="H14370"/>
      <c r="I14370"/>
      <c r="K14370"/>
      <c r="N14370"/>
      <c r="U14370"/>
      <c r="V14370"/>
      <c r="X14370"/>
    </row>
    <row r="14371" spans="2:108" x14ac:dyDescent="0.3">
      <c r="B14371"/>
      <c r="C14371"/>
      <c r="E14371"/>
      <c r="F14371"/>
      <c r="G14371"/>
      <c r="H14371"/>
      <c r="I14371"/>
      <c r="K14371"/>
      <c r="N14371"/>
      <c r="U14371"/>
      <c r="V14371"/>
      <c r="X14371"/>
      <c r="DD14371"/>
    </row>
    <row r="14372" spans="2:108" x14ac:dyDescent="0.3">
      <c r="B14372"/>
      <c r="C14372"/>
      <c r="E14372"/>
      <c r="F14372"/>
      <c r="G14372"/>
      <c r="H14372"/>
      <c r="I14372"/>
      <c r="K14372"/>
      <c r="N14372"/>
      <c r="O14372"/>
      <c r="P14372"/>
      <c r="U14372"/>
      <c r="V14372"/>
      <c r="X14372"/>
      <c r="DD14372"/>
    </row>
    <row r="14373" spans="2:108" x14ac:dyDescent="0.3">
      <c r="B14373"/>
      <c r="C14373"/>
      <c r="E14373"/>
      <c r="F14373"/>
      <c r="G14373"/>
      <c r="H14373"/>
      <c r="I14373"/>
      <c r="K14373"/>
      <c r="N14373"/>
      <c r="U14373"/>
      <c r="V14373"/>
      <c r="X14373"/>
    </row>
    <row r="14374" spans="2:108" x14ac:dyDescent="0.3">
      <c r="B14374"/>
      <c r="C14374"/>
      <c r="E14374"/>
      <c r="F14374"/>
      <c r="G14374"/>
      <c r="H14374"/>
      <c r="I14374"/>
      <c r="K14374"/>
      <c r="N14374"/>
      <c r="U14374"/>
      <c r="V14374"/>
      <c r="X14374"/>
      <c r="DD14374"/>
    </row>
    <row r="14375" spans="2:108" x14ac:dyDescent="0.3">
      <c r="B14375"/>
      <c r="C14375"/>
      <c r="E14375"/>
      <c r="F14375"/>
      <c r="G14375"/>
      <c r="H14375"/>
      <c r="I14375"/>
      <c r="K14375"/>
      <c r="N14375"/>
      <c r="O14375"/>
      <c r="P14375"/>
      <c r="U14375"/>
      <c r="V14375"/>
      <c r="X14375"/>
      <c r="DD14375"/>
    </row>
    <row r="14376" spans="2:108" x14ac:dyDescent="0.3">
      <c r="B14376"/>
      <c r="C14376"/>
      <c r="E14376"/>
      <c r="F14376"/>
      <c r="G14376"/>
      <c r="H14376"/>
      <c r="I14376"/>
      <c r="K14376"/>
      <c r="N14376"/>
      <c r="U14376"/>
      <c r="V14376"/>
      <c r="X14376"/>
    </row>
    <row r="14377" spans="2:108" x14ac:dyDescent="0.3">
      <c r="B14377"/>
      <c r="C14377"/>
      <c r="E14377"/>
      <c r="F14377"/>
      <c r="G14377"/>
      <c r="H14377"/>
      <c r="I14377"/>
      <c r="K14377"/>
      <c r="N14377"/>
      <c r="U14377"/>
      <c r="V14377"/>
      <c r="X14377"/>
      <c r="DD14377"/>
    </row>
    <row r="14378" spans="2:108" x14ac:dyDescent="0.3">
      <c r="B14378"/>
      <c r="C14378"/>
      <c r="E14378"/>
      <c r="F14378"/>
      <c r="G14378"/>
      <c r="H14378"/>
      <c r="I14378"/>
      <c r="K14378"/>
      <c r="N14378"/>
      <c r="O14378"/>
      <c r="P14378"/>
      <c r="U14378"/>
      <c r="V14378"/>
      <c r="X14378"/>
      <c r="DD14378"/>
    </row>
    <row r="14379" spans="2:108" x14ac:dyDescent="0.3">
      <c r="B14379"/>
      <c r="C14379"/>
      <c r="E14379"/>
      <c r="F14379"/>
      <c r="G14379"/>
      <c r="H14379"/>
      <c r="I14379"/>
      <c r="K14379"/>
      <c r="N14379"/>
      <c r="U14379"/>
      <c r="V14379"/>
      <c r="X14379"/>
    </row>
    <row r="14380" spans="2:108" x14ac:dyDescent="0.3">
      <c r="B14380"/>
      <c r="C14380"/>
      <c r="E14380"/>
      <c r="F14380"/>
      <c r="G14380"/>
      <c r="H14380"/>
      <c r="I14380"/>
      <c r="K14380"/>
      <c r="N14380"/>
      <c r="U14380"/>
      <c r="V14380"/>
      <c r="X14380"/>
    </row>
    <row r="14381" spans="2:108" x14ac:dyDescent="0.3">
      <c r="B14381"/>
      <c r="C14381"/>
      <c r="E14381"/>
      <c r="F14381"/>
      <c r="G14381"/>
      <c r="H14381"/>
      <c r="I14381"/>
      <c r="K14381"/>
      <c r="N14381"/>
      <c r="O14381"/>
      <c r="P14381"/>
      <c r="U14381"/>
      <c r="V14381"/>
      <c r="X14381"/>
      <c r="DD14381"/>
    </row>
    <row r="14382" spans="2:108" x14ac:dyDescent="0.3">
      <c r="B14382"/>
      <c r="C14382"/>
      <c r="E14382"/>
      <c r="F14382"/>
      <c r="G14382"/>
      <c r="H14382"/>
      <c r="I14382"/>
      <c r="K14382"/>
      <c r="N14382"/>
      <c r="U14382"/>
      <c r="V14382"/>
      <c r="X14382"/>
      <c r="DD14382"/>
    </row>
    <row r="14383" spans="2:108" x14ac:dyDescent="0.3">
      <c r="B14383"/>
      <c r="C14383"/>
      <c r="E14383"/>
      <c r="F14383"/>
      <c r="G14383"/>
      <c r="H14383"/>
      <c r="I14383"/>
      <c r="K14383"/>
      <c r="N14383"/>
      <c r="U14383"/>
      <c r="V14383"/>
      <c r="X14383"/>
      <c r="DD14383"/>
    </row>
    <row r="14384" spans="2:108" x14ac:dyDescent="0.3">
      <c r="B14384"/>
      <c r="C14384"/>
      <c r="E14384"/>
      <c r="F14384"/>
      <c r="G14384"/>
      <c r="H14384"/>
      <c r="I14384"/>
      <c r="K14384"/>
      <c r="N14384"/>
      <c r="U14384"/>
      <c r="V14384"/>
      <c r="X14384"/>
    </row>
    <row r="14385" spans="2:108" x14ac:dyDescent="0.3">
      <c r="B14385"/>
      <c r="C14385"/>
      <c r="E14385"/>
      <c r="F14385"/>
      <c r="G14385"/>
      <c r="H14385"/>
      <c r="I14385"/>
      <c r="K14385"/>
      <c r="N14385"/>
      <c r="O14385"/>
      <c r="P14385"/>
      <c r="U14385"/>
      <c r="V14385"/>
      <c r="X14385"/>
      <c r="DD14385"/>
    </row>
    <row r="14386" spans="2:108" x14ac:dyDescent="0.3">
      <c r="B14386"/>
      <c r="C14386"/>
      <c r="E14386"/>
      <c r="F14386"/>
      <c r="G14386"/>
      <c r="H14386"/>
      <c r="I14386"/>
      <c r="K14386"/>
      <c r="N14386"/>
      <c r="U14386"/>
      <c r="V14386"/>
      <c r="X14386"/>
    </row>
    <row r="14387" spans="2:108" x14ac:dyDescent="0.3">
      <c r="B14387"/>
      <c r="C14387"/>
      <c r="E14387"/>
      <c r="F14387"/>
      <c r="G14387"/>
      <c r="H14387"/>
      <c r="I14387"/>
      <c r="K14387"/>
      <c r="N14387"/>
      <c r="U14387"/>
      <c r="V14387"/>
      <c r="X14387"/>
      <c r="AM14387"/>
      <c r="AO14387"/>
      <c r="AT14387"/>
      <c r="AV14387"/>
      <c r="AX14387"/>
      <c r="BA14387"/>
      <c r="DD14387"/>
    </row>
    <row r="14388" spans="2:108" x14ac:dyDescent="0.3">
      <c r="B14388"/>
      <c r="C14388"/>
      <c r="E14388"/>
      <c r="F14388"/>
      <c r="G14388"/>
      <c r="H14388"/>
      <c r="I14388"/>
      <c r="K14388"/>
      <c r="N14388"/>
      <c r="U14388"/>
      <c r="V14388"/>
      <c r="X14388"/>
    </row>
    <row r="14389" spans="2:108" x14ac:dyDescent="0.3">
      <c r="B14389"/>
      <c r="C14389"/>
      <c r="E14389"/>
      <c r="F14389"/>
      <c r="G14389"/>
      <c r="H14389"/>
      <c r="I14389"/>
      <c r="K14389"/>
      <c r="N14389"/>
      <c r="U14389"/>
      <c r="V14389"/>
      <c r="X14389"/>
      <c r="DD14389"/>
    </row>
    <row r="14390" spans="2:108" x14ac:dyDescent="0.3">
      <c r="B14390"/>
      <c r="C14390"/>
      <c r="E14390"/>
      <c r="F14390"/>
      <c r="G14390"/>
      <c r="H14390"/>
      <c r="I14390"/>
      <c r="K14390"/>
      <c r="N14390"/>
      <c r="U14390"/>
      <c r="V14390"/>
      <c r="X14390"/>
    </row>
    <row r="14391" spans="2:108" x14ac:dyDescent="0.3">
      <c r="B14391"/>
      <c r="C14391"/>
      <c r="E14391"/>
      <c r="F14391"/>
      <c r="G14391"/>
      <c r="H14391"/>
      <c r="I14391"/>
      <c r="K14391"/>
      <c r="N14391"/>
      <c r="U14391"/>
      <c r="V14391"/>
      <c r="X14391"/>
    </row>
    <row r="14392" spans="2:108" x14ac:dyDescent="0.3">
      <c r="B14392"/>
      <c r="C14392"/>
      <c r="E14392"/>
      <c r="F14392"/>
      <c r="G14392"/>
      <c r="H14392"/>
      <c r="I14392"/>
      <c r="K14392"/>
      <c r="N14392"/>
      <c r="U14392"/>
      <c r="V14392"/>
      <c r="X14392"/>
    </row>
    <row r="14393" spans="2:108" x14ac:dyDescent="0.3">
      <c r="B14393"/>
      <c r="C14393"/>
      <c r="E14393"/>
      <c r="F14393"/>
      <c r="G14393"/>
      <c r="H14393"/>
      <c r="I14393"/>
      <c r="K14393"/>
      <c r="N14393"/>
      <c r="U14393"/>
      <c r="V14393"/>
      <c r="X14393"/>
      <c r="AM14393"/>
      <c r="AO14393"/>
      <c r="AT14393"/>
      <c r="AV14393"/>
      <c r="AX14393"/>
      <c r="AZ14393"/>
      <c r="BD14393"/>
      <c r="BE14393"/>
      <c r="BF14393"/>
      <c r="BG14393"/>
      <c r="DD14393"/>
    </row>
    <row r="14394" spans="2:108" x14ac:dyDescent="0.3">
      <c r="B14394"/>
      <c r="C14394"/>
      <c r="E14394"/>
      <c r="F14394"/>
      <c r="G14394"/>
      <c r="H14394"/>
      <c r="I14394"/>
      <c r="K14394"/>
      <c r="N14394"/>
      <c r="O14394"/>
      <c r="P14394"/>
      <c r="U14394"/>
      <c r="V14394"/>
      <c r="X14394"/>
      <c r="DD14394"/>
    </row>
    <row r="14395" spans="2:108" x14ac:dyDescent="0.3">
      <c r="B14395"/>
      <c r="C14395"/>
      <c r="E14395"/>
      <c r="F14395"/>
      <c r="G14395"/>
      <c r="H14395"/>
      <c r="I14395"/>
      <c r="K14395"/>
      <c r="N14395"/>
      <c r="U14395"/>
      <c r="V14395"/>
      <c r="X14395"/>
    </row>
    <row r="14396" spans="2:108" x14ac:dyDescent="0.3">
      <c r="B14396"/>
      <c r="C14396"/>
      <c r="E14396"/>
      <c r="F14396"/>
      <c r="G14396"/>
      <c r="H14396"/>
      <c r="I14396"/>
      <c r="K14396"/>
      <c r="N14396"/>
      <c r="U14396"/>
      <c r="V14396"/>
      <c r="X14396"/>
    </row>
    <row r="14397" spans="2:108" x14ac:dyDescent="0.3">
      <c r="B14397"/>
      <c r="C14397"/>
      <c r="E14397"/>
      <c r="F14397"/>
      <c r="G14397"/>
      <c r="H14397"/>
      <c r="I14397"/>
      <c r="K14397"/>
      <c r="N14397"/>
      <c r="U14397"/>
      <c r="V14397"/>
      <c r="X14397"/>
    </row>
    <row r="14398" spans="2:108" x14ac:dyDescent="0.3">
      <c r="B14398"/>
      <c r="C14398"/>
      <c r="E14398"/>
      <c r="F14398"/>
      <c r="G14398"/>
      <c r="H14398"/>
      <c r="I14398"/>
      <c r="K14398"/>
      <c r="N14398"/>
      <c r="U14398"/>
      <c r="V14398"/>
      <c r="X14398"/>
      <c r="DD14398"/>
    </row>
    <row r="14399" spans="2:108" x14ac:dyDescent="0.3">
      <c r="B14399"/>
      <c r="C14399"/>
      <c r="E14399"/>
      <c r="F14399"/>
      <c r="G14399"/>
      <c r="H14399"/>
      <c r="I14399"/>
      <c r="K14399"/>
      <c r="N14399"/>
      <c r="U14399"/>
      <c r="V14399"/>
      <c r="X14399"/>
      <c r="AM14399"/>
      <c r="AO14399"/>
      <c r="AT14399"/>
      <c r="AV14399"/>
      <c r="AX14399"/>
      <c r="AZ14399"/>
      <c r="BD14399"/>
      <c r="BE14399"/>
      <c r="BF14399"/>
      <c r="BG14399"/>
      <c r="DD14399"/>
    </row>
    <row r="14400" spans="2:108" x14ac:dyDescent="0.3">
      <c r="B14400"/>
      <c r="C14400"/>
      <c r="E14400"/>
      <c r="F14400"/>
      <c r="G14400"/>
      <c r="H14400"/>
      <c r="I14400"/>
      <c r="K14400"/>
      <c r="N14400"/>
      <c r="O14400"/>
      <c r="P14400"/>
      <c r="U14400"/>
      <c r="V14400"/>
      <c r="X14400"/>
      <c r="DD14400"/>
    </row>
    <row r="14401" spans="2:108" x14ac:dyDescent="0.3">
      <c r="B14401"/>
      <c r="C14401"/>
      <c r="E14401"/>
      <c r="F14401"/>
      <c r="G14401"/>
      <c r="H14401"/>
      <c r="I14401"/>
      <c r="K14401"/>
      <c r="N14401"/>
      <c r="U14401"/>
      <c r="V14401"/>
      <c r="X14401"/>
    </row>
    <row r="14402" spans="2:108" x14ac:dyDescent="0.3">
      <c r="B14402"/>
      <c r="C14402"/>
      <c r="E14402"/>
      <c r="F14402"/>
      <c r="G14402"/>
      <c r="H14402"/>
      <c r="I14402"/>
      <c r="K14402"/>
      <c r="N14402"/>
      <c r="U14402"/>
      <c r="V14402"/>
      <c r="X14402"/>
    </row>
    <row r="14403" spans="2:108" x14ac:dyDescent="0.3">
      <c r="B14403"/>
      <c r="C14403"/>
      <c r="E14403"/>
      <c r="F14403"/>
      <c r="G14403"/>
      <c r="H14403"/>
      <c r="I14403"/>
      <c r="K14403"/>
      <c r="N14403"/>
      <c r="U14403"/>
      <c r="V14403"/>
      <c r="X14403"/>
    </row>
    <row r="14404" spans="2:108" x14ac:dyDescent="0.3">
      <c r="B14404"/>
      <c r="C14404"/>
      <c r="E14404"/>
      <c r="F14404"/>
      <c r="G14404"/>
      <c r="H14404"/>
      <c r="I14404"/>
      <c r="K14404"/>
      <c r="N14404"/>
      <c r="U14404"/>
      <c r="V14404"/>
      <c r="X14404"/>
    </row>
    <row r="14405" spans="2:108" x14ac:dyDescent="0.3">
      <c r="B14405"/>
      <c r="C14405"/>
      <c r="E14405"/>
      <c r="F14405"/>
      <c r="G14405"/>
      <c r="H14405"/>
      <c r="I14405"/>
      <c r="K14405"/>
      <c r="N14405"/>
      <c r="U14405"/>
      <c r="V14405"/>
      <c r="X14405"/>
      <c r="DD14405"/>
    </row>
    <row r="14406" spans="2:108" x14ac:dyDescent="0.3">
      <c r="B14406"/>
      <c r="C14406"/>
      <c r="E14406"/>
      <c r="F14406"/>
      <c r="G14406"/>
      <c r="H14406"/>
      <c r="I14406"/>
      <c r="K14406"/>
      <c r="N14406"/>
      <c r="O14406"/>
      <c r="P14406"/>
      <c r="U14406"/>
      <c r="V14406"/>
      <c r="X14406"/>
      <c r="DD14406"/>
    </row>
    <row r="14407" spans="2:108" x14ac:dyDescent="0.3">
      <c r="B14407"/>
      <c r="C14407"/>
      <c r="E14407"/>
      <c r="F14407"/>
      <c r="G14407"/>
      <c r="H14407"/>
      <c r="I14407"/>
      <c r="K14407"/>
      <c r="N14407"/>
      <c r="U14407"/>
      <c r="V14407"/>
      <c r="X14407"/>
    </row>
    <row r="14408" spans="2:108" x14ac:dyDescent="0.3">
      <c r="B14408"/>
      <c r="C14408"/>
      <c r="E14408"/>
      <c r="F14408"/>
      <c r="G14408"/>
      <c r="H14408"/>
      <c r="I14408"/>
      <c r="K14408"/>
      <c r="N14408"/>
      <c r="O14408"/>
      <c r="P14408"/>
      <c r="U14408"/>
      <c r="V14408"/>
      <c r="X14408"/>
      <c r="DD14408"/>
    </row>
    <row r="14409" spans="2:108" x14ac:dyDescent="0.3">
      <c r="B14409"/>
      <c r="C14409"/>
      <c r="E14409"/>
      <c r="F14409"/>
      <c r="G14409"/>
      <c r="H14409"/>
      <c r="I14409"/>
      <c r="K14409"/>
      <c r="N14409"/>
      <c r="U14409"/>
      <c r="V14409"/>
      <c r="X14409"/>
      <c r="DD14409"/>
    </row>
    <row r="14410" spans="2:108" x14ac:dyDescent="0.3">
      <c r="B14410"/>
      <c r="C14410"/>
      <c r="E14410"/>
      <c r="F14410"/>
      <c r="G14410"/>
      <c r="H14410"/>
      <c r="I14410"/>
      <c r="K14410"/>
      <c r="N14410"/>
      <c r="U14410"/>
      <c r="V14410"/>
      <c r="X14410"/>
    </row>
    <row r="14411" spans="2:108" x14ac:dyDescent="0.3">
      <c r="B14411"/>
      <c r="C14411"/>
      <c r="E14411"/>
      <c r="F14411"/>
      <c r="G14411"/>
      <c r="H14411"/>
      <c r="I14411"/>
      <c r="K14411"/>
      <c r="N14411"/>
      <c r="U14411"/>
      <c r="V14411"/>
      <c r="X14411"/>
    </row>
    <row r="14412" spans="2:108" x14ac:dyDescent="0.3">
      <c r="B14412"/>
      <c r="C14412"/>
      <c r="E14412"/>
      <c r="F14412"/>
      <c r="G14412"/>
      <c r="H14412"/>
      <c r="I14412"/>
      <c r="K14412"/>
      <c r="N14412"/>
      <c r="U14412"/>
      <c r="V14412"/>
      <c r="X14412"/>
      <c r="DD14412"/>
    </row>
    <row r="14413" spans="2:108" x14ac:dyDescent="0.3">
      <c r="B14413"/>
      <c r="C14413"/>
      <c r="E14413"/>
      <c r="F14413"/>
      <c r="G14413"/>
      <c r="H14413"/>
      <c r="I14413"/>
      <c r="K14413"/>
      <c r="N14413"/>
      <c r="U14413"/>
      <c r="V14413"/>
      <c r="X14413"/>
    </row>
    <row r="14414" spans="2:108" x14ac:dyDescent="0.3">
      <c r="B14414"/>
      <c r="C14414"/>
      <c r="E14414"/>
      <c r="F14414"/>
      <c r="G14414"/>
      <c r="H14414"/>
      <c r="I14414"/>
      <c r="K14414"/>
      <c r="N14414"/>
      <c r="U14414"/>
      <c r="V14414"/>
      <c r="X14414"/>
      <c r="DD14414"/>
    </row>
    <row r="14415" spans="2:108" x14ac:dyDescent="0.3">
      <c r="B14415"/>
      <c r="C14415"/>
      <c r="E14415"/>
      <c r="F14415"/>
      <c r="G14415"/>
      <c r="H14415"/>
      <c r="I14415"/>
      <c r="K14415"/>
      <c r="N14415"/>
      <c r="U14415"/>
      <c r="V14415"/>
      <c r="X14415"/>
    </row>
    <row r="14416" spans="2:108" x14ac:dyDescent="0.3">
      <c r="B14416"/>
      <c r="C14416"/>
      <c r="E14416"/>
      <c r="F14416"/>
      <c r="G14416"/>
      <c r="H14416"/>
      <c r="I14416"/>
      <c r="K14416"/>
      <c r="N14416"/>
      <c r="U14416"/>
      <c r="V14416"/>
      <c r="X14416"/>
    </row>
    <row r="14417" spans="2:108" x14ac:dyDescent="0.3">
      <c r="B14417"/>
      <c r="C14417"/>
      <c r="E14417"/>
      <c r="F14417"/>
      <c r="G14417"/>
      <c r="H14417"/>
      <c r="I14417"/>
      <c r="K14417"/>
      <c r="N14417"/>
      <c r="O14417"/>
      <c r="P14417"/>
      <c r="U14417"/>
      <c r="V14417"/>
      <c r="X14417"/>
      <c r="DD14417"/>
    </row>
    <row r="14418" spans="2:108" x14ac:dyDescent="0.3">
      <c r="B14418"/>
      <c r="C14418"/>
      <c r="E14418"/>
      <c r="F14418"/>
      <c r="G14418"/>
      <c r="H14418"/>
      <c r="I14418"/>
      <c r="K14418"/>
      <c r="N14418"/>
      <c r="U14418"/>
      <c r="V14418"/>
      <c r="X14418"/>
    </row>
    <row r="14419" spans="2:108" x14ac:dyDescent="0.3">
      <c r="B14419"/>
      <c r="C14419"/>
      <c r="E14419"/>
      <c r="F14419"/>
      <c r="G14419"/>
      <c r="H14419"/>
      <c r="I14419"/>
      <c r="K14419"/>
      <c r="N14419"/>
      <c r="O14419"/>
      <c r="P14419"/>
      <c r="U14419"/>
      <c r="V14419"/>
      <c r="X14419"/>
      <c r="DD14419"/>
    </row>
    <row r="14420" spans="2:108" x14ac:dyDescent="0.3">
      <c r="B14420"/>
      <c r="C14420"/>
      <c r="E14420"/>
      <c r="F14420"/>
      <c r="G14420"/>
      <c r="H14420"/>
      <c r="I14420"/>
      <c r="K14420"/>
      <c r="N14420"/>
      <c r="U14420"/>
      <c r="V14420"/>
      <c r="X14420"/>
    </row>
    <row r="14421" spans="2:108" x14ac:dyDescent="0.3">
      <c r="B14421"/>
      <c r="C14421"/>
      <c r="E14421"/>
      <c r="F14421"/>
      <c r="G14421"/>
      <c r="H14421"/>
      <c r="I14421"/>
      <c r="K14421"/>
      <c r="N14421"/>
      <c r="U14421"/>
      <c r="V14421"/>
      <c r="X14421"/>
    </row>
    <row r="14422" spans="2:108" x14ac:dyDescent="0.3">
      <c r="B14422"/>
      <c r="C14422"/>
      <c r="E14422"/>
      <c r="F14422"/>
      <c r="G14422"/>
      <c r="H14422"/>
      <c r="I14422"/>
      <c r="K14422"/>
      <c r="N14422"/>
      <c r="U14422"/>
      <c r="V14422"/>
      <c r="X14422"/>
    </row>
    <row r="14423" spans="2:108" x14ac:dyDescent="0.3">
      <c r="B14423"/>
      <c r="C14423"/>
      <c r="E14423"/>
      <c r="F14423"/>
      <c r="G14423"/>
      <c r="H14423"/>
      <c r="I14423"/>
      <c r="K14423"/>
      <c r="N14423"/>
      <c r="U14423"/>
      <c r="V14423"/>
      <c r="X14423"/>
    </row>
    <row r="14424" spans="2:108" x14ac:dyDescent="0.3">
      <c r="B14424"/>
      <c r="C14424"/>
      <c r="E14424"/>
      <c r="F14424"/>
      <c r="G14424"/>
      <c r="H14424"/>
      <c r="I14424"/>
      <c r="K14424"/>
      <c r="N14424"/>
      <c r="U14424"/>
      <c r="V14424"/>
      <c r="X14424"/>
      <c r="DD14424"/>
    </row>
    <row r="14425" spans="2:108" x14ac:dyDescent="0.3">
      <c r="B14425"/>
      <c r="C14425"/>
      <c r="E14425"/>
      <c r="F14425"/>
      <c r="G14425"/>
      <c r="H14425"/>
      <c r="I14425"/>
      <c r="K14425"/>
      <c r="N14425"/>
      <c r="U14425"/>
      <c r="V14425"/>
      <c r="X14425"/>
    </row>
    <row r="14426" spans="2:108" x14ac:dyDescent="0.3">
      <c r="B14426"/>
      <c r="C14426"/>
      <c r="E14426"/>
      <c r="F14426"/>
      <c r="G14426"/>
      <c r="H14426"/>
      <c r="I14426"/>
      <c r="K14426"/>
      <c r="N14426"/>
      <c r="U14426"/>
      <c r="V14426"/>
      <c r="X14426"/>
    </row>
    <row r="14427" spans="2:108" x14ac:dyDescent="0.3">
      <c r="B14427"/>
      <c r="C14427"/>
      <c r="E14427"/>
      <c r="F14427"/>
      <c r="G14427"/>
      <c r="H14427"/>
      <c r="I14427"/>
      <c r="K14427"/>
      <c r="N14427"/>
      <c r="U14427"/>
      <c r="V14427"/>
      <c r="X14427"/>
      <c r="DD14427"/>
    </row>
    <row r="14428" spans="2:108" x14ac:dyDescent="0.3">
      <c r="B14428"/>
      <c r="C14428"/>
      <c r="E14428"/>
      <c r="F14428"/>
      <c r="G14428"/>
      <c r="H14428"/>
      <c r="I14428"/>
      <c r="K14428"/>
      <c r="N14428"/>
      <c r="U14428"/>
      <c r="V14428"/>
      <c r="X14428"/>
    </row>
    <row r="14429" spans="2:108" x14ac:dyDescent="0.3">
      <c r="B14429"/>
      <c r="C14429"/>
      <c r="E14429"/>
      <c r="F14429"/>
      <c r="G14429"/>
      <c r="H14429"/>
      <c r="I14429"/>
      <c r="K14429"/>
      <c r="N14429"/>
      <c r="U14429"/>
      <c r="V14429"/>
      <c r="X14429"/>
    </row>
    <row r="14430" spans="2:108" x14ac:dyDescent="0.3">
      <c r="B14430"/>
      <c r="C14430"/>
      <c r="E14430"/>
      <c r="F14430"/>
      <c r="G14430"/>
      <c r="H14430"/>
      <c r="I14430"/>
      <c r="K14430"/>
      <c r="N14430"/>
      <c r="O14430"/>
      <c r="P14430"/>
      <c r="U14430"/>
      <c r="V14430"/>
      <c r="X14430"/>
      <c r="DD14430"/>
    </row>
    <row r="14431" spans="2:108" x14ac:dyDescent="0.3">
      <c r="B14431"/>
      <c r="C14431"/>
      <c r="E14431"/>
      <c r="F14431"/>
      <c r="G14431"/>
      <c r="H14431"/>
      <c r="I14431"/>
      <c r="K14431"/>
      <c r="N14431"/>
      <c r="U14431"/>
      <c r="V14431"/>
      <c r="X14431"/>
    </row>
    <row r="14432" spans="2:108" x14ac:dyDescent="0.3">
      <c r="B14432"/>
      <c r="C14432"/>
      <c r="E14432"/>
      <c r="F14432"/>
      <c r="G14432"/>
      <c r="H14432"/>
      <c r="I14432"/>
      <c r="K14432"/>
      <c r="N14432"/>
      <c r="U14432"/>
      <c r="V14432"/>
      <c r="X14432"/>
    </row>
    <row r="14433" spans="2:108" x14ac:dyDescent="0.3">
      <c r="B14433"/>
      <c r="C14433"/>
      <c r="E14433"/>
      <c r="F14433"/>
      <c r="G14433"/>
      <c r="H14433"/>
      <c r="I14433"/>
      <c r="K14433"/>
      <c r="N14433"/>
      <c r="U14433"/>
      <c r="V14433"/>
      <c r="X14433"/>
    </row>
    <row r="14434" spans="2:108" x14ac:dyDescent="0.3">
      <c r="B14434"/>
      <c r="C14434"/>
      <c r="E14434"/>
      <c r="F14434"/>
      <c r="G14434"/>
      <c r="H14434"/>
      <c r="I14434"/>
      <c r="K14434"/>
      <c r="N14434"/>
      <c r="U14434"/>
      <c r="V14434"/>
      <c r="X14434"/>
    </row>
    <row r="14435" spans="2:108" x14ac:dyDescent="0.3">
      <c r="B14435"/>
      <c r="C14435"/>
      <c r="E14435"/>
      <c r="F14435"/>
      <c r="G14435"/>
      <c r="H14435"/>
      <c r="I14435"/>
      <c r="K14435"/>
      <c r="N14435"/>
      <c r="O14435"/>
      <c r="P14435"/>
      <c r="U14435"/>
      <c r="V14435"/>
      <c r="X14435"/>
      <c r="DD14435"/>
    </row>
    <row r="14436" spans="2:108" x14ac:dyDescent="0.3">
      <c r="B14436"/>
      <c r="C14436"/>
      <c r="E14436"/>
      <c r="F14436"/>
      <c r="G14436"/>
      <c r="H14436"/>
      <c r="I14436"/>
      <c r="K14436"/>
      <c r="N14436"/>
      <c r="U14436"/>
      <c r="V14436"/>
      <c r="X14436"/>
    </row>
    <row r="14437" spans="2:108" x14ac:dyDescent="0.3">
      <c r="B14437"/>
      <c r="C14437"/>
      <c r="E14437"/>
      <c r="F14437"/>
      <c r="G14437"/>
      <c r="H14437"/>
      <c r="I14437"/>
      <c r="K14437"/>
      <c r="N14437"/>
      <c r="U14437"/>
      <c r="V14437"/>
      <c r="X14437"/>
      <c r="DD14437"/>
    </row>
    <row r="14438" spans="2:108" x14ac:dyDescent="0.3">
      <c r="B14438"/>
      <c r="C14438"/>
      <c r="E14438"/>
      <c r="F14438"/>
      <c r="G14438"/>
      <c r="H14438"/>
      <c r="I14438"/>
      <c r="K14438"/>
      <c r="N14438"/>
      <c r="U14438"/>
      <c r="V14438"/>
      <c r="X14438"/>
      <c r="DD14438"/>
    </row>
    <row r="14439" spans="2:108" x14ac:dyDescent="0.3">
      <c r="B14439"/>
      <c r="C14439"/>
      <c r="E14439"/>
      <c r="F14439"/>
      <c r="G14439"/>
      <c r="H14439"/>
      <c r="I14439"/>
      <c r="K14439"/>
      <c r="N14439"/>
      <c r="O14439"/>
      <c r="P14439"/>
      <c r="U14439"/>
      <c r="V14439"/>
      <c r="X14439"/>
      <c r="DD14439"/>
    </row>
    <row r="14440" spans="2:108" x14ac:dyDescent="0.3">
      <c r="B14440"/>
      <c r="C14440"/>
      <c r="E14440"/>
      <c r="F14440"/>
      <c r="G14440"/>
      <c r="H14440"/>
      <c r="I14440"/>
      <c r="K14440"/>
      <c r="N14440"/>
      <c r="O14440"/>
      <c r="P14440"/>
      <c r="U14440"/>
      <c r="V14440"/>
      <c r="X14440"/>
      <c r="DD14440"/>
    </row>
    <row r="14441" spans="2:108" x14ac:dyDescent="0.3">
      <c r="B14441"/>
      <c r="C14441"/>
      <c r="E14441"/>
      <c r="F14441"/>
      <c r="G14441"/>
      <c r="H14441"/>
      <c r="I14441"/>
      <c r="K14441"/>
      <c r="N14441"/>
      <c r="U14441"/>
      <c r="V14441"/>
      <c r="X14441"/>
      <c r="DD14441"/>
    </row>
    <row r="14442" spans="2:108" x14ac:dyDescent="0.3">
      <c r="B14442"/>
      <c r="C14442"/>
      <c r="E14442"/>
      <c r="F14442"/>
      <c r="G14442"/>
      <c r="H14442"/>
      <c r="I14442"/>
      <c r="K14442"/>
      <c r="N14442"/>
      <c r="U14442"/>
      <c r="V14442"/>
      <c r="X14442"/>
    </row>
    <row r="14443" spans="2:108" x14ac:dyDescent="0.3">
      <c r="B14443"/>
      <c r="C14443"/>
      <c r="E14443"/>
      <c r="F14443"/>
      <c r="G14443"/>
      <c r="H14443"/>
      <c r="I14443"/>
      <c r="K14443"/>
      <c r="N14443"/>
      <c r="U14443"/>
      <c r="V14443"/>
      <c r="X14443"/>
    </row>
    <row r="14444" spans="2:108" x14ac:dyDescent="0.3">
      <c r="B14444"/>
      <c r="C14444"/>
      <c r="E14444"/>
      <c r="F14444"/>
      <c r="G14444"/>
      <c r="H14444"/>
      <c r="I14444"/>
      <c r="K14444"/>
      <c r="N14444"/>
      <c r="O14444"/>
      <c r="P14444"/>
      <c r="U14444"/>
      <c r="V14444"/>
      <c r="X14444"/>
      <c r="DD14444"/>
    </row>
    <row r="14445" spans="2:108" x14ac:dyDescent="0.3">
      <c r="B14445"/>
      <c r="C14445"/>
      <c r="E14445"/>
      <c r="F14445"/>
      <c r="G14445"/>
      <c r="H14445"/>
      <c r="I14445"/>
      <c r="K14445"/>
      <c r="N14445"/>
      <c r="U14445"/>
      <c r="V14445"/>
      <c r="X14445"/>
    </row>
    <row r="14446" spans="2:108" x14ac:dyDescent="0.3">
      <c r="B14446"/>
      <c r="C14446"/>
      <c r="E14446"/>
      <c r="F14446"/>
      <c r="G14446"/>
      <c r="H14446"/>
      <c r="I14446"/>
      <c r="K14446"/>
      <c r="N14446"/>
      <c r="U14446"/>
      <c r="V14446"/>
      <c r="X14446"/>
    </row>
    <row r="14447" spans="2:108" x14ac:dyDescent="0.3">
      <c r="B14447"/>
      <c r="C14447"/>
      <c r="E14447"/>
      <c r="F14447"/>
      <c r="G14447"/>
      <c r="H14447"/>
      <c r="I14447"/>
      <c r="K14447"/>
      <c r="N14447"/>
      <c r="U14447"/>
      <c r="V14447"/>
      <c r="X14447"/>
      <c r="DD14447"/>
    </row>
    <row r="14448" spans="2:108" x14ac:dyDescent="0.3">
      <c r="B14448"/>
      <c r="C14448"/>
      <c r="E14448"/>
      <c r="F14448"/>
      <c r="G14448"/>
      <c r="H14448"/>
      <c r="I14448"/>
      <c r="K14448"/>
      <c r="N14448"/>
      <c r="O14448"/>
      <c r="P14448"/>
      <c r="U14448"/>
      <c r="V14448"/>
      <c r="X14448"/>
      <c r="DD14448"/>
    </row>
    <row r="14449" spans="2:108" x14ac:dyDescent="0.3">
      <c r="B14449"/>
      <c r="C14449"/>
      <c r="E14449"/>
      <c r="F14449"/>
      <c r="G14449"/>
      <c r="H14449"/>
      <c r="I14449"/>
      <c r="K14449"/>
      <c r="N14449"/>
      <c r="U14449"/>
      <c r="V14449"/>
      <c r="X14449"/>
    </row>
    <row r="14450" spans="2:108" x14ac:dyDescent="0.3">
      <c r="B14450"/>
      <c r="C14450"/>
      <c r="E14450"/>
      <c r="F14450"/>
      <c r="G14450"/>
      <c r="H14450"/>
      <c r="I14450"/>
      <c r="K14450"/>
      <c r="N14450"/>
      <c r="U14450"/>
      <c r="V14450"/>
      <c r="X14450"/>
    </row>
    <row r="14451" spans="2:108" x14ac:dyDescent="0.3">
      <c r="B14451"/>
      <c r="C14451"/>
      <c r="E14451"/>
      <c r="F14451"/>
      <c r="G14451"/>
      <c r="H14451"/>
      <c r="I14451"/>
      <c r="K14451"/>
      <c r="N14451"/>
      <c r="U14451"/>
      <c r="V14451"/>
      <c r="X14451"/>
    </row>
    <row r="14452" spans="2:108" x14ac:dyDescent="0.3">
      <c r="B14452"/>
      <c r="C14452"/>
      <c r="E14452"/>
      <c r="F14452"/>
      <c r="G14452"/>
      <c r="H14452"/>
      <c r="I14452"/>
      <c r="K14452"/>
      <c r="N14452"/>
      <c r="O14452"/>
      <c r="P14452"/>
      <c r="U14452"/>
      <c r="V14452"/>
      <c r="X14452"/>
      <c r="DD14452"/>
    </row>
    <row r="14453" spans="2:108" x14ac:dyDescent="0.3">
      <c r="B14453"/>
      <c r="C14453"/>
      <c r="E14453"/>
      <c r="F14453"/>
      <c r="G14453"/>
      <c r="H14453"/>
      <c r="I14453"/>
      <c r="K14453"/>
      <c r="N14453"/>
      <c r="U14453"/>
      <c r="V14453"/>
      <c r="X14453"/>
    </row>
    <row r="14454" spans="2:108" x14ac:dyDescent="0.3">
      <c r="B14454"/>
      <c r="C14454"/>
      <c r="E14454"/>
      <c r="F14454"/>
      <c r="G14454"/>
      <c r="H14454"/>
      <c r="I14454"/>
      <c r="K14454"/>
      <c r="N14454"/>
      <c r="U14454"/>
      <c r="V14454"/>
      <c r="X14454"/>
    </row>
    <row r="14455" spans="2:108" x14ac:dyDescent="0.3">
      <c r="B14455"/>
      <c r="C14455"/>
      <c r="E14455"/>
      <c r="F14455"/>
      <c r="G14455"/>
      <c r="H14455"/>
      <c r="I14455"/>
      <c r="K14455"/>
      <c r="N14455"/>
      <c r="U14455"/>
      <c r="V14455"/>
      <c r="X14455"/>
    </row>
    <row r="14456" spans="2:108" x14ac:dyDescent="0.3">
      <c r="B14456"/>
      <c r="C14456"/>
      <c r="E14456"/>
      <c r="F14456"/>
      <c r="G14456"/>
      <c r="H14456"/>
      <c r="I14456"/>
      <c r="K14456"/>
      <c r="N14456"/>
      <c r="O14456"/>
      <c r="P14456"/>
      <c r="U14456"/>
      <c r="V14456"/>
      <c r="X14456"/>
      <c r="DD14456"/>
    </row>
    <row r="14457" spans="2:108" x14ac:dyDescent="0.3">
      <c r="B14457"/>
      <c r="C14457"/>
      <c r="E14457"/>
      <c r="F14457"/>
      <c r="G14457"/>
      <c r="H14457"/>
      <c r="I14457"/>
      <c r="K14457"/>
      <c r="N14457"/>
      <c r="O14457"/>
      <c r="P14457"/>
      <c r="U14457"/>
      <c r="V14457"/>
      <c r="X14457"/>
      <c r="DD14457"/>
    </row>
    <row r="14458" spans="2:108" x14ac:dyDescent="0.3">
      <c r="B14458"/>
      <c r="C14458"/>
      <c r="E14458"/>
      <c r="F14458"/>
      <c r="G14458"/>
      <c r="H14458"/>
      <c r="I14458"/>
      <c r="K14458"/>
      <c r="N14458"/>
      <c r="U14458"/>
      <c r="V14458"/>
      <c r="X14458"/>
    </row>
    <row r="14459" spans="2:108" x14ac:dyDescent="0.3">
      <c r="B14459"/>
      <c r="C14459"/>
      <c r="E14459"/>
      <c r="F14459"/>
      <c r="G14459"/>
      <c r="H14459"/>
      <c r="I14459"/>
      <c r="K14459"/>
      <c r="N14459"/>
      <c r="O14459"/>
      <c r="P14459"/>
      <c r="U14459"/>
      <c r="V14459"/>
      <c r="X14459"/>
      <c r="DD14459"/>
    </row>
    <row r="14460" spans="2:108" x14ac:dyDescent="0.3">
      <c r="B14460"/>
      <c r="C14460"/>
      <c r="E14460"/>
      <c r="F14460"/>
      <c r="G14460"/>
      <c r="H14460"/>
      <c r="I14460"/>
      <c r="K14460"/>
      <c r="N14460"/>
      <c r="U14460"/>
      <c r="V14460"/>
      <c r="X14460"/>
      <c r="DD14460"/>
    </row>
    <row r="14461" spans="2:108" x14ac:dyDescent="0.3">
      <c r="B14461"/>
      <c r="C14461"/>
      <c r="E14461"/>
      <c r="F14461"/>
      <c r="G14461"/>
      <c r="H14461"/>
      <c r="I14461"/>
      <c r="K14461"/>
      <c r="N14461"/>
      <c r="U14461"/>
      <c r="V14461"/>
      <c r="X14461"/>
      <c r="DD14461"/>
    </row>
    <row r="14462" spans="2:108" x14ac:dyDescent="0.3">
      <c r="B14462"/>
      <c r="C14462"/>
      <c r="E14462"/>
      <c r="F14462"/>
      <c r="G14462"/>
      <c r="H14462"/>
      <c r="I14462"/>
      <c r="K14462"/>
      <c r="N14462"/>
      <c r="O14462"/>
      <c r="P14462"/>
      <c r="U14462"/>
      <c r="V14462"/>
      <c r="X14462"/>
      <c r="DD14462"/>
    </row>
    <row r="14463" spans="2:108" x14ac:dyDescent="0.3">
      <c r="B14463"/>
      <c r="C14463"/>
      <c r="E14463"/>
      <c r="F14463"/>
      <c r="G14463"/>
      <c r="H14463"/>
      <c r="I14463"/>
      <c r="K14463"/>
      <c r="N14463"/>
      <c r="U14463"/>
      <c r="V14463"/>
      <c r="X14463"/>
    </row>
    <row r="14464" spans="2:108" x14ac:dyDescent="0.3">
      <c r="B14464"/>
      <c r="C14464"/>
      <c r="E14464"/>
      <c r="F14464"/>
      <c r="G14464"/>
      <c r="H14464"/>
      <c r="I14464"/>
      <c r="K14464"/>
      <c r="N14464"/>
      <c r="O14464"/>
      <c r="P14464"/>
      <c r="U14464"/>
      <c r="V14464"/>
      <c r="X14464"/>
      <c r="DD14464"/>
    </row>
    <row r="14465" spans="2:108" x14ac:dyDescent="0.3">
      <c r="B14465"/>
      <c r="C14465"/>
      <c r="E14465"/>
      <c r="F14465"/>
      <c r="G14465"/>
      <c r="H14465"/>
      <c r="I14465"/>
      <c r="K14465"/>
      <c r="N14465"/>
      <c r="U14465"/>
      <c r="V14465"/>
      <c r="X14465"/>
    </row>
    <row r="14466" spans="2:108" x14ac:dyDescent="0.3">
      <c r="B14466"/>
      <c r="C14466"/>
      <c r="E14466"/>
      <c r="F14466"/>
      <c r="G14466"/>
      <c r="H14466"/>
      <c r="I14466"/>
      <c r="K14466"/>
      <c r="N14466"/>
      <c r="O14466"/>
      <c r="P14466"/>
      <c r="U14466"/>
      <c r="V14466"/>
      <c r="X14466"/>
      <c r="DD14466"/>
    </row>
    <row r="14467" spans="2:108" x14ac:dyDescent="0.3">
      <c r="B14467"/>
      <c r="C14467"/>
      <c r="E14467"/>
      <c r="F14467"/>
      <c r="G14467"/>
      <c r="H14467"/>
      <c r="I14467"/>
      <c r="K14467"/>
      <c r="N14467"/>
      <c r="U14467"/>
      <c r="V14467"/>
      <c r="X14467"/>
    </row>
    <row r="14468" spans="2:108" x14ac:dyDescent="0.3">
      <c r="B14468"/>
      <c r="C14468"/>
      <c r="E14468"/>
      <c r="F14468"/>
      <c r="G14468"/>
      <c r="H14468"/>
      <c r="I14468"/>
      <c r="K14468"/>
      <c r="N14468"/>
      <c r="O14468"/>
      <c r="P14468"/>
      <c r="U14468"/>
      <c r="V14468"/>
      <c r="X14468"/>
      <c r="DD14468"/>
    </row>
    <row r="14469" spans="2:108" x14ac:dyDescent="0.3">
      <c r="B14469"/>
      <c r="C14469"/>
      <c r="E14469"/>
      <c r="F14469"/>
      <c r="G14469"/>
      <c r="H14469"/>
      <c r="I14469"/>
      <c r="K14469"/>
      <c r="N14469"/>
      <c r="U14469"/>
      <c r="V14469"/>
      <c r="X14469"/>
      <c r="DD14469"/>
    </row>
    <row r="14470" spans="2:108" x14ac:dyDescent="0.3">
      <c r="B14470"/>
      <c r="C14470"/>
      <c r="E14470"/>
      <c r="F14470"/>
      <c r="G14470"/>
      <c r="H14470"/>
      <c r="I14470"/>
      <c r="K14470"/>
      <c r="N14470"/>
      <c r="U14470"/>
      <c r="V14470"/>
      <c r="X14470"/>
    </row>
    <row r="14471" spans="2:108" x14ac:dyDescent="0.3">
      <c r="B14471"/>
      <c r="C14471"/>
      <c r="E14471"/>
      <c r="F14471"/>
      <c r="G14471"/>
      <c r="H14471"/>
      <c r="I14471"/>
      <c r="K14471"/>
      <c r="N14471"/>
      <c r="U14471"/>
      <c r="V14471"/>
      <c r="X14471"/>
      <c r="AM14471"/>
      <c r="AO14471"/>
      <c r="AT14471"/>
      <c r="AV14471"/>
      <c r="AX14471"/>
      <c r="BA14471"/>
      <c r="DD14471"/>
    </row>
    <row r="14472" spans="2:108" x14ac:dyDescent="0.3">
      <c r="B14472"/>
      <c r="C14472"/>
      <c r="E14472"/>
      <c r="F14472"/>
      <c r="G14472"/>
      <c r="H14472"/>
      <c r="I14472"/>
      <c r="K14472"/>
      <c r="N14472"/>
      <c r="U14472"/>
      <c r="V14472"/>
      <c r="X14472"/>
    </row>
    <row r="14473" spans="2:108" x14ac:dyDescent="0.3">
      <c r="B14473"/>
      <c r="C14473"/>
      <c r="E14473"/>
      <c r="F14473"/>
      <c r="G14473"/>
      <c r="H14473"/>
      <c r="I14473"/>
      <c r="K14473"/>
      <c r="N14473"/>
      <c r="U14473"/>
      <c r="V14473"/>
      <c r="X14473"/>
    </row>
    <row r="14474" spans="2:108" x14ac:dyDescent="0.3">
      <c r="B14474"/>
      <c r="C14474"/>
      <c r="E14474"/>
      <c r="F14474"/>
      <c r="G14474"/>
      <c r="H14474"/>
      <c r="I14474"/>
      <c r="K14474"/>
      <c r="N14474"/>
      <c r="O14474"/>
      <c r="P14474"/>
      <c r="U14474"/>
      <c r="V14474"/>
      <c r="X14474"/>
      <c r="DD14474"/>
    </row>
    <row r="14475" spans="2:108" x14ac:dyDescent="0.3">
      <c r="B14475"/>
      <c r="C14475"/>
      <c r="E14475"/>
      <c r="F14475"/>
      <c r="G14475"/>
      <c r="H14475"/>
      <c r="I14475"/>
      <c r="K14475"/>
      <c r="N14475"/>
      <c r="U14475"/>
      <c r="V14475"/>
      <c r="X14475"/>
    </row>
    <row r="14476" spans="2:108" x14ac:dyDescent="0.3">
      <c r="B14476"/>
      <c r="C14476"/>
      <c r="E14476"/>
      <c r="F14476"/>
      <c r="G14476"/>
      <c r="H14476"/>
      <c r="I14476"/>
      <c r="K14476"/>
      <c r="N14476"/>
      <c r="O14476"/>
      <c r="P14476"/>
      <c r="U14476"/>
      <c r="V14476"/>
      <c r="X14476"/>
      <c r="DD14476"/>
    </row>
    <row r="14477" spans="2:108" x14ac:dyDescent="0.3">
      <c r="B14477"/>
      <c r="C14477"/>
      <c r="E14477"/>
      <c r="F14477"/>
      <c r="G14477"/>
      <c r="H14477"/>
      <c r="I14477"/>
      <c r="K14477"/>
      <c r="N14477"/>
      <c r="U14477"/>
      <c r="V14477"/>
      <c r="X14477"/>
    </row>
    <row r="14478" spans="2:108" x14ac:dyDescent="0.3">
      <c r="B14478"/>
      <c r="C14478"/>
      <c r="E14478"/>
      <c r="F14478"/>
      <c r="G14478"/>
      <c r="H14478"/>
      <c r="I14478"/>
      <c r="K14478"/>
      <c r="N14478"/>
      <c r="U14478"/>
      <c r="V14478"/>
      <c r="X14478"/>
    </row>
    <row r="14479" spans="2:108" x14ac:dyDescent="0.3">
      <c r="B14479"/>
      <c r="C14479"/>
      <c r="E14479"/>
      <c r="F14479"/>
      <c r="G14479"/>
      <c r="H14479"/>
      <c r="I14479"/>
      <c r="K14479"/>
      <c r="N14479"/>
      <c r="O14479"/>
      <c r="P14479"/>
      <c r="U14479"/>
      <c r="V14479"/>
      <c r="X14479"/>
      <c r="DD14479"/>
    </row>
    <row r="14480" spans="2:108" x14ac:dyDescent="0.3">
      <c r="B14480"/>
      <c r="C14480"/>
      <c r="E14480"/>
      <c r="F14480"/>
      <c r="G14480"/>
      <c r="H14480"/>
      <c r="I14480"/>
      <c r="K14480"/>
      <c r="N14480"/>
      <c r="U14480"/>
      <c r="V14480"/>
      <c r="X14480"/>
    </row>
    <row r="14481" spans="2:108" x14ac:dyDescent="0.3">
      <c r="B14481"/>
      <c r="C14481"/>
      <c r="E14481"/>
      <c r="F14481"/>
      <c r="G14481"/>
      <c r="H14481"/>
      <c r="I14481"/>
      <c r="K14481"/>
      <c r="N14481"/>
      <c r="U14481"/>
      <c r="V14481"/>
      <c r="X14481"/>
      <c r="AM14481"/>
      <c r="AO14481"/>
      <c r="AT14481"/>
      <c r="AV14481"/>
      <c r="AX14481"/>
      <c r="AZ14481"/>
      <c r="BD14481"/>
      <c r="BE14481"/>
      <c r="BF14481"/>
      <c r="BG14481"/>
      <c r="DD14481"/>
    </row>
    <row r="14482" spans="2:108" x14ac:dyDescent="0.3">
      <c r="B14482"/>
      <c r="C14482"/>
      <c r="E14482"/>
      <c r="F14482"/>
      <c r="G14482"/>
      <c r="H14482"/>
      <c r="I14482"/>
      <c r="K14482"/>
      <c r="N14482"/>
      <c r="O14482"/>
      <c r="P14482"/>
      <c r="U14482"/>
      <c r="V14482"/>
      <c r="X14482"/>
      <c r="DD14482"/>
    </row>
    <row r="14483" spans="2:108" x14ac:dyDescent="0.3">
      <c r="B14483"/>
      <c r="C14483"/>
      <c r="E14483"/>
      <c r="F14483"/>
      <c r="G14483"/>
      <c r="H14483"/>
      <c r="I14483"/>
      <c r="K14483"/>
      <c r="N14483"/>
      <c r="U14483"/>
      <c r="V14483"/>
      <c r="X14483"/>
      <c r="DD14483"/>
    </row>
    <row r="14484" spans="2:108" x14ac:dyDescent="0.3">
      <c r="B14484"/>
      <c r="C14484"/>
      <c r="E14484"/>
      <c r="F14484"/>
      <c r="G14484"/>
      <c r="H14484"/>
      <c r="I14484"/>
      <c r="K14484"/>
      <c r="N14484"/>
      <c r="U14484"/>
      <c r="V14484"/>
      <c r="X14484"/>
    </row>
    <row r="14485" spans="2:108" x14ac:dyDescent="0.3">
      <c r="B14485"/>
      <c r="C14485"/>
      <c r="E14485"/>
      <c r="F14485"/>
      <c r="G14485"/>
      <c r="H14485"/>
      <c r="I14485"/>
      <c r="K14485"/>
      <c r="N14485"/>
      <c r="O14485"/>
      <c r="P14485"/>
      <c r="U14485"/>
      <c r="V14485"/>
      <c r="X14485"/>
      <c r="DD14485"/>
    </row>
    <row r="14486" spans="2:108" x14ac:dyDescent="0.3">
      <c r="B14486"/>
      <c r="C14486"/>
      <c r="E14486"/>
      <c r="F14486"/>
      <c r="G14486"/>
      <c r="H14486"/>
      <c r="I14486"/>
      <c r="K14486"/>
      <c r="N14486"/>
      <c r="U14486"/>
      <c r="V14486"/>
      <c r="X14486"/>
      <c r="AM14486"/>
      <c r="AO14486"/>
      <c r="AT14486"/>
      <c r="AV14486"/>
      <c r="AX14486"/>
      <c r="BA14486"/>
      <c r="DD14486"/>
    </row>
    <row r="14487" spans="2:108" x14ac:dyDescent="0.3">
      <c r="B14487"/>
      <c r="C14487"/>
      <c r="E14487"/>
      <c r="F14487"/>
      <c r="G14487"/>
      <c r="H14487"/>
      <c r="I14487"/>
      <c r="K14487"/>
      <c r="N14487"/>
      <c r="U14487"/>
      <c r="V14487"/>
      <c r="X14487"/>
    </row>
    <row r="14488" spans="2:108" x14ac:dyDescent="0.3">
      <c r="B14488"/>
      <c r="C14488"/>
      <c r="E14488"/>
      <c r="F14488"/>
      <c r="G14488"/>
      <c r="H14488"/>
      <c r="I14488"/>
      <c r="K14488"/>
      <c r="N14488"/>
      <c r="U14488"/>
      <c r="V14488"/>
      <c r="X14488"/>
    </row>
    <row r="14489" spans="2:108" x14ac:dyDescent="0.3">
      <c r="B14489"/>
      <c r="C14489"/>
      <c r="E14489"/>
      <c r="F14489"/>
      <c r="G14489"/>
      <c r="H14489"/>
      <c r="I14489"/>
      <c r="K14489"/>
      <c r="N14489"/>
      <c r="U14489"/>
      <c r="V14489"/>
      <c r="X14489"/>
    </row>
    <row r="14490" spans="2:108" x14ac:dyDescent="0.3">
      <c r="B14490"/>
      <c r="C14490"/>
      <c r="E14490"/>
      <c r="F14490"/>
      <c r="G14490"/>
      <c r="H14490"/>
      <c r="I14490"/>
      <c r="K14490"/>
      <c r="N14490"/>
      <c r="U14490"/>
      <c r="V14490"/>
      <c r="X14490"/>
      <c r="DD14490"/>
    </row>
    <row r="14491" spans="2:108" x14ac:dyDescent="0.3">
      <c r="B14491"/>
      <c r="C14491"/>
      <c r="E14491"/>
      <c r="F14491"/>
      <c r="G14491"/>
      <c r="H14491"/>
      <c r="I14491"/>
      <c r="K14491"/>
      <c r="N14491"/>
      <c r="U14491"/>
      <c r="V14491"/>
      <c r="X14491"/>
    </row>
    <row r="14492" spans="2:108" x14ac:dyDescent="0.3">
      <c r="B14492"/>
      <c r="C14492"/>
      <c r="E14492"/>
      <c r="F14492"/>
      <c r="G14492"/>
      <c r="H14492"/>
      <c r="I14492"/>
      <c r="K14492"/>
      <c r="N14492"/>
      <c r="U14492"/>
      <c r="V14492"/>
      <c r="X14492"/>
    </row>
    <row r="14493" spans="2:108" x14ac:dyDescent="0.3">
      <c r="B14493"/>
      <c r="C14493"/>
      <c r="E14493"/>
      <c r="F14493"/>
      <c r="G14493"/>
      <c r="H14493"/>
      <c r="I14493"/>
      <c r="K14493"/>
      <c r="N14493"/>
      <c r="U14493"/>
      <c r="V14493"/>
      <c r="X14493"/>
    </row>
    <row r="14494" spans="2:108" x14ac:dyDescent="0.3">
      <c r="B14494"/>
      <c r="C14494"/>
      <c r="E14494"/>
      <c r="F14494"/>
      <c r="G14494"/>
      <c r="H14494"/>
      <c r="I14494"/>
      <c r="K14494"/>
      <c r="N14494"/>
      <c r="O14494"/>
      <c r="P14494"/>
      <c r="U14494"/>
      <c r="V14494"/>
      <c r="X14494"/>
      <c r="DD14494"/>
    </row>
    <row r="14495" spans="2:108" x14ac:dyDescent="0.3">
      <c r="B14495"/>
      <c r="C14495"/>
      <c r="E14495"/>
      <c r="F14495"/>
      <c r="G14495"/>
      <c r="H14495"/>
      <c r="I14495"/>
      <c r="K14495"/>
      <c r="N14495"/>
      <c r="U14495"/>
      <c r="V14495"/>
      <c r="X14495"/>
    </row>
    <row r="14496" spans="2:108" x14ac:dyDescent="0.3">
      <c r="B14496"/>
      <c r="C14496"/>
      <c r="E14496"/>
      <c r="F14496"/>
      <c r="G14496"/>
      <c r="H14496"/>
      <c r="I14496"/>
      <c r="K14496"/>
      <c r="N14496"/>
      <c r="U14496"/>
      <c r="V14496"/>
      <c r="X14496"/>
    </row>
    <row r="14497" spans="2:108" x14ac:dyDescent="0.3">
      <c r="B14497"/>
      <c r="C14497"/>
      <c r="E14497"/>
      <c r="F14497"/>
      <c r="G14497"/>
      <c r="H14497"/>
      <c r="I14497"/>
      <c r="K14497"/>
      <c r="N14497"/>
      <c r="O14497"/>
      <c r="P14497"/>
      <c r="U14497"/>
      <c r="V14497"/>
      <c r="X14497"/>
      <c r="DD14497"/>
    </row>
    <row r="14498" spans="2:108" x14ac:dyDescent="0.3">
      <c r="B14498"/>
      <c r="C14498"/>
      <c r="E14498"/>
      <c r="F14498"/>
      <c r="G14498"/>
      <c r="H14498"/>
      <c r="I14498"/>
      <c r="K14498"/>
      <c r="N14498"/>
      <c r="U14498"/>
      <c r="V14498"/>
      <c r="X14498"/>
      <c r="DD14498"/>
    </row>
    <row r="14499" spans="2:108" x14ac:dyDescent="0.3">
      <c r="B14499"/>
      <c r="C14499"/>
      <c r="E14499"/>
      <c r="F14499"/>
      <c r="G14499"/>
      <c r="H14499"/>
      <c r="I14499"/>
      <c r="K14499"/>
      <c r="N14499"/>
      <c r="U14499"/>
      <c r="V14499"/>
      <c r="X14499"/>
      <c r="DD14499"/>
    </row>
    <row r="14500" spans="2:108" x14ac:dyDescent="0.3">
      <c r="B14500"/>
      <c r="C14500"/>
      <c r="E14500"/>
      <c r="F14500"/>
      <c r="G14500"/>
      <c r="H14500"/>
      <c r="I14500"/>
      <c r="K14500"/>
      <c r="N14500"/>
      <c r="U14500"/>
      <c r="V14500"/>
      <c r="X14500"/>
      <c r="DD14500"/>
    </row>
    <row r="14501" spans="2:108" x14ac:dyDescent="0.3">
      <c r="B14501"/>
      <c r="C14501"/>
      <c r="E14501"/>
      <c r="F14501"/>
      <c r="G14501"/>
      <c r="H14501"/>
      <c r="I14501"/>
      <c r="K14501"/>
      <c r="N14501"/>
      <c r="U14501"/>
      <c r="V14501"/>
      <c r="X14501"/>
      <c r="DD14501"/>
    </row>
    <row r="14502" spans="2:108" x14ac:dyDescent="0.3">
      <c r="B14502"/>
      <c r="C14502"/>
      <c r="E14502"/>
      <c r="F14502"/>
      <c r="G14502"/>
      <c r="H14502"/>
      <c r="I14502"/>
      <c r="K14502"/>
      <c r="N14502"/>
      <c r="U14502"/>
      <c r="V14502"/>
      <c r="X14502"/>
      <c r="AM14502"/>
      <c r="AO14502"/>
      <c r="AT14502"/>
      <c r="AV14502"/>
      <c r="AX14502"/>
      <c r="AZ14502"/>
      <c r="BB14502"/>
      <c r="BC14502"/>
      <c r="DD14502"/>
    </row>
    <row r="14503" spans="2:108" x14ac:dyDescent="0.3">
      <c r="B14503"/>
      <c r="C14503"/>
      <c r="E14503"/>
      <c r="F14503"/>
      <c r="G14503"/>
      <c r="H14503"/>
      <c r="I14503"/>
      <c r="K14503"/>
      <c r="N14503"/>
      <c r="U14503"/>
      <c r="V14503"/>
      <c r="X14503"/>
    </row>
    <row r="14504" spans="2:108" x14ac:dyDescent="0.3">
      <c r="B14504"/>
      <c r="C14504"/>
      <c r="E14504"/>
      <c r="F14504"/>
      <c r="G14504"/>
      <c r="H14504"/>
      <c r="I14504"/>
      <c r="K14504"/>
      <c r="N14504"/>
      <c r="U14504"/>
      <c r="V14504"/>
      <c r="X14504"/>
    </row>
    <row r="14505" spans="2:108" x14ac:dyDescent="0.3">
      <c r="B14505"/>
      <c r="C14505"/>
      <c r="E14505"/>
      <c r="F14505"/>
      <c r="G14505"/>
      <c r="H14505"/>
      <c r="I14505"/>
      <c r="K14505"/>
      <c r="N14505"/>
      <c r="U14505"/>
      <c r="V14505"/>
      <c r="X14505"/>
    </row>
    <row r="14506" spans="2:108" x14ac:dyDescent="0.3">
      <c r="B14506"/>
      <c r="C14506"/>
      <c r="E14506"/>
      <c r="F14506"/>
      <c r="G14506"/>
      <c r="H14506"/>
      <c r="I14506"/>
      <c r="K14506"/>
      <c r="N14506"/>
      <c r="U14506"/>
      <c r="V14506"/>
      <c r="X14506"/>
    </row>
    <row r="14507" spans="2:108" x14ac:dyDescent="0.3">
      <c r="B14507"/>
      <c r="C14507"/>
      <c r="E14507"/>
      <c r="F14507"/>
      <c r="G14507"/>
      <c r="H14507"/>
      <c r="I14507"/>
      <c r="K14507"/>
      <c r="N14507"/>
      <c r="U14507"/>
      <c r="V14507"/>
      <c r="X14507"/>
    </row>
    <row r="14508" spans="2:108" x14ac:dyDescent="0.3">
      <c r="B14508"/>
      <c r="C14508"/>
      <c r="E14508"/>
      <c r="F14508"/>
      <c r="G14508"/>
      <c r="H14508"/>
      <c r="I14508"/>
      <c r="K14508"/>
      <c r="N14508"/>
      <c r="U14508"/>
      <c r="V14508"/>
      <c r="X14508"/>
    </row>
    <row r="14509" spans="2:108" x14ac:dyDescent="0.3">
      <c r="B14509"/>
      <c r="C14509"/>
      <c r="E14509"/>
      <c r="F14509"/>
      <c r="G14509"/>
      <c r="H14509"/>
      <c r="I14509"/>
      <c r="K14509"/>
      <c r="N14509"/>
      <c r="U14509"/>
      <c r="V14509"/>
      <c r="X14509"/>
      <c r="DD14509"/>
    </row>
    <row r="14510" spans="2:108" x14ac:dyDescent="0.3">
      <c r="B14510"/>
      <c r="C14510"/>
      <c r="E14510"/>
      <c r="F14510"/>
      <c r="G14510"/>
      <c r="H14510"/>
      <c r="I14510"/>
      <c r="K14510"/>
      <c r="N14510"/>
      <c r="U14510"/>
      <c r="V14510"/>
      <c r="X14510"/>
    </row>
    <row r="14511" spans="2:108" x14ac:dyDescent="0.3">
      <c r="B14511"/>
      <c r="C14511"/>
      <c r="E14511"/>
      <c r="F14511"/>
      <c r="G14511"/>
      <c r="H14511"/>
      <c r="I14511"/>
      <c r="K14511"/>
      <c r="N14511"/>
      <c r="O14511"/>
      <c r="P14511"/>
      <c r="U14511"/>
      <c r="V14511"/>
      <c r="X14511"/>
      <c r="DD14511"/>
    </row>
    <row r="14512" spans="2:108" x14ac:dyDescent="0.3">
      <c r="B14512"/>
      <c r="C14512"/>
      <c r="E14512"/>
      <c r="F14512"/>
      <c r="G14512"/>
      <c r="H14512"/>
      <c r="I14512"/>
      <c r="K14512"/>
      <c r="N14512"/>
      <c r="U14512"/>
      <c r="V14512"/>
      <c r="X14512"/>
    </row>
    <row r="14513" spans="2:108" x14ac:dyDescent="0.3">
      <c r="B14513"/>
      <c r="C14513"/>
      <c r="E14513"/>
      <c r="F14513"/>
      <c r="G14513"/>
      <c r="H14513"/>
      <c r="I14513"/>
      <c r="K14513"/>
      <c r="N14513"/>
      <c r="U14513"/>
      <c r="V14513"/>
      <c r="X14513"/>
    </row>
    <row r="14514" spans="2:108" x14ac:dyDescent="0.3">
      <c r="B14514"/>
      <c r="C14514"/>
      <c r="E14514"/>
      <c r="F14514"/>
      <c r="G14514"/>
      <c r="H14514"/>
      <c r="I14514"/>
      <c r="K14514"/>
      <c r="N14514"/>
      <c r="U14514"/>
      <c r="V14514"/>
      <c r="X14514"/>
      <c r="DD14514"/>
    </row>
    <row r="14515" spans="2:108" x14ac:dyDescent="0.3">
      <c r="B14515"/>
      <c r="C14515"/>
      <c r="E14515"/>
      <c r="F14515"/>
      <c r="G14515"/>
      <c r="H14515"/>
      <c r="I14515"/>
      <c r="K14515"/>
      <c r="N14515"/>
      <c r="U14515"/>
      <c r="V14515"/>
      <c r="X14515"/>
    </row>
    <row r="14516" spans="2:108" x14ac:dyDescent="0.3">
      <c r="B14516"/>
      <c r="C14516"/>
      <c r="E14516"/>
      <c r="F14516"/>
      <c r="G14516"/>
      <c r="H14516"/>
      <c r="I14516"/>
      <c r="K14516"/>
      <c r="N14516"/>
      <c r="U14516"/>
      <c r="V14516"/>
      <c r="X14516"/>
      <c r="DD14516"/>
    </row>
    <row r="14517" spans="2:108" x14ac:dyDescent="0.3">
      <c r="B14517"/>
      <c r="C14517"/>
      <c r="E14517"/>
      <c r="F14517"/>
      <c r="G14517"/>
      <c r="H14517"/>
      <c r="I14517"/>
      <c r="K14517"/>
      <c r="N14517"/>
      <c r="O14517"/>
      <c r="P14517"/>
      <c r="U14517"/>
      <c r="V14517"/>
      <c r="X14517"/>
      <c r="DD14517"/>
    </row>
    <row r="14518" spans="2:108" x14ac:dyDescent="0.3">
      <c r="B14518"/>
      <c r="C14518"/>
      <c r="E14518"/>
      <c r="F14518"/>
      <c r="G14518"/>
      <c r="H14518"/>
      <c r="I14518"/>
      <c r="K14518"/>
      <c r="N14518"/>
      <c r="U14518"/>
      <c r="V14518"/>
      <c r="X14518"/>
    </row>
    <row r="14519" spans="2:108" x14ac:dyDescent="0.3">
      <c r="B14519"/>
      <c r="C14519"/>
      <c r="E14519"/>
      <c r="F14519"/>
      <c r="G14519"/>
      <c r="H14519"/>
      <c r="I14519"/>
      <c r="K14519"/>
      <c r="N14519"/>
      <c r="U14519"/>
      <c r="V14519"/>
      <c r="X14519"/>
      <c r="DD14519"/>
    </row>
    <row r="14520" spans="2:108" x14ac:dyDescent="0.3">
      <c r="B14520"/>
      <c r="C14520"/>
      <c r="E14520"/>
      <c r="F14520"/>
      <c r="G14520"/>
      <c r="H14520"/>
      <c r="I14520"/>
      <c r="K14520"/>
      <c r="N14520"/>
      <c r="U14520"/>
      <c r="V14520"/>
      <c r="X14520"/>
    </row>
    <row r="14521" spans="2:108" x14ac:dyDescent="0.3">
      <c r="B14521"/>
      <c r="C14521"/>
      <c r="E14521"/>
      <c r="F14521"/>
      <c r="G14521"/>
      <c r="H14521"/>
      <c r="I14521"/>
      <c r="K14521"/>
      <c r="N14521"/>
      <c r="O14521"/>
      <c r="P14521"/>
      <c r="U14521"/>
      <c r="V14521"/>
      <c r="X14521"/>
      <c r="DD14521"/>
    </row>
    <row r="14522" spans="2:108" x14ac:dyDescent="0.3">
      <c r="B14522"/>
      <c r="C14522"/>
      <c r="E14522"/>
      <c r="F14522"/>
      <c r="G14522"/>
      <c r="H14522"/>
      <c r="I14522"/>
      <c r="K14522"/>
      <c r="N14522"/>
      <c r="O14522"/>
      <c r="P14522"/>
      <c r="U14522"/>
      <c r="V14522"/>
      <c r="X14522"/>
      <c r="DD14522"/>
    </row>
    <row r="14523" spans="2:108" x14ac:dyDescent="0.3">
      <c r="B14523"/>
      <c r="C14523"/>
      <c r="E14523"/>
      <c r="F14523"/>
      <c r="G14523"/>
      <c r="H14523"/>
      <c r="I14523"/>
      <c r="K14523"/>
      <c r="N14523"/>
      <c r="U14523"/>
      <c r="V14523"/>
      <c r="X14523"/>
      <c r="DD14523"/>
    </row>
    <row r="14524" spans="2:108" x14ac:dyDescent="0.3">
      <c r="B14524"/>
      <c r="C14524"/>
      <c r="E14524"/>
      <c r="F14524"/>
      <c r="G14524"/>
      <c r="H14524"/>
      <c r="I14524"/>
      <c r="K14524"/>
      <c r="N14524"/>
      <c r="U14524"/>
      <c r="V14524"/>
      <c r="X14524"/>
      <c r="AM14524"/>
      <c r="AO14524"/>
      <c r="AT14524"/>
      <c r="AV14524"/>
      <c r="AX14524"/>
      <c r="BB14524"/>
      <c r="BC14524"/>
      <c r="DD14524"/>
    </row>
    <row r="14525" spans="2:108" x14ac:dyDescent="0.3">
      <c r="B14525"/>
      <c r="C14525"/>
      <c r="E14525"/>
      <c r="F14525"/>
      <c r="G14525"/>
      <c r="H14525"/>
      <c r="I14525"/>
      <c r="K14525"/>
      <c r="N14525"/>
      <c r="U14525"/>
      <c r="V14525"/>
      <c r="X14525"/>
      <c r="DD14525"/>
    </row>
    <row r="14526" spans="2:108" x14ac:dyDescent="0.3">
      <c r="B14526"/>
      <c r="C14526"/>
      <c r="E14526"/>
      <c r="F14526"/>
      <c r="G14526"/>
      <c r="H14526"/>
      <c r="I14526"/>
      <c r="K14526"/>
      <c r="N14526"/>
      <c r="O14526"/>
      <c r="P14526"/>
      <c r="U14526"/>
      <c r="V14526"/>
      <c r="X14526"/>
      <c r="DD14526"/>
    </row>
    <row r="14527" spans="2:108" x14ac:dyDescent="0.3">
      <c r="B14527"/>
      <c r="C14527"/>
      <c r="E14527"/>
      <c r="F14527"/>
      <c r="G14527"/>
      <c r="H14527"/>
      <c r="I14527"/>
      <c r="K14527"/>
      <c r="N14527"/>
      <c r="O14527"/>
      <c r="P14527"/>
      <c r="U14527"/>
      <c r="V14527"/>
      <c r="X14527"/>
      <c r="DD14527"/>
    </row>
    <row r="14528" spans="2:108" x14ac:dyDescent="0.3">
      <c r="B14528"/>
      <c r="C14528"/>
      <c r="E14528"/>
      <c r="F14528"/>
      <c r="G14528"/>
      <c r="H14528"/>
      <c r="I14528"/>
      <c r="K14528"/>
      <c r="N14528"/>
      <c r="U14528"/>
      <c r="V14528"/>
      <c r="X14528"/>
    </row>
    <row r="14529" spans="2:108" x14ac:dyDescent="0.3">
      <c r="B14529"/>
      <c r="C14529"/>
      <c r="E14529"/>
      <c r="F14529"/>
      <c r="G14529"/>
      <c r="H14529"/>
      <c r="I14529"/>
      <c r="K14529"/>
      <c r="N14529"/>
      <c r="U14529"/>
      <c r="V14529"/>
      <c r="X14529"/>
    </row>
    <row r="14530" spans="2:108" x14ac:dyDescent="0.3">
      <c r="B14530"/>
      <c r="C14530"/>
      <c r="E14530"/>
      <c r="F14530"/>
      <c r="G14530"/>
      <c r="H14530"/>
      <c r="I14530"/>
      <c r="K14530"/>
      <c r="N14530"/>
      <c r="U14530"/>
      <c r="V14530"/>
      <c r="X14530"/>
    </row>
    <row r="14531" spans="2:108" x14ac:dyDescent="0.3">
      <c r="B14531"/>
      <c r="C14531"/>
      <c r="E14531"/>
      <c r="F14531"/>
      <c r="G14531"/>
      <c r="H14531"/>
      <c r="I14531"/>
      <c r="K14531"/>
      <c r="N14531"/>
      <c r="U14531"/>
      <c r="V14531"/>
      <c r="X14531"/>
    </row>
    <row r="14532" spans="2:108" x14ac:dyDescent="0.3">
      <c r="B14532"/>
      <c r="C14532"/>
      <c r="E14532"/>
      <c r="F14532"/>
      <c r="G14532"/>
      <c r="H14532"/>
      <c r="I14532"/>
      <c r="K14532"/>
      <c r="N14532"/>
      <c r="O14532"/>
      <c r="P14532"/>
      <c r="U14532"/>
      <c r="V14532"/>
      <c r="X14532"/>
      <c r="DD14532"/>
    </row>
    <row r="14533" spans="2:108" x14ac:dyDescent="0.3">
      <c r="B14533"/>
      <c r="C14533"/>
      <c r="E14533"/>
      <c r="F14533"/>
      <c r="G14533"/>
      <c r="H14533"/>
      <c r="I14533"/>
      <c r="K14533"/>
      <c r="N14533"/>
      <c r="U14533"/>
      <c r="V14533"/>
      <c r="X14533"/>
    </row>
    <row r="14534" spans="2:108" x14ac:dyDescent="0.3">
      <c r="B14534"/>
      <c r="C14534"/>
      <c r="E14534"/>
      <c r="F14534"/>
      <c r="G14534"/>
      <c r="H14534"/>
      <c r="I14534"/>
      <c r="K14534"/>
      <c r="N14534"/>
      <c r="U14534"/>
      <c r="V14534"/>
      <c r="X14534"/>
      <c r="DD14534"/>
    </row>
    <row r="14535" spans="2:108" x14ac:dyDescent="0.3">
      <c r="B14535"/>
      <c r="C14535"/>
      <c r="E14535"/>
      <c r="F14535"/>
      <c r="G14535"/>
      <c r="H14535"/>
      <c r="I14535"/>
      <c r="K14535"/>
      <c r="N14535"/>
      <c r="U14535"/>
      <c r="V14535"/>
      <c r="X14535"/>
      <c r="DD14535"/>
    </row>
    <row r="14536" spans="2:108" x14ac:dyDescent="0.3">
      <c r="B14536"/>
      <c r="C14536"/>
      <c r="E14536"/>
      <c r="F14536"/>
      <c r="G14536"/>
      <c r="H14536"/>
      <c r="I14536"/>
      <c r="K14536"/>
      <c r="N14536"/>
      <c r="U14536"/>
      <c r="V14536"/>
      <c r="X14536"/>
      <c r="DD14536"/>
    </row>
    <row r="14537" spans="2:108" x14ac:dyDescent="0.3">
      <c r="B14537"/>
      <c r="C14537"/>
      <c r="E14537"/>
      <c r="F14537"/>
      <c r="G14537"/>
      <c r="H14537"/>
      <c r="I14537"/>
      <c r="K14537"/>
      <c r="N14537"/>
      <c r="U14537"/>
      <c r="V14537"/>
      <c r="X14537"/>
    </row>
    <row r="14538" spans="2:108" x14ac:dyDescent="0.3">
      <c r="B14538"/>
      <c r="C14538"/>
      <c r="E14538"/>
      <c r="F14538"/>
      <c r="G14538"/>
      <c r="H14538"/>
      <c r="I14538"/>
      <c r="K14538"/>
      <c r="N14538"/>
      <c r="U14538"/>
      <c r="V14538"/>
      <c r="X14538"/>
      <c r="AM14538"/>
      <c r="AO14538"/>
      <c r="AT14538"/>
      <c r="AV14538"/>
      <c r="AX14538"/>
      <c r="BA14538"/>
      <c r="DD14538"/>
    </row>
    <row r="14539" spans="2:108" x14ac:dyDescent="0.3">
      <c r="B14539"/>
      <c r="C14539"/>
      <c r="E14539"/>
      <c r="F14539"/>
      <c r="G14539"/>
      <c r="H14539"/>
      <c r="I14539"/>
      <c r="K14539"/>
      <c r="N14539"/>
      <c r="U14539"/>
      <c r="V14539"/>
      <c r="X14539"/>
      <c r="DD14539"/>
    </row>
    <row r="14540" spans="2:108" x14ac:dyDescent="0.3">
      <c r="B14540"/>
      <c r="C14540"/>
      <c r="E14540"/>
      <c r="F14540"/>
      <c r="G14540"/>
      <c r="H14540"/>
      <c r="I14540"/>
      <c r="K14540"/>
      <c r="N14540"/>
      <c r="O14540"/>
      <c r="P14540"/>
      <c r="U14540"/>
      <c r="V14540"/>
      <c r="X14540"/>
      <c r="DD14540"/>
    </row>
    <row r="14541" spans="2:108" x14ac:dyDescent="0.3">
      <c r="B14541"/>
      <c r="C14541"/>
      <c r="E14541"/>
      <c r="F14541"/>
      <c r="G14541"/>
      <c r="H14541"/>
      <c r="I14541"/>
      <c r="K14541"/>
      <c r="N14541"/>
      <c r="U14541"/>
      <c r="V14541"/>
      <c r="X14541"/>
      <c r="DD14541"/>
    </row>
    <row r="14542" spans="2:108" x14ac:dyDescent="0.3">
      <c r="B14542"/>
      <c r="C14542"/>
      <c r="E14542"/>
      <c r="F14542"/>
      <c r="G14542"/>
      <c r="H14542"/>
      <c r="I14542"/>
      <c r="K14542"/>
      <c r="N14542"/>
      <c r="U14542"/>
      <c r="V14542"/>
      <c r="X14542"/>
      <c r="DD14542"/>
    </row>
    <row r="14543" spans="2:108" x14ac:dyDescent="0.3">
      <c r="B14543"/>
      <c r="C14543"/>
      <c r="E14543"/>
      <c r="F14543"/>
      <c r="G14543"/>
      <c r="H14543"/>
      <c r="I14543"/>
      <c r="K14543"/>
      <c r="N14543"/>
      <c r="U14543"/>
      <c r="V14543"/>
      <c r="X14543"/>
    </row>
    <row r="14544" spans="2:108" x14ac:dyDescent="0.3">
      <c r="B14544"/>
      <c r="C14544"/>
      <c r="E14544"/>
      <c r="F14544"/>
      <c r="G14544"/>
      <c r="H14544"/>
      <c r="I14544"/>
      <c r="K14544"/>
      <c r="N14544"/>
      <c r="U14544"/>
      <c r="V14544"/>
      <c r="X14544"/>
      <c r="DD14544"/>
    </row>
    <row r="14545" spans="2:108" x14ac:dyDescent="0.3">
      <c r="B14545"/>
      <c r="C14545"/>
      <c r="E14545"/>
      <c r="F14545"/>
      <c r="G14545"/>
      <c r="H14545"/>
      <c r="I14545"/>
      <c r="K14545"/>
      <c r="N14545"/>
      <c r="U14545"/>
      <c r="V14545"/>
      <c r="X14545"/>
    </row>
    <row r="14546" spans="2:108" x14ac:dyDescent="0.3">
      <c r="B14546"/>
      <c r="C14546"/>
      <c r="E14546"/>
      <c r="F14546"/>
      <c r="G14546"/>
      <c r="H14546"/>
      <c r="I14546"/>
      <c r="K14546"/>
      <c r="N14546"/>
      <c r="O14546"/>
      <c r="P14546"/>
      <c r="U14546"/>
      <c r="V14546"/>
      <c r="X14546"/>
      <c r="DD14546"/>
    </row>
    <row r="14547" spans="2:108" x14ac:dyDescent="0.3">
      <c r="B14547"/>
      <c r="C14547"/>
      <c r="E14547"/>
      <c r="F14547"/>
      <c r="G14547"/>
      <c r="H14547"/>
      <c r="I14547"/>
      <c r="K14547"/>
      <c r="N14547"/>
      <c r="U14547"/>
      <c r="V14547"/>
      <c r="X14547"/>
    </row>
    <row r="14548" spans="2:108" x14ac:dyDescent="0.3">
      <c r="B14548"/>
      <c r="C14548"/>
      <c r="E14548"/>
      <c r="F14548"/>
      <c r="G14548"/>
      <c r="H14548"/>
      <c r="I14548"/>
      <c r="K14548"/>
      <c r="N14548"/>
      <c r="U14548"/>
      <c r="V14548"/>
      <c r="X14548"/>
    </row>
    <row r="14549" spans="2:108" x14ac:dyDescent="0.3">
      <c r="B14549"/>
      <c r="C14549"/>
      <c r="E14549"/>
      <c r="F14549"/>
      <c r="G14549"/>
      <c r="H14549"/>
      <c r="I14549"/>
      <c r="K14549"/>
      <c r="N14549"/>
      <c r="U14549"/>
      <c r="V14549"/>
      <c r="X14549"/>
      <c r="DD14549"/>
    </row>
    <row r="14550" spans="2:108" x14ac:dyDescent="0.3">
      <c r="B14550"/>
      <c r="C14550"/>
      <c r="E14550"/>
      <c r="F14550"/>
      <c r="G14550"/>
      <c r="H14550"/>
      <c r="I14550"/>
      <c r="K14550"/>
      <c r="N14550"/>
      <c r="O14550"/>
      <c r="P14550"/>
      <c r="U14550"/>
      <c r="V14550"/>
      <c r="X14550"/>
      <c r="DD14550"/>
    </row>
    <row r="14551" spans="2:108" x14ac:dyDescent="0.3">
      <c r="B14551"/>
      <c r="C14551"/>
      <c r="E14551"/>
      <c r="F14551"/>
      <c r="G14551"/>
      <c r="H14551"/>
      <c r="I14551"/>
      <c r="K14551"/>
      <c r="N14551"/>
      <c r="O14551"/>
      <c r="P14551"/>
      <c r="U14551"/>
      <c r="V14551"/>
      <c r="X14551"/>
      <c r="DD14551"/>
    </row>
    <row r="14552" spans="2:108" x14ac:dyDescent="0.3">
      <c r="B14552"/>
      <c r="C14552"/>
      <c r="E14552"/>
      <c r="F14552"/>
      <c r="G14552"/>
      <c r="H14552"/>
      <c r="I14552"/>
      <c r="K14552"/>
      <c r="N14552"/>
      <c r="U14552"/>
      <c r="V14552"/>
      <c r="X14552"/>
    </row>
    <row r="14553" spans="2:108" x14ac:dyDescent="0.3">
      <c r="B14553"/>
      <c r="C14553"/>
      <c r="E14553"/>
      <c r="F14553"/>
      <c r="G14553"/>
      <c r="H14553"/>
      <c r="I14553"/>
      <c r="K14553"/>
      <c r="N14553"/>
      <c r="O14553"/>
      <c r="P14553"/>
      <c r="U14553"/>
      <c r="V14553"/>
      <c r="X14553"/>
      <c r="DD14553"/>
    </row>
    <row r="14554" spans="2:108" x14ac:dyDescent="0.3">
      <c r="B14554"/>
      <c r="C14554"/>
      <c r="E14554"/>
      <c r="F14554"/>
      <c r="G14554"/>
      <c r="H14554"/>
      <c r="I14554"/>
      <c r="K14554"/>
      <c r="N14554"/>
      <c r="O14554"/>
      <c r="P14554"/>
      <c r="U14554"/>
      <c r="V14554"/>
      <c r="X14554"/>
      <c r="DD14554"/>
    </row>
    <row r="14555" spans="2:108" x14ac:dyDescent="0.3">
      <c r="B14555"/>
      <c r="C14555"/>
      <c r="E14555"/>
      <c r="F14555"/>
      <c r="G14555"/>
      <c r="H14555"/>
      <c r="I14555"/>
      <c r="K14555"/>
      <c r="N14555"/>
      <c r="O14555"/>
      <c r="P14555"/>
      <c r="U14555"/>
      <c r="V14555"/>
      <c r="X14555"/>
      <c r="DD14555"/>
    </row>
    <row r="14556" spans="2:108" x14ac:dyDescent="0.3">
      <c r="B14556"/>
      <c r="C14556"/>
      <c r="E14556"/>
      <c r="F14556"/>
      <c r="G14556"/>
      <c r="H14556"/>
      <c r="I14556"/>
      <c r="K14556"/>
      <c r="N14556"/>
      <c r="U14556"/>
      <c r="V14556"/>
      <c r="X14556"/>
    </row>
    <row r="14557" spans="2:108" x14ac:dyDescent="0.3">
      <c r="B14557"/>
      <c r="C14557"/>
      <c r="E14557"/>
      <c r="F14557"/>
      <c r="G14557"/>
      <c r="H14557"/>
      <c r="I14557"/>
      <c r="K14557"/>
      <c r="N14557"/>
      <c r="O14557"/>
      <c r="P14557"/>
      <c r="U14557"/>
      <c r="V14557"/>
      <c r="X14557"/>
      <c r="DD14557"/>
    </row>
    <row r="14558" spans="2:108" x14ac:dyDescent="0.3">
      <c r="B14558"/>
      <c r="C14558"/>
      <c r="E14558"/>
      <c r="F14558"/>
      <c r="G14558"/>
      <c r="H14558"/>
      <c r="I14558"/>
      <c r="K14558"/>
      <c r="N14558"/>
      <c r="O14558"/>
      <c r="P14558"/>
      <c r="U14558"/>
      <c r="V14558"/>
      <c r="X14558"/>
      <c r="DD14558"/>
    </row>
    <row r="14559" spans="2:108" x14ac:dyDescent="0.3">
      <c r="B14559"/>
      <c r="C14559"/>
      <c r="E14559"/>
      <c r="F14559"/>
      <c r="G14559"/>
      <c r="H14559"/>
      <c r="I14559"/>
      <c r="K14559"/>
      <c r="N14559"/>
      <c r="U14559"/>
      <c r="V14559"/>
      <c r="X14559"/>
      <c r="AM14559"/>
      <c r="AO14559"/>
      <c r="AT14559"/>
      <c r="AV14559"/>
      <c r="AX14559"/>
      <c r="BA14559"/>
      <c r="DD14559"/>
    </row>
    <row r="14560" spans="2:108" x14ac:dyDescent="0.3">
      <c r="B14560"/>
      <c r="C14560"/>
      <c r="E14560"/>
      <c r="F14560"/>
      <c r="G14560"/>
      <c r="H14560"/>
      <c r="I14560"/>
      <c r="K14560"/>
      <c r="N14560"/>
      <c r="O14560"/>
      <c r="P14560"/>
      <c r="U14560"/>
      <c r="V14560"/>
      <c r="X14560"/>
      <c r="DD14560"/>
    </row>
    <row r="14561" spans="2:108" x14ac:dyDescent="0.3">
      <c r="B14561"/>
      <c r="C14561"/>
      <c r="E14561"/>
      <c r="F14561"/>
      <c r="G14561"/>
      <c r="H14561"/>
      <c r="I14561"/>
      <c r="K14561"/>
      <c r="N14561"/>
      <c r="O14561"/>
      <c r="P14561"/>
      <c r="U14561"/>
      <c r="V14561"/>
      <c r="X14561"/>
      <c r="DD14561"/>
    </row>
    <row r="14562" spans="2:108" x14ac:dyDescent="0.3">
      <c r="B14562"/>
      <c r="C14562"/>
      <c r="E14562"/>
      <c r="F14562"/>
      <c r="G14562"/>
      <c r="H14562"/>
      <c r="I14562"/>
      <c r="K14562"/>
      <c r="N14562"/>
      <c r="U14562"/>
      <c r="V14562"/>
      <c r="X14562"/>
    </row>
    <row r="14563" spans="2:108" x14ac:dyDescent="0.3">
      <c r="B14563"/>
      <c r="C14563"/>
      <c r="E14563"/>
      <c r="F14563"/>
      <c r="G14563"/>
      <c r="H14563"/>
      <c r="I14563"/>
      <c r="K14563"/>
      <c r="N14563"/>
      <c r="U14563"/>
      <c r="V14563"/>
      <c r="X14563"/>
      <c r="AM14563"/>
      <c r="AO14563"/>
      <c r="AT14563"/>
      <c r="AV14563"/>
      <c r="AX14563"/>
      <c r="BA14563"/>
      <c r="DD14563"/>
    </row>
    <row r="14564" spans="2:108" x14ac:dyDescent="0.3">
      <c r="B14564"/>
      <c r="C14564"/>
      <c r="E14564"/>
      <c r="F14564"/>
      <c r="G14564"/>
      <c r="H14564"/>
      <c r="I14564"/>
      <c r="K14564"/>
      <c r="N14564"/>
      <c r="U14564"/>
      <c r="V14564"/>
      <c r="X14564"/>
      <c r="DD14564"/>
    </row>
    <row r="14565" spans="2:108" x14ac:dyDescent="0.3">
      <c r="B14565"/>
      <c r="C14565"/>
      <c r="E14565"/>
      <c r="F14565"/>
      <c r="G14565"/>
      <c r="H14565"/>
      <c r="I14565"/>
      <c r="K14565"/>
      <c r="N14565"/>
      <c r="U14565"/>
      <c r="V14565"/>
      <c r="X14565"/>
      <c r="DD14565"/>
    </row>
    <row r="14566" spans="2:108" x14ac:dyDescent="0.3">
      <c r="B14566"/>
      <c r="C14566"/>
      <c r="E14566"/>
      <c r="F14566"/>
      <c r="G14566"/>
      <c r="H14566"/>
      <c r="I14566"/>
      <c r="K14566"/>
      <c r="N14566"/>
      <c r="O14566"/>
      <c r="P14566"/>
      <c r="U14566"/>
      <c r="V14566"/>
      <c r="X14566"/>
      <c r="DD14566"/>
    </row>
    <row r="14567" spans="2:108" x14ac:dyDescent="0.3">
      <c r="B14567"/>
      <c r="C14567"/>
      <c r="E14567"/>
      <c r="F14567"/>
      <c r="G14567"/>
      <c r="H14567"/>
      <c r="I14567"/>
      <c r="K14567"/>
      <c r="N14567"/>
      <c r="U14567"/>
      <c r="V14567"/>
      <c r="X14567"/>
    </row>
    <row r="14568" spans="2:108" x14ac:dyDescent="0.3">
      <c r="B14568"/>
      <c r="C14568"/>
      <c r="E14568"/>
      <c r="F14568"/>
      <c r="G14568"/>
      <c r="H14568"/>
      <c r="I14568"/>
      <c r="K14568"/>
      <c r="N14568"/>
      <c r="U14568"/>
      <c r="V14568"/>
      <c r="X14568"/>
      <c r="DD14568"/>
    </row>
    <row r="14569" spans="2:108" x14ac:dyDescent="0.3">
      <c r="B14569"/>
      <c r="C14569"/>
      <c r="E14569"/>
      <c r="F14569"/>
      <c r="G14569"/>
      <c r="H14569"/>
      <c r="I14569"/>
      <c r="K14569"/>
      <c r="N14569"/>
      <c r="U14569"/>
      <c r="V14569"/>
      <c r="X14569"/>
    </row>
    <row r="14570" spans="2:108" x14ac:dyDescent="0.3">
      <c r="B14570"/>
      <c r="C14570"/>
      <c r="E14570"/>
      <c r="F14570"/>
      <c r="G14570"/>
      <c r="H14570"/>
      <c r="I14570"/>
      <c r="K14570"/>
      <c r="N14570"/>
      <c r="U14570"/>
      <c r="V14570"/>
      <c r="X14570"/>
    </row>
    <row r="14571" spans="2:108" x14ac:dyDescent="0.3">
      <c r="B14571"/>
      <c r="C14571"/>
      <c r="E14571"/>
      <c r="F14571"/>
      <c r="G14571"/>
      <c r="H14571"/>
      <c r="I14571"/>
      <c r="K14571"/>
      <c r="N14571"/>
      <c r="O14571"/>
      <c r="P14571"/>
      <c r="U14571"/>
      <c r="V14571"/>
      <c r="X14571"/>
      <c r="DD14571"/>
    </row>
    <row r="14572" spans="2:108" x14ac:dyDescent="0.3">
      <c r="B14572"/>
      <c r="C14572"/>
      <c r="E14572"/>
      <c r="F14572"/>
      <c r="G14572"/>
      <c r="H14572"/>
      <c r="I14572"/>
      <c r="K14572"/>
      <c r="N14572"/>
      <c r="U14572"/>
      <c r="V14572"/>
      <c r="X14572"/>
    </row>
    <row r="14573" spans="2:108" x14ac:dyDescent="0.3">
      <c r="B14573"/>
      <c r="C14573"/>
      <c r="E14573"/>
      <c r="F14573"/>
      <c r="G14573"/>
      <c r="H14573"/>
      <c r="I14573"/>
      <c r="K14573"/>
      <c r="N14573"/>
      <c r="O14573"/>
      <c r="P14573"/>
      <c r="U14573"/>
      <c r="V14573"/>
      <c r="X14573"/>
      <c r="DD14573"/>
    </row>
    <row r="14574" spans="2:108" x14ac:dyDescent="0.3">
      <c r="B14574"/>
      <c r="C14574"/>
      <c r="E14574"/>
      <c r="F14574"/>
      <c r="G14574"/>
      <c r="H14574"/>
      <c r="I14574"/>
      <c r="K14574"/>
      <c r="N14574"/>
      <c r="O14574"/>
      <c r="P14574"/>
      <c r="U14574"/>
      <c r="V14574"/>
      <c r="X14574"/>
      <c r="DD14574"/>
    </row>
    <row r="14575" spans="2:108" x14ac:dyDescent="0.3">
      <c r="B14575"/>
      <c r="C14575"/>
      <c r="E14575"/>
      <c r="F14575"/>
      <c r="G14575"/>
      <c r="H14575"/>
      <c r="I14575"/>
      <c r="K14575"/>
      <c r="N14575"/>
      <c r="U14575"/>
      <c r="V14575"/>
      <c r="X14575"/>
      <c r="DD14575"/>
    </row>
    <row r="14576" spans="2:108" x14ac:dyDescent="0.3">
      <c r="B14576"/>
      <c r="C14576"/>
      <c r="E14576"/>
      <c r="F14576"/>
      <c r="G14576"/>
      <c r="H14576"/>
      <c r="I14576"/>
      <c r="K14576"/>
      <c r="N14576"/>
      <c r="O14576"/>
      <c r="P14576"/>
      <c r="U14576"/>
      <c r="V14576"/>
      <c r="X14576"/>
      <c r="DD14576"/>
    </row>
    <row r="14577" spans="2:108" x14ac:dyDescent="0.3">
      <c r="B14577"/>
      <c r="C14577"/>
      <c r="E14577"/>
      <c r="F14577"/>
      <c r="G14577"/>
      <c r="H14577"/>
      <c r="I14577"/>
      <c r="K14577"/>
      <c r="N14577"/>
      <c r="U14577"/>
      <c r="V14577"/>
      <c r="X14577"/>
    </row>
    <row r="14578" spans="2:108" x14ac:dyDescent="0.3">
      <c r="B14578"/>
      <c r="C14578"/>
      <c r="E14578"/>
      <c r="F14578"/>
      <c r="G14578"/>
      <c r="H14578"/>
      <c r="I14578"/>
      <c r="K14578"/>
      <c r="N14578"/>
      <c r="U14578"/>
      <c r="V14578"/>
      <c r="X14578"/>
    </row>
    <row r="14579" spans="2:108" x14ac:dyDescent="0.3">
      <c r="B14579"/>
      <c r="C14579"/>
      <c r="E14579"/>
      <c r="F14579"/>
      <c r="G14579"/>
      <c r="H14579"/>
      <c r="I14579"/>
      <c r="K14579"/>
      <c r="N14579"/>
      <c r="U14579"/>
      <c r="V14579"/>
      <c r="X14579"/>
    </row>
    <row r="14580" spans="2:108" x14ac:dyDescent="0.3">
      <c r="B14580"/>
      <c r="C14580"/>
      <c r="E14580"/>
      <c r="F14580"/>
      <c r="G14580"/>
      <c r="H14580"/>
      <c r="I14580"/>
      <c r="K14580"/>
      <c r="N14580"/>
      <c r="U14580"/>
      <c r="V14580"/>
      <c r="X14580"/>
    </row>
    <row r="14581" spans="2:108" x14ac:dyDescent="0.3">
      <c r="B14581"/>
      <c r="C14581"/>
      <c r="E14581"/>
      <c r="F14581"/>
      <c r="G14581"/>
      <c r="H14581"/>
      <c r="I14581"/>
      <c r="K14581"/>
      <c r="N14581"/>
      <c r="U14581"/>
      <c r="V14581"/>
      <c r="X14581"/>
      <c r="DD14581"/>
    </row>
    <row r="14582" spans="2:108" x14ac:dyDescent="0.3">
      <c r="B14582"/>
      <c r="C14582"/>
      <c r="E14582"/>
      <c r="F14582"/>
      <c r="G14582"/>
      <c r="H14582"/>
      <c r="I14582"/>
      <c r="K14582"/>
      <c r="N14582"/>
      <c r="U14582"/>
      <c r="V14582"/>
      <c r="X14582"/>
    </row>
    <row r="14583" spans="2:108" x14ac:dyDescent="0.3">
      <c r="B14583"/>
      <c r="C14583"/>
      <c r="E14583"/>
      <c r="F14583"/>
      <c r="G14583"/>
      <c r="H14583"/>
      <c r="I14583"/>
      <c r="K14583"/>
      <c r="N14583"/>
      <c r="U14583"/>
      <c r="V14583"/>
      <c r="X14583"/>
    </row>
    <row r="14584" spans="2:108" x14ac:dyDescent="0.3">
      <c r="B14584"/>
      <c r="C14584"/>
      <c r="E14584"/>
      <c r="F14584"/>
      <c r="G14584"/>
      <c r="H14584"/>
      <c r="I14584"/>
      <c r="K14584"/>
      <c r="N14584"/>
      <c r="U14584"/>
      <c r="V14584"/>
      <c r="X14584"/>
    </row>
    <row r="14585" spans="2:108" x14ac:dyDescent="0.3">
      <c r="B14585"/>
      <c r="C14585"/>
      <c r="E14585"/>
      <c r="F14585"/>
      <c r="G14585"/>
      <c r="H14585"/>
      <c r="I14585"/>
      <c r="K14585"/>
      <c r="N14585"/>
      <c r="U14585"/>
      <c r="V14585"/>
      <c r="X14585"/>
    </row>
    <row r="14586" spans="2:108" x14ac:dyDescent="0.3">
      <c r="B14586"/>
      <c r="C14586"/>
      <c r="E14586"/>
      <c r="F14586"/>
      <c r="G14586"/>
      <c r="H14586"/>
      <c r="I14586"/>
      <c r="K14586"/>
      <c r="N14586"/>
      <c r="O14586"/>
      <c r="P14586"/>
      <c r="U14586"/>
      <c r="V14586"/>
      <c r="X14586"/>
      <c r="DD14586"/>
    </row>
    <row r="14587" spans="2:108" x14ac:dyDescent="0.3">
      <c r="B14587"/>
      <c r="C14587"/>
      <c r="E14587"/>
      <c r="F14587"/>
      <c r="G14587"/>
      <c r="H14587"/>
      <c r="I14587"/>
      <c r="K14587"/>
      <c r="N14587"/>
      <c r="U14587"/>
      <c r="V14587"/>
      <c r="X14587"/>
    </row>
    <row r="14588" spans="2:108" x14ac:dyDescent="0.3">
      <c r="B14588"/>
      <c r="C14588"/>
      <c r="E14588"/>
      <c r="F14588"/>
      <c r="G14588"/>
      <c r="H14588"/>
      <c r="I14588"/>
      <c r="K14588"/>
      <c r="N14588"/>
      <c r="U14588"/>
      <c r="V14588"/>
      <c r="X14588"/>
      <c r="DD14588"/>
    </row>
    <row r="14589" spans="2:108" x14ac:dyDescent="0.3">
      <c r="B14589"/>
      <c r="C14589"/>
      <c r="E14589"/>
      <c r="F14589"/>
      <c r="G14589"/>
      <c r="H14589"/>
      <c r="I14589"/>
      <c r="K14589"/>
      <c r="N14589"/>
      <c r="U14589"/>
      <c r="V14589"/>
      <c r="X14589"/>
    </row>
    <row r="14590" spans="2:108" x14ac:dyDescent="0.3">
      <c r="B14590"/>
      <c r="C14590"/>
      <c r="E14590"/>
      <c r="F14590"/>
      <c r="G14590"/>
      <c r="H14590"/>
      <c r="I14590"/>
      <c r="K14590"/>
      <c r="N14590"/>
      <c r="U14590"/>
      <c r="V14590"/>
      <c r="X14590"/>
    </row>
    <row r="14591" spans="2:108" x14ac:dyDescent="0.3">
      <c r="B14591"/>
      <c r="C14591"/>
      <c r="E14591"/>
      <c r="F14591"/>
      <c r="G14591"/>
      <c r="H14591"/>
      <c r="I14591"/>
      <c r="K14591"/>
      <c r="N14591"/>
      <c r="U14591"/>
      <c r="V14591"/>
      <c r="X14591"/>
    </row>
    <row r="14592" spans="2:108" x14ac:dyDescent="0.3">
      <c r="B14592"/>
      <c r="C14592"/>
      <c r="E14592"/>
      <c r="F14592"/>
      <c r="G14592"/>
      <c r="H14592"/>
      <c r="I14592"/>
      <c r="K14592"/>
      <c r="N14592"/>
      <c r="U14592"/>
      <c r="V14592"/>
      <c r="X14592"/>
    </row>
    <row r="14593" spans="2:108" x14ac:dyDescent="0.3">
      <c r="B14593"/>
      <c r="C14593"/>
      <c r="E14593"/>
      <c r="F14593"/>
      <c r="G14593"/>
      <c r="H14593"/>
      <c r="I14593"/>
      <c r="K14593"/>
      <c r="N14593"/>
      <c r="U14593"/>
      <c r="V14593"/>
      <c r="X14593"/>
      <c r="DD14593"/>
    </row>
    <row r="14594" spans="2:108" x14ac:dyDescent="0.3">
      <c r="B14594"/>
      <c r="C14594"/>
      <c r="E14594"/>
      <c r="F14594"/>
      <c r="G14594"/>
      <c r="H14594"/>
      <c r="I14594"/>
      <c r="K14594"/>
      <c r="N14594"/>
      <c r="U14594"/>
      <c r="V14594"/>
      <c r="X14594"/>
    </row>
    <row r="14595" spans="2:108" x14ac:dyDescent="0.3">
      <c r="B14595"/>
      <c r="C14595"/>
      <c r="E14595"/>
      <c r="F14595"/>
      <c r="G14595"/>
      <c r="H14595"/>
      <c r="I14595"/>
      <c r="K14595"/>
      <c r="N14595"/>
      <c r="U14595"/>
      <c r="V14595"/>
      <c r="X14595"/>
    </row>
    <row r="14596" spans="2:108" x14ac:dyDescent="0.3">
      <c r="B14596"/>
      <c r="C14596"/>
      <c r="E14596"/>
      <c r="F14596"/>
      <c r="G14596"/>
      <c r="H14596"/>
      <c r="I14596"/>
      <c r="K14596"/>
      <c r="N14596"/>
      <c r="U14596"/>
      <c r="V14596"/>
      <c r="X14596"/>
      <c r="AM14596"/>
      <c r="AO14596"/>
      <c r="AT14596"/>
      <c r="AV14596"/>
      <c r="AX14596"/>
      <c r="BA14596"/>
      <c r="DD14596"/>
    </row>
    <row r="14597" spans="2:108" x14ac:dyDescent="0.3">
      <c r="B14597"/>
      <c r="C14597"/>
      <c r="E14597"/>
      <c r="F14597"/>
      <c r="G14597"/>
      <c r="H14597"/>
      <c r="I14597"/>
      <c r="K14597"/>
      <c r="N14597"/>
      <c r="U14597"/>
      <c r="V14597"/>
      <c r="X14597"/>
    </row>
    <row r="14598" spans="2:108" x14ac:dyDescent="0.3">
      <c r="B14598"/>
      <c r="C14598"/>
      <c r="E14598"/>
      <c r="F14598"/>
      <c r="G14598"/>
      <c r="H14598"/>
      <c r="I14598"/>
      <c r="K14598"/>
      <c r="N14598"/>
      <c r="U14598"/>
      <c r="V14598"/>
      <c r="X14598"/>
    </row>
    <row r="14599" spans="2:108" x14ac:dyDescent="0.3">
      <c r="B14599"/>
      <c r="C14599"/>
      <c r="E14599"/>
      <c r="F14599"/>
      <c r="G14599"/>
      <c r="H14599"/>
      <c r="I14599"/>
      <c r="K14599"/>
      <c r="N14599"/>
      <c r="U14599"/>
      <c r="V14599"/>
      <c r="X14599"/>
      <c r="AM14599"/>
      <c r="AO14599"/>
      <c r="AT14599"/>
      <c r="AV14599"/>
      <c r="AX14599"/>
      <c r="BA14599"/>
      <c r="DD14599"/>
    </row>
    <row r="14600" spans="2:108" x14ac:dyDescent="0.3">
      <c r="B14600"/>
      <c r="C14600"/>
      <c r="E14600"/>
      <c r="F14600"/>
      <c r="G14600"/>
      <c r="H14600"/>
      <c r="I14600"/>
      <c r="K14600"/>
      <c r="N14600"/>
      <c r="U14600"/>
      <c r="V14600"/>
      <c r="X14600"/>
    </row>
    <row r="14601" spans="2:108" x14ac:dyDescent="0.3">
      <c r="B14601"/>
      <c r="C14601"/>
      <c r="E14601"/>
      <c r="F14601"/>
      <c r="G14601"/>
      <c r="H14601"/>
      <c r="I14601"/>
      <c r="K14601"/>
      <c r="N14601"/>
      <c r="U14601"/>
      <c r="V14601"/>
      <c r="X14601"/>
      <c r="DD14601"/>
    </row>
    <row r="14602" spans="2:108" x14ac:dyDescent="0.3">
      <c r="B14602"/>
      <c r="C14602"/>
      <c r="E14602"/>
      <c r="F14602"/>
      <c r="G14602"/>
      <c r="H14602"/>
      <c r="I14602"/>
      <c r="K14602"/>
      <c r="N14602"/>
      <c r="U14602"/>
      <c r="V14602"/>
      <c r="X14602"/>
    </row>
    <row r="14603" spans="2:108" x14ac:dyDescent="0.3">
      <c r="B14603"/>
      <c r="C14603"/>
      <c r="E14603"/>
      <c r="F14603"/>
      <c r="G14603"/>
      <c r="H14603"/>
      <c r="I14603"/>
      <c r="K14603"/>
      <c r="N14603"/>
      <c r="U14603"/>
      <c r="V14603"/>
      <c r="X14603"/>
    </row>
    <row r="14604" spans="2:108" x14ac:dyDescent="0.3">
      <c r="B14604"/>
      <c r="C14604"/>
      <c r="E14604"/>
      <c r="F14604"/>
      <c r="G14604"/>
      <c r="H14604"/>
      <c r="I14604"/>
      <c r="K14604"/>
      <c r="N14604"/>
      <c r="U14604"/>
      <c r="V14604"/>
      <c r="X14604"/>
    </row>
    <row r="14605" spans="2:108" x14ac:dyDescent="0.3">
      <c r="B14605"/>
      <c r="C14605"/>
      <c r="E14605"/>
      <c r="F14605"/>
      <c r="G14605"/>
      <c r="H14605"/>
      <c r="I14605"/>
      <c r="K14605"/>
      <c r="N14605"/>
      <c r="U14605"/>
      <c r="V14605"/>
      <c r="X14605"/>
    </row>
    <row r="14606" spans="2:108" x14ac:dyDescent="0.3">
      <c r="B14606"/>
      <c r="C14606"/>
      <c r="E14606"/>
      <c r="F14606"/>
      <c r="G14606"/>
      <c r="H14606"/>
      <c r="I14606"/>
      <c r="K14606"/>
      <c r="N14606"/>
      <c r="O14606"/>
      <c r="P14606"/>
      <c r="U14606"/>
      <c r="V14606"/>
      <c r="X14606"/>
      <c r="DD14606"/>
    </row>
    <row r="14607" spans="2:108" x14ac:dyDescent="0.3">
      <c r="B14607"/>
      <c r="C14607"/>
      <c r="E14607"/>
      <c r="F14607"/>
      <c r="G14607"/>
      <c r="H14607"/>
      <c r="I14607"/>
      <c r="K14607"/>
      <c r="N14607"/>
      <c r="U14607"/>
      <c r="V14607"/>
      <c r="X14607"/>
      <c r="DD14607"/>
    </row>
    <row r="14608" spans="2:108" x14ac:dyDescent="0.3">
      <c r="B14608"/>
      <c r="C14608"/>
      <c r="E14608"/>
      <c r="F14608"/>
      <c r="G14608"/>
      <c r="H14608"/>
      <c r="I14608"/>
      <c r="K14608"/>
      <c r="N14608"/>
      <c r="U14608"/>
      <c r="V14608"/>
      <c r="X14608"/>
      <c r="DD14608"/>
    </row>
    <row r="14609" spans="2:108" x14ac:dyDescent="0.3">
      <c r="B14609"/>
      <c r="C14609"/>
      <c r="E14609"/>
      <c r="F14609"/>
      <c r="G14609"/>
      <c r="H14609"/>
      <c r="I14609"/>
      <c r="K14609"/>
      <c r="N14609"/>
      <c r="U14609"/>
      <c r="V14609"/>
      <c r="X14609"/>
    </row>
    <row r="14610" spans="2:108" x14ac:dyDescent="0.3">
      <c r="B14610"/>
      <c r="C14610"/>
      <c r="E14610"/>
      <c r="F14610"/>
      <c r="G14610"/>
      <c r="H14610"/>
      <c r="I14610"/>
      <c r="K14610"/>
      <c r="N14610"/>
      <c r="U14610"/>
      <c r="V14610"/>
      <c r="X14610"/>
    </row>
    <row r="14611" spans="2:108" x14ac:dyDescent="0.3">
      <c r="B14611"/>
      <c r="C14611"/>
      <c r="E14611"/>
      <c r="F14611"/>
      <c r="G14611"/>
      <c r="H14611"/>
      <c r="I14611"/>
      <c r="K14611"/>
      <c r="N14611"/>
      <c r="O14611"/>
      <c r="P14611"/>
      <c r="U14611"/>
      <c r="V14611"/>
      <c r="X14611"/>
      <c r="DD14611"/>
    </row>
    <row r="14612" spans="2:108" x14ac:dyDescent="0.3">
      <c r="B14612"/>
      <c r="C14612"/>
      <c r="E14612"/>
      <c r="F14612"/>
      <c r="G14612"/>
      <c r="H14612"/>
      <c r="I14612"/>
      <c r="K14612"/>
      <c r="N14612"/>
      <c r="O14612"/>
      <c r="P14612"/>
      <c r="U14612"/>
      <c r="V14612"/>
      <c r="X14612"/>
      <c r="DD14612"/>
    </row>
    <row r="14613" spans="2:108" x14ac:dyDescent="0.3">
      <c r="B14613"/>
      <c r="C14613"/>
      <c r="E14613"/>
      <c r="F14613"/>
      <c r="G14613"/>
      <c r="H14613"/>
      <c r="I14613"/>
      <c r="K14613"/>
      <c r="N14613"/>
      <c r="O14613"/>
      <c r="P14613"/>
      <c r="U14613"/>
      <c r="V14613"/>
      <c r="X14613"/>
      <c r="DD14613"/>
    </row>
    <row r="14614" spans="2:108" x14ac:dyDescent="0.3">
      <c r="B14614"/>
      <c r="C14614"/>
      <c r="E14614"/>
      <c r="F14614"/>
      <c r="G14614"/>
      <c r="H14614"/>
      <c r="I14614"/>
      <c r="K14614"/>
      <c r="N14614"/>
      <c r="O14614"/>
      <c r="P14614"/>
      <c r="U14614"/>
      <c r="V14614"/>
      <c r="X14614"/>
      <c r="DD14614"/>
    </row>
    <row r="14615" spans="2:108" x14ac:dyDescent="0.3">
      <c r="B14615"/>
      <c r="C14615"/>
      <c r="E14615"/>
      <c r="F14615"/>
      <c r="G14615"/>
      <c r="H14615"/>
      <c r="I14615"/>
      <c r="K14615"/>
      <c r="N14615"/>
      <c r="U14615"/>
      <c r="V14615"/>
      <c r="X14615"/>
      <c r="AM14615"/>
      <c r="AO14615"/>
      <c r="AT14615"/>
      <c r="AV14615"/>
      <c r="AX14615"/>
      <c r="BA14615"/>
      <c r="DD14615"/>
    </row>
    <row r="14616" spans="2:108" x14ac:dyDescent="0.3">
      <c r="B14616"/>
      <c r="C14616"/>
      <c r="E14616"/>
      <c r="F14616"/>
      <c r="G14616"/>
      <c r="H14616"/>
      <c r="I14616"/>
      <c r="K14616"/>
      <c r="N14616"/>
      <c r="U14616"/>
      <c r="V14616"/>
      <c r="X14616"/>
    </row>
    <row r="14617" spans="2:108" x14ac:dyDescent="0.3">
      <c r="B14617"/>
      <c r="C14617"/>
      <c r="E14617"/>
      <c r="F14617"/>
      <c r="G14617"/>
      <c r="H14617"/>
      <c r="I14617"/>
      <c r="K14617"/>
      <c r="N14617"/>
      <c r="U14617"/>
      <c r="V14617"/>
      <c r="X14617"/>
      <c r="AM14617"/>
      <c r="AO14617"/>
      <c r="AT14617"/>
      <c r="AV14617"/>
      <c r="AX14617"/>
      <c r="AZ14617"/>
      <c r="BA14617"/>
      <c r="DD14617"/>
    </row>
    <row r="14618" spans="2:108" x14ac:dyDescent="0.3">
      <c r="B14618"/>
      <c r="C14618"/>
      <c r="E14618"/>
      <c r="F14618"/>
      <c r="G14618"/>
      <c r="H14618"/>
      <c r="I14618"/>
      <c r="K14618"/>
      <c r="N14618"/>
      <c r="U14618"/>
      <c r="V14618"/>
      <c r="X14618"/>
    </row>
    <row r="14619" spans="2:108" x14ac:dyDescent="0.3">
      <c r="B14619"/>
      <c r="C14619"/>
      <c r="E14619"/>
      <c r="F14619"/>
      <c r="G14619"/>
      <c r="H14619"/>
      <c r="I14619"/>
      <c r="K14619"/>
      <c r="N14619"/>
      <c r="U14619"/>
      <c r="V14619"/>
      <c r="X14619"/>
    </row>
    <row r="14620" spans="2:108" x14ac:dyDescent="0.3">
      <c r="B14620"/>
      <c r="C14620"/>
      <c r="E14620"/>
      <c r="F14620"/>
      <c r="G14620"/>
      <c r="H14620"/>
      <c r="I14620"/>
      <c r="K14620"/>
      <c r="N14620"/>
      <c r="U14620"/>
      <c r="V14620"/>
      <c r="X14620"/>
    </row>
    <row r="14621" spans="2:108" x14ac:dyDescent="0.3">
      <c r="B14621"/>
      <c r="C14621"/>
      <c r="E14621"/>
      <c r="F14621"/>
      <c r="G14621"/>
      <c r="H14621"/>
      <c r="I14621"/>
      <c r="K14621"/>
      <c r="N14621"/>
      <c r="U14621"/>
      <c r="V14621"/>
      <c r="X14621"/>
      <c r="DD14621"/>
    </row>
    <row r="14622" spans="2:108" x14ac:dyDescent="0.3">
      <c r="B14622"/>
      <c r="C14622"/>
      <c r="E14622"/>
      <c r="F14622"/>
      <c r="G14622"/>
      <c r="H14622"/>
      <c r="I14622"/>
      <c r="K14622"/>
      <c r="N14622"/>
      <c r="U14622"/>
      <c r="V14622"/>
      <c r="X14622"/>
      <c r="DD14622"/>
    </row>
    <row r="14623" spans="2:108" x14ac:dyDescent="0.3">
      <c r="B14623"/>
      <c r="C14623"/>
      <c r="E14623"/>
      <c r="F14623"/>
      <c r="G14623"/>
      <c r="H14623"/>
      <c r="I14623"/>
      <c r="K14623"/>
      <c r="N14623"/>
      <c r="U14623"/>
      <c r="V14623"/>
      <c r="X14623"/>
      <c r="DD14623"/>
    </row>
    <row r="14624" spans="2:108" x14ac:dyDescent="0.3">
      <c r="B14624"/>
      <c r="C14624"/>
      <c r="E14624"/>
      <c r="F14624"/>
      <c r="G14624"/>
      <c r="H14624"/>
      <c r="I14624"/>
      <c r="K14624"/>
      <c r="N14624"/>
      <c r="U14624"/>
      <c r="V14624"/>
      <c r="X14624"/>
      <c r="DD14624"/>
    </row>
    <row r="14625" spans="2:108" x14ac:dyDescent="0.3">
      <c r="B14625"/>
      <c r="C14625"/>
      <c r="E14625"/>
      <c r="F14625"/>
      <c r="G14625"/>
      <c r="H14625"/>
      <c r="I14625"/>
      <c r="K14625"/>
      <c r="N14625"/>
      <c r="U14625"/>
      <c r="V14625"/>
      <c r="X14625"/>
    </row>
    <row r="14626" spans="2:108" x14ac:dyDescent="0.3">
      <c r="B14626"/>
      <c r="C14626"/>
      <c r="E14626"/>
      <c r="F14626"/>
      <c r="G14626"/>
      <c r="H14626"/>
      <c r="I14626"/>
      <c r="K14626"/>
      <c r="N14626"/>
      <c r="O14626"/>
      <c r="P14626"/>
      <c r="U14626"/>
      <c r="V14626"/>
      <c r="X14626"/>
      <c r="DD14626"/>
    </row>
    <row r="14627" spans="2:108" x14ac:dyDescent="0.3">
      <c r="B14627"/>
      <c r="C14627"/>
      <c r="E14627"/>
      <c r="F14627"/>
      <c r="G14627"/>
      <c r="H14627"/>
      <c r="I14627"/>
      <c r="K14627"/>
      <c r="N14627"/>
      <c r="U14627"/>
      <c r="V14627"/>
      <c r="X14627"/>
      <c r="DD14627"/>
    </row>
    <row r="14628" spans="2:108" x14ac:dyDescent="0.3">
      <c r="B14628"/>
      <c r="C14628"/>
      <c r="E14628"/>
      <c r="F14628"/>
      <c r="G14628"/>
      <c r="H14628"/>
      <c r="I14628"/>
      <c r="K14628"/>
      <c r="N14628"/>
      <c r="O14628"/>
      <c r="P14628"/>
      <c r="U14628"/>
      <c r="V14628"/>
      <c r="X14628"/>
      <c r="DD14628"/>
    </row>
    <row r="14629" spans="2:108" x14ac:dyDescent="0.3">
      <c r="B14629"/>
      <c r="C14629"/>
      <c r="E14629"/>
      <c r="F14629"/>
      <c r="G14629"/>
      <c r="H14629"/>
      <c r="I14629"/>
      <c r="K14629"/>
      <c r="N14629"/>
      <c r="U14629"/>
      <c r="V14629"/>
      <c r="X14629"/>
    </row>
    <row r="14630" spans="2:108" x14ac:dyDescent="0.3">
      <c r="B14630"/>
      <c r="C14630"/>
      <c r="E14630"/>
      <c r="F14630"/>
      <c r="G14630"/>
      <c r="H14630"/>
      <c r="I14630"/>
      <c r="K14630"/>
      <c r="N14630"/>
      <c r="U14630"/>
      <c r="V14630"/>
      <c r="X14630"/>
    </row>
    <row r="14631" spans="2:108" x14ac:dyDescent="0.3">
      <c r="B14631"/>
      <c r="C14631"/>
      <c r="E14631"/>
      <c r="F14631"/>
      <c r="G14631"/>
      <c r="H14631"/>
      <c r="I14631"/>
      <c r="K14631"/>
      <c r="N14631"/>
      <c r="U14631"/>
      <c r="V14631"/>
      <c r="X14631"/>
    </row>
    <row r="14632" spans="2:108" x14ac:dyDescent="0.3">
      <c r="B14632"/>
      <c r="C14632"/>
      <c r="E14632"/>
      <c r="F14632"/>
      <c r="G14632"/>
      <c r="H14632"/>
      <c r="I14632"/>
      <c r="K14632"/>
      <c r="N14632"/>
      <c r="U14632"/>
      <c r="V14632"/>
      <c r="X14632"/>
      <c r="DD14632"/>
    </row>
    <row r="14633" spans="2:108" x14ac:dyDescent="0.3">
      <c r="B14633"/>
      <c r="C14633"/>
      <c r="E14633"/>
      <c r="F14633"/>
      <c r="G14633"/>
      <c r="H14633"/>
      <c r="I14633"/>
      <c r="K14633"/>
      <c r="N14633"/>
      <c r="U14633"/>
      <c r="V14633"/>
      <c r="X14633"/>
    </row>
    <row r="14634" spans="2:108" x14ac:dyDescent="0.3">
      <c r="B14634"/>
      <c r="C14634"/>
      <c r="E14634"/>
      <c r="F14634"/>
      <c r="G14634"/>
      <c r="H14634"/>
      <c r="I14634"/>
      <c r="K14634"/>
      <c r="N14634"/>
      <c r="U14634"/>
      <c r="V14634"/>
      <c r="X14634"/>
    </row>
    <row r="14635" spans="2:108" x14ac:dyDescent="0.3">
      <c r="B14635"/>
      <c r="C14635"/>
      <c r="E14635"/>
      <c r="F14635"/>
      <c r="G14635"/>
      <c r="H14635"/>
      <c r="I14635"/>
      <c r="K14635"/>
      <c r="N14635"/>
      <c r="O14635"/>
      <c r="P14635"/>
      <c r="U14635"/>
      <c r="V14635"/>
      <c r="X14635"/>
      <c r="DD14635"/>
    </row>
    <row r="14636" spans="2:108" x14ac:dyDescent="0.3">
      <c r="B14636"/>
      <c r="C14636"/>
      <c r="E14636"/>
      <c r="F14636"/>
      <c r="G14636"/>
      <c r="H14636"/>
      <c r="I14636"/>
      <c r="K14636"/>
      <c r="N14636"/>
      <c r="U14636"/>
      <c r="V14636"/>
      <c r="X14636"/>
      <c r="AM14636"/>
      <c r="AO14636"/>
      <c r="AT14636"/>
      <c r="AV14636"/>
      <c r="AX14636"/>
      <c r="AZ14636"/>
      <c r="BA14636"/>
      <c r="DD14636"/>
    </row>
    <row r="14637" spans="2:108" x14ac:dyDescent="0.3">
      <c r="B14637"/>
      <c r="C14637"/>
      <c r="E14637"/>
      <c r="F14637"/>
      <c r="G14637"/>
      <c r="H14637"/>
      <c r="I14637"/>
      <c r="K14637"/>
      <c r="N14637"/>
      <c r="O14637"/>
      <c r="P14637"/>
      <c r="U14637"/>
      <c r="V14637"/>
      <c r="X14637"/>
      <c r="DD14637"/>
    </row>
    <row r="14638" spans="2:108" x14ac:dyDescent="0.3">
      <c r="B14638"/>
      <c r="C14638"/>
      <c r="E14638"/>
      <c r="F14638"/>
      <c r="G14638"/>
      <c r="H14638"/>
      <c r="I14638"/>
      <c r="K14638"/>
      <c r="N14638"/>
      <c r="O14638"/>
      <c r="P14638"/>
      <c r="U14638"/>
      <c r="V14638"/>
      <c r="X14638"/>
      <c r="DD14638"/>
    </row>
    <row r="14639" spans="2:108" x14ac:dyDescent="0.3">
      <c r="B14639"/>
      <c r="C14639"/>
      <c r="E14639"/>
      <c r="F14639"/>
      <c r="G14639"/>
      <c r="H14639"/>
      <c r="I14639"/>
      <c r="K14639"/>
      <c r="N14639"/>
      <c r="U14639"/>
      <c r="V14639"/>
      <c r="X14639"/>
      <c r="DD14639"/>
    </row>
    <row r="14640" spans="2:108" x14ac:dyDescent="0.3">
      <c r="B14640"/>
      <c r="C14640"/>
      <c r="E14640"/>
      <c r="F14640"/>
      <c r="G14640"/>
      <c r="H14640"/>
      <c r="I14640"/>
      <c r="K14640"/>
      <c r="N14640"/>
      <c r="O14640"/>
      <c r="P14640"/>
      <c r="U14640"/>
      <c r="V14640"/>
      <c r="X14640"/>
      <c r="DD14640"/>
    </row>
    <row r="14641" spans="2:108" x14ac:dyDescent="0.3">
      <c r="B14641"/>
      <c r="C14641"/>
      <c r="E14641"/>
      <c r="F14641"/>
      <c r="G14641"/>
      <c r="H14641"/>
      <c r="I14641"/>
      <c r="K14641"/>
      <c r="N14641"/>
      <c r="U14641"/>
      <c r="V14641"/>
      <c r="X14641"/>
    </row>
    <row r="14642" spans="2:108" x14ac:dyDescent="0.3">
      <c r="B14642"/>
      <c r="C14642"/>
      <c r="E14642"/>
      <c r="F14642"/>
      <c r="G14642"/>
      <c r="H14642"/>
      <c r="I14642"/>
      <c r="K14642"/>
      <c r="N14642"/>
      <c r="U14642"/>
      <c r="V14642"/>
      <c r="X14642"/>
    </row>
    <row r="14643" spans="2:108" x14ac:dyDescent="0.3">
      <c r="B14643"/>
      <c r="C14643"/>
      <c r="E14643"/>
      <c r="F14643"/>
      <c r="G14643"/>
      <c r="H14643"/>
      <c r="I14643"/>
      <c r="K14643"/>
      <c r="N14643"/>
      <c r="U14643"/>
      <c r="V14643"/>
      <c r="X14643"/>
      <c r="DD14643"/>
    </row>
    <row r="14644" spans="2:108" x14ac:dyDescent="0.3">
      <c r="B14644"/>
      <c r="C14644"/>
      <c r="E14644"/>
      <c r="F14644"/>
      <c r="G14644"/>
      <c r="H14644"/>
      <c r="I14644"/>
      <c r="K14644"/>
      <c r="N14644"/>
      <c r="U14644"/>
      <c r="V14644"/>
      <c r="X14644"/>
    </row>
    <row r="14645" spans="2:108" x14ac:dyDescent="0.3">
      <c r="B14645"/>
      <c r="C14645"/>
      <c r="E14645"/>
      <c r="F14645"/>
      <c r="G14645"/>
      <c r="H14645"/>
      <c r="I14645"/>
      <c r="K14645"/>
      <c r="N14645"/>
      <c r="O14645"/>
      <c r="P14645"/>
      <c r="U14645"/>
      <c r="V14645"/>
      <c r="X14645"/>
      <c r="DD14645"/>
    </row>
    <row r="14646" spans="2:108" x14ac:dyDescent="0.3">
      <c r="B14646"/>
      <c r="C14646"/>
      <c r="E14646"/>
      <c r="F14646"/>
      <c r="G14646"/>
      <c r="H14646"/>
      <c r="I14646"/>
      <c r="K14646"/>
      <c r="N14646"/>
      <c r="U14646"/>
      <c r="V14646"/>
      <c r="X14646"/>
    </row>
    <row r="14647" spans="2:108" x14ac:dyDescent="0.3">
      <c r="B14647"/>
      <c r="C14647"/>
      <c r="E14647"/>
      <c r="F14647"/>
      <c r="G14647"/>
      <c r="H14647"/>
      <c r="I14647"/>
      <c r="K14647"/>
      <c r="N14647"/>
      <c r="U14647"/>
      <c r="V14647"/>
      <c r="X14647"/>
      <c r="DD14647"/>
    </row>
    <row r="14648" spans="2:108" x14ac:dyDescent="0.3">
      <c r="B14648"/>
      <c r="C14648"/>
      <c r="E14648"/>
      <c r="F14648"/>
      <c r="G14648"/>
      <c r="H14648"/>
      <c r="I14648"/>
      <c r="K14648"/>
      <c r="N14648"/>
      <c r="U14648"/>
      <c r="V14648"/>
      <c r="X14648"/>
    </row>
    <row r="14649" spans="2:108" x14ac:dyDescent="0.3">
      <c r="B14649"/>
      <c r="C14649"/>
      <c r="E14649"/>
      <c r="F14649"/>
      <c r="G14649"/>
      <c r="H14649"/>
      <c r="I14649"/>
      <c r="K14649"/>
      <c r="N14649"/>
      <c r="U14649"/>
      <c r="V14649"/>
      <c r="X14649"/>
      <c r="DD14649"/>
    </row>
    <row r="14650" spans="2:108" x14ac:dyDescent="0.3">
      <c r="B14650"/>
      <c r="C14650"/>
      <c r="E14650"/>
      <c r="F14650"/>
      <c r="G14650"/>
      <c r="H14650"/>
      <c r="I14650"/>
      <c r="K14650"/>
      <c r="N14650"/>
      <c r="U14650"/>
      <c r="V14650"/>
      <c r="X14650"/>
    </row>
    <row r="14651" spans="2:108" x14ac:dyDescent="0.3">
      <c r="B14651"/>
      <c r="C14651"/>
      <c r="E14651"/>
      <c r="F14651"/>
      <c r="G14651"/>
      <c r="H14651"/>
      <c r="I14651"/>
      <c r="K14651"/>
      <c r="N14651"/>
      <c r="U14651"/>
      <c r="V14651"/>
      <c r="X14651"/>
      <c r="DD14651"/>
    </row>
    <row r="14652" spans="2:108" x14ac:dyDescent="0.3">
      <c r="B14652"/>
      <c r="C14652"/>
      <c r="E14652"/>
      <c r="F14652"/>
      <c r="G14652"/>
      <c r="H14652"/>
      <c r="I14652"/>
      <c r="K14652"/>
      <c r="N14652"/>
      <c r="O14652"/>
      <c r="P14652"/>
      <c r="U14652"/>
      <c r="V14652"/>
      <c r="X14652"/>
      <c r="DD14652"/>
    </row>
    <row r="14653" spans="2:108" x14ac:dyDescent="0.3">
      <c r="B14653"/>
      <c r="C14653"/>
      <c r="E14653"/>
      <c r="F14653"/>
      <c r="G14653"/>
      <c r="H14653"/>
      <c r="I14653"/>
      <c r="K14653"/>
      <c r="N14653"/>
      <c r="O14653"/>
      <c r="P14653"/>
      <c r="U14653"/>
      <c r="V14653"/>
      <c r="X14653"/>
      <c r="DD14653"/>
    </row>
    <row r="14654" spans="2:108" x14ac:dyDescent="0.3">
      <c r="B14654"/>
      <c r="C14654"/>
      <c r="E14654"/>
      <c r="F14654"/>
      <c r="G14654"/>
      <c r="H14654"/>
      <c r="I14654"/>
      <c r="K14654"/>
      <c r="N14654"/>
      <c r="U14654"/>
      <c r="V14654"/>
      <c r="X14654"/>
    </row>
    <row r="14655" spans="2:108" x14ac:dyDescent="0.3">
      <c r="B14655"/>
      <c r="C14655"/>
      <c r="E14655"/>
      <c r="F14655"/>
      <c r="G14655"/>
      <c r="H14655"/>
      <c r="I14655"/>
      <c r="K14655"/>
      <c r="N14655"/>
      <c r="O14655"/>
      <c r="P14655"/>
      <c r="U14655"/>
      <c r="V14655"/>
      <c r="X14655"/>
      <c r="DD14655"/>
    </row>
    <row r="14656" spans="2:108" x14ac:dyDescent="0.3">
      <c r="B14656"/>
      <c r="C14656"/>
      <c r="E14656"/>
      <c r="F14656"/>
      <c r="G14656"/>
      <c r="H14656"/>
      <c r="I14656"/>
      <c r="K14656"/>
      <c r="N14656"/>
      <c r="U14656"/>
      <c r="V14656"/>
      <c r="X14656"/>
    </row>
    <row r="14657" spans="2:108" x14ac:dyDescent="0.3">
      <c r="B14657"/>
      <c r="C14657"/>
      <c r="E14657"/>
      <c r="F14657"/>
      <c r="G14657"/>
      <c r="H14657"/>
      <c r="I14657"/>
      <c r="K14657"/>
      <c r="N14657"/>
      <c r="O14657"/>
      <c r="P14657"/>
      <c r="U14657"/>
      <c r="V14657"/>
      <c r="X14657"/>
      <c r="DD14657"/>
    </row>
    <row r="14658" spans="2:108" x14ac:dyDescent="0.3">
      <c r="B14658"/>
      <c r="C14658"/>
      <c r="E14658"/>
      <c r="F14658"/>
      <c r="G14658"/>
      <c r="H14658"/>
      <c r="I14658"/>
      <c r="K14658"/>
      <c r="N14658"/>
      <c r="U14658"/>
      <c r="V14658"/>
      <c r="X14658"/>
      <c r="DD14658"/>
    </row>
    <row r="14659" spans="2:108" x14ac:dyDescent="0.3">
      <c r="B14659"/>
      <c r="C14659"/>
      <c r="E14659"/>
      <c r="F14659"/>
      <c r="G14659"/>
      <c r="H14659"/>
      <c r="I14659"/>
      <c r="K14659"/>
      <c r="N14659"/>
      <c r="U14659"/>
      <c r="V14659"/>
      <c r="X14659"/>
    </row>
    <row r="14660" spans="2:108" x14ac:dyDescent="0.3">
      <c r="B14660"/>
      <c r="C14660"/>
      <c r="E14660"/>
      <c r="F14660"/>
      <c r="G14660"/>
      <c r="H14660"/>
      <c r="I14660"/>
      <c r="K14660"/>
      <c r="N14660"/>
      <c r="O14660"/>
      <c r="P14660"/>
      <c r="U14660"/>
      <c r="V14660"/>
      <c r="X14660"/>
      <c r="DD14660"/>
    </row>
    <row r="14661" spans="2:108" x14ac:dyDescent="0.3">
      <c r="B14661"/>
      <c r="C14661"/>
      <c r="E14661"/>
      <c r="F14661"/>
      <c r="G14661"/>
      <c r="H14661"/>
      <c r="I14661"/>
      <c r="K14661"/>
      <c r="N14661"/>
      <c r="U14661"/>
      <c r="V14661"/>
      <c r="X14661"/>
    </row>
    <row r="14662" spans="2:108" x14ac:dyDescent="0.3">
      <c r="B14662"/>
      <c r="C14662"/>
      <c r="E14662"/>
      <c r="F14662"/>
      <c r="G14662"/>
      <c r="H14662"/>
      <c r="I14662"/>
      <c r="K14662"/>
      <c r="N14662"/>
      <c r="U14662"/>
      <c r="V14662"/>
      <c r="X14662"/>
    </row>
    <row r="14663" spans="2:108" x14ac:dyDescent="0.3">
      <c r="B14663"/>
      <c r="C14663"/>
      <c r="E14663"/>
      <c r="F14663"/>
      <c r="G14663"/>
      <c r="H14663"/>
      <c r="I14663"/>
      <c r="K14663"/>
      <c r="N14663"/>
      <c r="U14663"/>
      <c r="V14663"/>
      <c r="X14663"/>
      <c r="DD14663"/>
    </row>
    <row r="14664" spans="2:108" x14ac:dyDescent="0.3">
      <c r="B14664"/>
      <c r="C14664"/>
      <c r="E14664"/>
      <c r="F14664"/>
      <c r="G14664"/>
      <c r="H14664"/>
      <c r="I14664"/>
      <c r="K14664"/>
      <c r="N14664"/>
      <c r="U14664"/>
      <c r="V14664"/>
      <c r="X14664"/>
      <c r="DD14664"/>
    </row>
    <row r="14665" spans="2:108" x14ac:dyDescent="0.3">
      <c r="B14665"/>
      <c r="C14665"/>
      <c r="E14665"/>
      <c r="F14665"/>
      <c r="G14665"/>
      <c r="H14665"/>
      <c r="I14665"/>
      <c r="K14665"/>
      <c r="N14665"/>
      <c r="U14665"/>
      <c r="V14665"/>
      <c r="X14665"/>
    </row>
    <row r="14666" spans="2:108" x14ac:dyDescent="0.3">
      <c r="B14666"/>
      <c r="C14666"/>
      <c r="E14666"/>
      <c r="F14666"/>
      <c r="G14666"/>
      <c r="H14666"/>
      <c r="I14666"/>
      <c r="K14666"/>
      <c r="N14666"/>
      <c r="U14666"/>
      <c r="V14666"/>
      <c r="X14666"/>
    </row>
    <row r="14667" spans="2:108" x14ac:dyDescent="0.3">
      <c r="B14667"/>
      <c r="C14667"/>
      <c r="E14667"/>
      <c r="F14667"/>
      <c r="G14667"/>
      <c r="H14667"/>
      <c r="I14667"/>
      <c r="K14667"/>
      <c r="N14667"/>
      <c r="U14667"/>
      <c r="V14667"/>
      <c r="X14667"/>
      <c r="DD14667"/>
    </row>
    <row r="14668" spans="2:108" x14ac:dyDescent="0.3">
      <c r="B14668"/>
      <c r="C14668"/>
      <c r="E14668"/>
      <c r="F14668"/>
      <c r="G14668"/>
      <c r="H14668"/>
      <c r="I14668"/>
      <c r="K14668"/>
      <c r="N14668"/>
      <c r="U14668"/>
      <c r="V14668"/>
      <c r="X14668"/>
    </row>
    <row r="14669" spans="2:108" x14ac:dyDescent="0.3">
      <c r="B14669"/>
      <c r="C14669"/>
      <c r="E14669"/>
      <c r="F14669"/>
      <c r="G14669"/>
      <c r="H14669"/>
      <c r="I14669"/>
      <c r="K14669"/>
      <c r="N14669"/>
      <c r="U14669"/>
      <c r="V14669"/>
      <c r="X14669"/>
    </row>
    <row r="14670" spans="2:108" x14ac:dyDescent="0.3">
      <c r="B14670"/>
      <c r="C14670"/>
      <c r="E14670"/>
      <c r="F14670"/>
      <c r="G14670"/>
      <c r="H14670"/>
      <c r="I14670"/>
      <c r="K14670"/>
      <c r="N14670"/>
      <c r="U14670"/>
      <c r="V14670"/>
      <c r="X14670"/>
    </row>
    <row r="14671" spans="2:108" x14ac:dyDescent="0.3">
      <c r="B14671"/>
      <c r="C14671"/>
      <c r="E14671"/>
      <c r="F14671"/>
      <c r="G14671"/>
      <c r="H14671"/>
      <c r="I14671"/>
      <c r="K14671"/>
      <c r="N14671"/>
      <c r="U14671"/>
      <c r="V14671"/>
      <c r="X14671"/>
    </row>
    <row r="14672" spans="2:108" x14ac:dyDescent="0.3">
      <c r="B14672"/>
      <c r="C14672"/>
      <c r="E14672"/>
      <c r="F14672"/>
      <c r="G14672"/>
      <c r="H14672"/>
      <c r="I14672"/>
      <c r="K14672"/>
      <c r="N14672"/>
      <c r="U14672"/>
      <c r="V14672"/>
      <c r="X14672"/>
      <c r="AM14672"/>
      <c r="AO14672"/>
      <c r="AT14672"/>
      <c r="AV14672"/>
      <c r="AX14672"/>
      <c r="BA14672"/>
      <c r="DD14672"/>
    </row>
    <row r="14673" spans="2:108" x14ac:dyDescent="0.3">
      <c r="B14673"/>
      <c r="C14673"/>
      <c r="E14673"/>
      <c r="F14673"/>
      <c r="G14673"/>
      <c r="H14673"/>
      <c r="I14673"/>
      <c r="K14673"/>
      <c r="N14673"/>
      <c r="U14673"/>
      <c r="V14673"/>
      <c r="X14673"/>
      <c r="DD14673"/>
    </row>
    <row r="14674" spans="2:108" x14ac:dyDescent="0.3">
      <c r="B14674"/>
      <c r="C14674"/>
      <c r="E14674"/>
      <c r="F14674"/>
      <c r="G14674"/>
      <c r="H14674"/>
      <c r="I14674"/>
      <c r="K14674"/>
      <c r="N14674"/>
      <c r="U14674"/>
      <c r="V14674"/>
      <c r="X14674"/>
    </row>
    <row r="14675" spans="2:108" x14ac:dyDescent="0.3">
      <c r="B14675"/>
      <c r="C14675"/>
      <c r="E14675"/>
      <c r="F14675"/>
      <c r="G14675"/>
      <c r="H14675"/>
      <c r="I14675"/>
      <c r="K14675"/>
      <c r="N14675"/>
      <c r="U14675"/>
      <c r="V14675"/>
      <c r="X14675"/>
    </row>
    <row r="14676" spans="2:108" x14ac:dyDescent="0.3">
      <c r="B14676"/>
      <c r="C14676"/>
      <c r="E14676"/>
      <c r="F14676"/>
      <c r="G14676"/>
      <c r="H14676"/>
      <c r="I14676"/>
      <c r="K14676"/>
      <c r="N14676"/>
      <c r="U14676"/>
      <c r="V14676"/>
      <c r="X14676"/>
      <c r="DD14676"/>
    </row>
    <row r="14677" spans="2:108" x14ac:dyDescent="0.3">
      <c r="B14677"/>
      <c r="C14677"/>
      <c r="E14677"/>
      <c r="F14677"/>
      <c r="G14677"/>
      <c r="H14677"/>
      <c r="I14677"/>
      <c r="K14677"/>
      <c r="N14677"/>
      <c r="U14677"/>
      <c r="V14677"/>
      <c r="X14677"/>
    </row>
    <row r="14678" spans="2:108" x14ac:dyDescent="0.3">
      <c r="B14678"/>
      <c r="C14678"/>
      <c r="E14678"/>
      <c r="F14678"/>
      <c r="G14678"/>
      <c r="H14678"/>
      <c r="I14678"/>
      <c r="K14678"/>
      <c r="N14678"/>
      <c r="O14678"/>
      <c r="P14678"/>
      <c r="U14678"/>
      <c r="V14678"/>
      <c r="X14678"/>
      <c r="DD14678"/>
    </row>
    <row r="14679" spans="2:108" x14ac:dyDescent="0.3">
      <c r="B14679"/>
      <c r="C14679"/>
      <c r="E14679"/>
      <c r="F14679"/>
      <c r="G14679"/>
      <c r="H14679"/>
      <c r="I14679"/>
      <c r="K14679"/>
      <c r="N14679"/>
      <c r="U14679"/>
      <c r="V14679"/>
      <c r="X14679"/>
    </row>
    <row r="14680" spans="2:108" x14ac:dyDescent="0.3">
      <c r="B14680"/>
      <c r="C14680"/>
      <c r="E14680"/>
      <c r="F14680"/>
      <c r="G14680"/>
      <c r="H14680"/>
      <c r="I14680"/>
      <c r="K14680"/>
      <c r="N14680"/>
      <c r="U14680"/>
      <c r="V14680"/>
      <c r="X14680"/>
    </row>
    <row r="14681" spans="2:108" x14ac:dyDescent="0.3">
      <c r="B14681"/>
      <c r="C14681"/>
      <c r="E14681"/>
      <c r="F14681"/>
      <c r="G14681"/>
      <c r="H14681"/>
      <c r="I14681"/>
      <c r="K14681"/>
      <c r="N14681"/>
      <c r="U14681"/>
      <c r="V14681"/>
      <c r="X14681"/>
    </row>
    <row r="14682" spans="2:108" x14ac:dyDescent="0.3">
      <c r="B14682"/>
      <c r="C14682"/>
      <c r="E14682"/>
      <c r="F14682"/>
      <c r="G14682"/>
      <c r="H14682"/>
      <c r="I14682"/>
      <c r="K14682"/>
      <c r="N14682"/>
      <c r="U14682"/>
      <c r="V14682"/>
      <c r="X14682"/>
      <c r="DD14682"/>
    </row>
    <row r="14683" spans="2:108" x14ac:dyDescent="0.3">
      <c r="B14683"/>
      <c r="C14683"/>
      <c r="E14683"/>
      <c r="F14683"/>
      <c r="G14683"/>
      <c r="H14683"/>
      <c r="I14683"/>
      <c r="K14683"/>
      <c r="N14683"/>
      <c r="U14683"/>
      <c r="V14683"/>
      <c r="X14683"/>
      <c r="DD14683"/>
    </row>
    <row r="14684" spans="2:108" x14ac:dyDescent="0.3">
      <c r="B14684"/>
      <c r="C14684"/>
      <c r="E14684"/>
      <c r="F14684"/>
      <c r="G14684"/>
      <c r="H14684"/>
      <c r="I14684"/>
      <c r="K14684"/>
      <c r="N14684"/>
      <c r="U14684"/>
      <c r="V14684"/>
      <c r="X14684"/>
    </row>
    <row r="14685" spans="2:108" x14ac:dyDescent="0.3">
      <c r="B14685"/>
      <c r="C14685"/>
      <c r="E14685"/>
      <c r="F14685"/>
      <c r="G14685"/>
      <c r="H14685"/>
      <c r="I14685"/>
      <c r="K14685"/>
      <c r="N14685"/>
      <c r="U14685"/>
      <c r="V14685"/>
      <c r="X14685"/>
      <c r="DD14685"/>
    </row>
    <row r="14686" spans="2:108" x14ac:dyDescent="0.3">
      <c r="B14686"/>
      <c r="C14686"/>
      <c r="E14686"/>
      <c r="F14686"/>
      <c r="G14686"/>
      <c r="H14686"/>
      <c r="I14686"/>
      <c r="K14686"/>
      <c r="N14686"/>
      <c r="O14686"/>
      <c r="P14686"/>
      <c r="U14686"/>
      <c r="V14686"/>
      <c r="X14686"/>
      <c r="DD14686"/>
    </row>
    <row r="14687" spans="2:108" x14ac:dyDescent="0.3">
      <c r="B14687"/>
      <c r="C14687"/>
      <c r="E14687"/>
      <c r="F14687"/>
      <c r="G14687"/>
      <c r="H14687"/>
      <c r="I14687"/>
      <c r="K14687"/>
      <c r="N14687"/>
      <c r="U14687"/>
      <c r="V14687"/>
      <c r="X14687"/>
      <c r="DD14687"/>
    </row>
    <row r="14688" spans="2:108" x14ac:dyDescent="0.3">
      <c r="B14688"/>
      <c r="C14688"/>
      <c r="E14688"/>
      <c r="F14688"/>
      <c r="G14688"/>
      <c r="H14688"/>
      <c r="I14688"/>
      <c r="K14688"/>
      <c r="N14688"/>
      <c r="U14688"/>
      <c r="V14688"/>
      <c r="X14688"/>
      <c r="DD14688"/>
    </row>
    <row r="14689" spans="2:108" x14ac:dyDescent="0.3">
      <c r="B14689"/>
      <c r="C14689"/>
      <c r="E14689"/>
      <c r="F14689"/>
      <c r="G14689"/>
      <c r="H14689"/>
      <c r="I14689"/>
      <c r="K14689"/>
      <c r="N14689"/>
      <c r="U14689"/>
      <c r="V14689"/>
      <c r="X14689"/>
      <c r="DD14689"/>
    </row>
    <row r="14690" spans="2:108" x14ac:dyDescent="0.3">
      <c r="B14690"/>
      <c r="C14690"/>
      <c r="E14690"/>
      <c r="F14690"/>
      <c r="G14690"/>
      <c r="H14690"/>
      <c r="I14690"/>
      <c r="K14690"/>
      <c r="N14690"/>
      <c r="U14690"/>
      <c r="V14690"/>
      <c r="X14690"/>
      <c r="DD14690"/>
    </row>
    <row r="14691" spans="2:108" x14ac:dyDescent="0.3">
      <c r="B14691"/>
      <c r="C14691"/>
      <c r="E14691"/>
      <c r="F14691"/>
      <c r="G14691"/>
      <c r="H14691"/>
      <c r="I14691"/>
      <c r="K14691"/>
      <c r="N14691"/>
      <c r="O14691"/>
      <c r="P14691"/>
      <c r="U14691"/>
      <c r="V14691"/>
      <c r="X14691"/>
      <c r="DD14691"/>
    </row>
    <row r="14692" spans="2:108" x14ac:dyDescent="0.3">
      <c r="B14692"/>
      <c r="C14692"/>
      <c r="E14692"/>
      <c r="F14692"/>
      <c r="G14692"/>
      <c r="H14692"/>
      <c r="I14692"/>
      <c r="K14692"/>
      <c r="N14692"/>
      <c r="O14692"/>
      <c r="P14692"/>
      <c r="U14692"/>
      <c r="V14692"/>
      <c r="X14692"/>
      <c r="DD14692"/>
    </row>
    <row r="14693" spans="2:108" x14ac:dyDescent="0.3">
      <c r="B14693"/>
      <c r="C14693"/>
      <c r="E14693"/>
      <c r="F14693"/>
      <c r="G14693"/>
      <c r="H14693"/>
      <c r="I14693"/>
      <c r="K14693"/>
      <c r="N14693"/>
      <c r="O14693"/>
      <c r="P14693"/>
      <c r="U14693"/>
      <c r="V14693"/>
      <c r="X14693"/>
      <c r="DD14693"/>
    </row>
    <row r="14694" spans="2:108" x14ac:dyDescent="0.3">
      <c r="B14694"/>
      <c r="C14694"/>
      <c r="E14694"/>
      <c r="F14694"/>
      <c r="G14694"/>
      <c r="H14694"/>
      <c r="I14694"/>
      <c r="K14694"/>
      <c r="N14694"/>
      <c r="U14694"/>
      <c r="V14694"/>
      <c r="X14694"/>
      <c r="DD14694"/>
    </row>
    <row r="14695" spans="2:108" x14ac:dyDescent="0.3">
      <c r="B14695"/>
      <c r="C14695"/>
      <c r="E14695"/>
      <c r="F14695"/>
      <c r="G14695"/>
      <c r="H14695"/>
      <c r="I14695"/>
      <c r="K14695"/>
      <c r="N14695"/>
      <c r="O14695"/>
      <c r="P14695"/>
      <c r="U14695"/>
      <c r="V14695"/>
      <c r="X14695"/>
      <c r="DD14695"/>
    </row>
    <row r="14696" spans="2:108" x14ac:dyDescent="0.3">
      <c r="B14696"/>
      <c r="C14696"/>
      <c r="E14696"/>
      <c r="F14696"/>
      <c r="G14696"/>
      <c r="H14696"/>
      <c r="I14696"/>
      <c r="K14696"/>
      <c r="N14696"/>
      <c r="O14696"/>
      <c r="P14696"/>
      <c r="U14696"/>
      <c r="V14696"/>
      <c r="X14696"/>
      <c r="DD14696"/>
    </row>
    <row r="14697" spans="2:108" x14ac:dyDescent="0.3">
      <c r="B14697"/>
      <c r="C14697"/>
      <c r="E14697"/>
      <c r="F14697"/>
      <c r="G14697"/>
      <c r="H14697"/>
      <c r="I14697"/>
      <c r="K14697"/>
      <c r="N14697"/>
      <c r="O14697"/>
      <c r="P14697"/>
      <c r="U14697"/>
      <c r="V14697"/>
      <c r="X14697"/>
      <c r="DD14697"/>
    </row>
    <row r="14698" spans="2:108" x14ac:dyDescent="0.3">
      <c r="B14698"/>
      <c r="C14698"/>
      <c r="E14698"/>
      <c r="F14698"/>
      <c r="G14698"/>
      <c r="H14698"/>
      <c r="I14698"/>
      <c r="K14698"/>
      <c r="N14698"/>
      <c r="U14698"/>
      <c r="V14698"/>
      <c r="X14698"/>
    </row>
    <row r="14699" spans="2:108" x14ac:dyDescent="0.3">
      <c r="B14699"/>
      <c r="C14699"/>
      <c r="E14699"/>
      <c r="F14699"/>
      <c r="G14699"/>
      <c r="H14699"/>
      <c r="I14699"/>
      <c r="K14699"/>
      <c r="N14699"/>
      <c r="O14699"/>
      <c r="P14699"/>
      <c r="U14699"/>
      <c r="V14699"/>
      <c r="X14699"/>
      <c r="DD14699"/>
    </row>
    <row r="14700" spans="2:108" x14ac:dyDescent="0.3">
      <c r="B14700"/>
      <c r="C14700"/>
      <c r="E14700"/>
      <c r="F14700"/>
      <c r="G14700"/>
      <c r="H14700"/>
      <c r="I14700"/>
      <c r="K14700"/>
      <c r="N14700"/>
      <c r="U14700"/>
      <c r="V14700"/>
      <c r="X14700"/>
    </row>
    <row r="14701" spans="2:108" x14ac:dyDescent="0.3">
      <c r="B14701"/>
      <c r="C14701"/>
      <c r="E14701"/>
      <c r="F14701"/>
      <c r="G14701"/>
      <c r="H14701"/>
      <c r="I14701"/>
      <c r="K14701"/>
      <c r="N14701"/>
      <c r="U14701"/>
      <c r="V14701"/>
      <c r="X14701"/>
    </row>
    <row r="14702" spans="2:108" x14ac:dyDescent="0.3">
      <c r="B14702"/>
      <c r="C14702"/>
      <c r="E14702"/>
      <c r="F14702"/>
      <c r="G14702"/>
      <c r="H14702"/>
      <c r="I14702"/>
      <c r="K14702"/>
      <c r="N14702"/>
      <c r="O14702"/>
      <c r="P14702"/>
      <c r="U14702"/>
      <c r="V14702"/>
      <c r="X14702"/>
      <c r="DD14702"/>
    </row>
    <row r="14703" spans="2:108" x14ac:dyDescent="0.3">
      <c r="B14703"/>
      <c r="C14703"/>
      <c r="E14703"/>
      <c r="F14703"/>
      <c r="G14703"/>
      <c r="H14703"/>
      <c r="I14703"/>
      <c r="K14703"/>
      <c r="N14703"/>
      <c r="O14703"/>
      <c r="P14703"/>
      <c r="U14703"/>
      <c r="V14703"/>
      <c r="X14703"/>
      <c r="DD14703"/>
    </row>
    <row r="14704" spans="2:108" x14ac:dyDescent="0.3">
      <c r="B14704"/>
      <c r="C14704"/>
      <c r="E14704"/>
      <c r="F14704"/>
      <c r="G14704"/>
      <c r="H14704"/>
      <c r="I14704"/>
      <c r="K14704"/>
      <c r="N14704"/>
      <c r="U14704"/>
      <c r="V14704"/>
      <c r="X14704"/>
    </row>
    <row r="14705" spans="2:108" x14ac:dyDescent="0.3">
      <c r="B14705"/>
      <c r="C14705"/>
      <c r="E14705"/>
      <c r="F14705"/>
      <c r="G14705"/>
      <c r="H14705"/>
      <c r="I14705"/>
      <c r="K14705"/>
      <c r="N14705"/>
      <c r="U14705"/>
      <c r="V14705"/>
      <c r="X14705"/>
    </row>
    <row r="14706" spans="2:108" x14ac:dyDescent="0.3">
      <c r="B14706"/>
      <c r="C14706"/>
      <c r="E14706"/>
      <c r="F14706"/>
      <c r="G14706"/>
      <c r="H14706"/>
      <c r="I14706"/>
      <c r="K14706"/>
      <c r="N14706"/>
      <c r="U14706"/>
      <c r="V14706"/>
      <c r="X14706"/>
    </row>
    <row r="14707" spans="2:108" x14ac:dyDescent="0.3">
      <c r="B14707"/>
      <c r="C14707"/>
      <c r="E14707"/>
      <c r="F14707"/>
      <c r="G14707"/>
      <c r="H14707"/>
      <c r="I14707"/>
      <c r="K14707"/>
      <c r="N14707"/>
      <c r="O14707"/>
      <c r="P14707"/>
      <c r="U14707"/>
      <c r="V14707"/>
      <c r="X14707"/>
      <c r="DD14707"/>
    </row>
    <row r="14708" spans="2:108" x14ac:dyDescent="0.3">
      <c r="B14708"/>
      <c r="C14708"/>
      <c r="E14708"/>
      <c r="F14708"/>
      <c r="G14708"/>
      <c r="H14708"/>
      <c r="I14708"/>
      <c r="K14708"/>
      <c r="N14708"/>
      <c r="U14708"/>
      <c r="V14708"/>
      <c r="X14708"/>
    </row>
    <row r="14709" spans="2:108" x14ac:dyDescent="0.3">
      <c r="B14709"/>
      <c r="C14709"/>
      <c r="E14709"/>
      <c r="F14709"/>
      <c r="G14709"/>
      <c r="H14709"/>
      <c r="I14709"/>
      <c r="K14709"/>
      <c r="N14709"/>
      <c r="U14709"/>
      <c r="V14709"/>
      <c r="X14709"/>
      <c r="DD14709"/>
    </row>
    <row r="14710" spans="2:108" x14ac:dyDescent="0.3">
      <c r="B14710"/>
      <c r="C14710"/>
      <c r="E14710"/>
      <c r="F14710"/>
      <c r="G14710"/>
      <c r="H14710"/>
      <c r="I14710"/>
      <c r="K14710"/>
      <c r="N14710"/>
      <c r="U14710"/>
      <c r="V14710"/>
      <c r="X14710"/>
    </row>
    <row r="14711" spans="2:108" x14ac:dyDescent="0.3">
      <c r="B14711"/>
      <c r="C14711"/>
      <c r="E14711"/>
      <c r="F14711"/>
      <c r="G14711"/>
      <c r="H14711"/>
      <c r="I14711"/>
      <c r="K14711"/>
      <c r="N14711"/>
      <c r="U14711"/>
      <c r="V14711"/>
      <c r="X14711"/>
      <c r="DD14711"/>
    </row>
    <row r="14712" spans="2:108" x14ac:dyDescent="0.3">
      <c r="B14712"/>
      <c r="C14712"/>
      <c r="E14712"/>
      <c r="F14712"/>
      <c r="G14712"/>
      <c r="H14712"/>
      <c r="I14712"/>
      <c r="K14712"/>
      <c r="N14712"/>
      <c r="U14712"/>
      <c r="V14712"/>
      <c r="X14712"/>
    </row>
    <row r="14713" spans="2:108" x14ac:dyDescent="0.3">
      <c r="B14713"/>
      <c r="C14713"/>
      <c r="E14713"/>
      <c r="F14713"/>
      <c r="G14713"/>
      <c r="H14713"/>
      <c r="I14713"/>
      <c r="K14713"/>
      <c r="N14713"/>
      <c r="U14713"/>
      <c r="V14713"/>
      <c r="X14713"/>
    </row>
    <row r="14714" spans="2:108" x14ac:dyDescent="0.3">
      <c r="B14714"/>
      <c r="C14714"/>
      <c r="E14714"/>
      <c r="F14714"/>
      <c r="G14714"/>
      <c r="H14714"/>
      <c r="I14714"/>
      <c r="K14714"/>
      <c r="N14714"/>
      <c r="U14714"/>
      <c r="V14714"/>
      <c r="X14714"/>
    </row>
    <row r="14715" spans="2:108" x14ac:dyDescent="0.3">
      <c r="B14715"/>
      <c r="C14715"/>
      <c r="E14715"/>
      <c r="F14715"/>
      <c r="G14715"/>
      <c r="H14715"/>
      <c r="I14715"/>
      <c r="K14715"/>
      <c r="N14715"/>
      <c r="O14715"/>
      <c r="P14715"/>
      <c r="U14715"/>
      <c r="V14715"/>
      <c r="X14715"/>
      <c r="DD14715"/>
    </row>
    <row r="14716" spans="2:108" x14ac:dyDescent="0.3">
      <c r="B14716"/>
      <c r="C14716"/>
      <c r="E14716"/>
      <c r="F14716"/>
      <c r="G14716"/>
      <c r="H14716"/>
      <c r="I14716"/>
      <c r="K14716"/>
      <c r="N14716"/>
      <c r="O14716"/>
      <c r="P14716"/>
      <c r="U14716"/>
      <c r="V14716"/>
      <c r="X14716"/>
      <c r="DD14716"/>
    </row>
    <row r="14717" spans="2:108" x14ac:dyDescent="0.3">
      <c r="B14717"/>
      <c r="C14717"/>
      <c r="E14717"/>
      <c r="F14717"/>
      <c r="G14717"/>
      <c r="H14717"/>
      <c r="I14717"/>
      <c r="K14717"/>
      <c r="N14717"/>
      <c r="U14717"/>
      <c r="V14717"/>
      <c r="X14717"/>
    </row>
    <row r="14718" spans="2:108" x14ac:dyDescent="0.3">
      <c r="B14718"/>
      <c r="C14718"/>
      <c r="E14718"/>
      <c r="F14718"/>
      <c r="G14718"/>
      <c r="H14718"/>
      <c r="I14718"/>
      <c r="K14718"/>
      <c r="N14718"/>
      <c r="U14718"/>
      <c r="V14718"/>
      <c r="X14718"/>
    </row>
    <row r="14719" spans="2:108" x14ac:dyDescent="0.3">
      <c r="B14719"/>
      <c r="C14719"/>
      <c r="E14719"/>
      <c r="F14719"/>
      <c r="G14719"/>
      <c r="H14719"/>
      <c r="I14719"/>
      <c r="K14719"/>
      <c r="N14719"/>
      <c r="U14719"/>
      <c r="V14719"/>
      <c r="X14719"/>
    </row>
    <row r="14720" spans="2:108" x14ac:dyDescent="0.3">
      <c r="B14720"/>
      <c r="C14720"/>
      <c r="E14720"/>
      <c r="F14720"/>
      <c r="G14720"/>
      <c r="H14720"/>
      <c r="I14720"/>
      <c r="K14720"/>
      <c r="N14720"/>
      <c r="U14720"/>
      <c r="V14720"/>
      <c r="X14720"/>
    </row>
    <row r="14721" spans="2:108" x14ac:dyDescent="0.3">
      <c r="B14721"/>
      <c r="C14721"/>
      <c r="E14721"/>
      <c r="F14721"/>
      <c r="G14721"/>
      <c r="H14721"/>
      <c r="I14721"/>
      <c r="K14721"/>
      <c r="N14721"/>
      <c r="U14721"/>
      <c r="V14721"/>
      <c r="X14721"/>
    </row>
    <row r="14722" spans="2:108" x14ac:dyDescent="0.3">
      <c r="B14722"/>
      <c r="C14722"/>
      <c r="E14722"/>
      <c r="F14722"/>
      <c r="G14722"/>
      <c r="H14722"/>
      <c r="I14722"/>
      <c r="K14722"/>
      <c r="N14722"/>
      <c r="U14722"/>
      <c r="V14722"/>
      <c r="X14722"/>
    </row>
    <row r="14723" spans="2:108" x14ac:dyDescent="0.3">
      <c r="B14723"/>
      <c r="C14723"/>
      <c r="E14723"/>
      <c r="F14723"/>
      <c r="G14723"/>
      <c r="H14723"/>
      <c r="I14723"/>
      <c r="K14723"/>
      <c r="N14723"/>
      <c r="U14723"/>
      <c r="V14723"/>
      <c r="X14723"/>
      <c r="DD14723"/>
    </row>
    <row r="14724" spans="2:108" x14ac:dyDescent="0.3">
      <c r="B14724"/>
      <c r="C14724"/>
      <c r="E14724"/>
      <c r="F14724"/>
      <c r="G14724"/>
      <c r="H14724"/>
      <c r="I14724"/>
      <c r="K14724"/>
      <c r="N14724"/>
      <c r="O14724"/>
      <c r="P14724"/>
      <c r="U14724"/>
      <c r="V14724"/>
      <c r="X14724"/>
      <c r="DD14724"/>
    </row>
    <row r="14725" spans="2:108" x14ac:dyDescent="0.3">
      <c r="B14725"/>
      <c r="C14725"/>
      <c r="E14725"/>
      <c r="F14725"/>
      <c r="G14725"/>
      <c r="H14725"/>
      <c r="I14725"/>
      <c r="K14725"/>
      <c r="N14725"/>
      <c r="U14725"/>
      <c r="V14725"/>
      <c r="X14725"/>
    </row>
    <row r="14726" spans="2:108" x14ac:dyDescent="0.3">
      <c r="B14726"/>
      <c r="C14726"/>
      <c r="E14726"/>
      <c r="F14726"/>
      <c r="G14726"/>
      <c r="H14726"/>
      <c r="I14726"/>
      <c r="K14726"/>
      <c r="N14726"/>
      <c r="U14726"/>
      <c r="V14726"/>
      <c r="X14726"/>
    </row>
    <row r="14727" spans="2:108" x14ac:dyDescent="0.3">
      <c r="B14727"/>
      <c r="C14727"/>
      <c r="E14727"/>
      <c r="F14727"/>
      <c r="G14727"/>
      <c r="H14727"/>
      <c r="I14727"/>
      <c r="K14727"/>
      <c r="N14727"/>
      <c r="U14727"/>
      <c r="V14727"/>
      <c r="X14727"/>
    </row>
    <row r="14728" spans="2:108" x14ac:dyDescent="0.3">
      <c r="B14728"/>
      <c r="C14728"/>
      <c r="E14728"/>
      <c r="F14728"/>
      <c r="G14728"/>
      <c r="H14728"/>
      <c r="I14728"/>
      <c r="K14728"/>
      <c r="N14728"/>
      <c r="U14728"/>
      <c r="V14728"/>
      <c r="X14728"/>
    </row>
    <row r="14729" spans="2:108" x14ac:dyDescent="0.3">
      <c r="B14729"/>
      <c r="C14729"/>
      <c r="E14729"/>
      <c r="F14729"/>
      <c r="G14729"/>
      <c r="H14729"/>
      <c r="I14729"/>
      <c r="K14729"/>
      <c r="N14729"/>
      <c r="U14729"/>
      <c r="V14729"/>
      <c r="X14729"/>
    </row>
    <row r="14730" spans="2:108" x14ac:dyDescent="0.3">
      <c r="B14730"/>
      <c r="C14730"/>
      <c r="E14730"/>
      <c r="F14730"/>
      <c r="G14730"/>
      <c r="H14730"/>
      <c r="I14730"/>
      <c r="K14730"/>
      <c r="N14730"/>
      <c r="U14730"/>
      <c r="V14730"/>
      <c r="X14730"/>
    </row>
    <row r="14731" spans="2:108" x14ac:dyDescent="0.3">
      <c r="B14731"/>
      <c r="C14731"/>
      <c r="E14731"/>
      <c r="F14731"/>
      <c r="G14731"/>
      <c r="H14731"/>
      <c r="I14731"/>
      <c r="K14731"/>
      <c r="N14731"/>
      <c r="U14731"/>
      <c r="V14731"/>
      <c r="X14731"/>
      <c r="DD14731"/>
    </row>
    <row r="14732" spans="2:108" x14ac:dyDescent="0.3">
      <c r="B14732"/>
      <c r="C14732"/>
      <c r="E14732"/>
      <c r="F14732"/>
      <c r="G14732"/>
      <c r="H14732"/>
      <c r="I14732"/>
      <c r="K14732"/>
      <c r="N14732"/>
      <c r="O14732"/>
      <c r="P14732"/>
      <c r="U14732"/>
      <c r="V14732"/>
      <c r="X14732"/>
      <c r="DD14732"/>
    </row>
    <row r="14733" spans="2:108" x14ac:dyDescent="0.3">
      <c r="B14733"/>
      <c r="C14733"/>
      <c r="E14733"/>
      <c r="F14733"/>
      <c r="G14733"/>
      <c r="H14733"/>
      <c r="I14733"/>
      <c r="K14733"/>
      <c r="N14733"/>
      <c r="O14733"/>
      <c r="P14733"/>
      <c r="U14733"/>
      <c r="V14733"/>
      <c r="X14733"/>
      <c r="DD14733"/>
    </row>
    <row r="14734" spans="2:108" x14ac:dyDescent="0.3">
      <c r="B14734"/>
      <c r="C14734"/>
      <c r="E14734"/>
      <c r="F14734"/>
      <c r="G14734"/>
      <c r="H14734"/>
      <c r="I14734"/>
      <c r="K14734"/>
      <c r="N14734"/>
      <c r="U14734"/>
      <c r="V14734"/>
      <c r="X14734"/>
    </row>
    <row r="14735" spans="2:108" x14ac:dyDescent="0.3">
      <c r="B14735"/>
      <c r="C14735"/>
      <c r="E14735"/>
      <c r="F14735"/>
      <c r="G14735"/>
      <c r="H14735"/>
      <c r="I14735"/>
      <c r="K14735"/>
      <c r="N14735"/>
      <c r="U14735"/>
      <c r="V14735"/>
      <c r="X14735"/>
    </row>
    <row r="14736" spans="2:108" x14ac:dyDescent="0.3">
      <c r="B14736"/>
      <c r="C14736"/>
      <c r="E14736"/>
      <c r="F14736"/>
      <c r="G14736"/>
      <c r="H14736"/>
      <c r="I14736"/>
      <c r="K14736"/>
      <c r="N14736"/>
      <c r="U14736"/>
      <c r="V14736"/>
      <c r="X14736"/>
    </row>
    <row r="14737" spans="2:108" x14ac:dyDescent="0.3">
      <c r="B14737"/>
      <c r="C14737"/>
      <c r="E14737"/>
      <c r="F14737"/>
      <c r="G14737"/>
      <c r="H14737"/>
      <c r="I14737"/>
      <c r="K14737"/>
      <c r="N14737"/>
      <c r="U14737"/>
      <c r="V14737"/>
      <c r="X14737"/>
    </row>
    <row r="14738" spans="2:108" x14ac:dyDescent="0.3">
      <c r="B14738"/>
      <c r="C14738"/>
      <c r="E14738"/>
      <c r="F14738"/>
      <c r="G14738"/>
      <c r="H14738"/>
      <c r="I14738"/>
      <c r="K14738"/>
      <c r="N14738"/>
      <c r="U14738"/>
      <c r="V14738"/>
      <c r="X14738"/>
      <c r="DD14738"/>
    </row>
    <row r="14739" spans="2:108" x14ac:dyDescent="0.3">
      <c r="B14739"/>
      <c r="C14739"/>
      <c r="E14739"/>
      <c r="F14739"/>
      <c r="G14739"/>
      <c r="H14739"/>
      <c r="I14739"/>
      <c r="K14739"/>
      <c r="N14739"/>
      <c r="U14739"/>
      <c r="V14739"/>
      <c r="X14739"/>
      <c r="AM14739"/>
      <c r="AO14739"/>
      <c r="AT14739"/>
      <c r="AV14739"/>
      <c r="AX14739"/>
      <c r="BA14739"/>
      <c r="DD14739"/>
    </row>
    <row r="14740" spans="2:108" x14ac:dyDescent="0.3">
      <c r="B14740"/>
      <c r="C14740"/>
      <c r="E14740"/>
      <c r="F14740"/>
      <c r="G14740"/>
      <c r="H14740"/>
      <c r="I14740"/>
      <c r="K14740"/>
      <c r="N14740"/>
      <c r="U14740"/>
      <c r="V14740"/>
      <c r="X14740"/>
      <c r="DD14740"/>
    </row>
    <row r="14741" spans="2:108" x14ac:dyDescent="0.3">
      <c r="B14741"/>
      <c r="C14741"/>
      <c r="E14741"/>
      <c r="F14741"/>
      <c r="G14741"/>
      <c r="H14741"/>
      <c r="I14741"/>
      <c r="K14741"/>
      <c r="N14741"/>
      <c r="O14741"/>
      <c r="P14741"/>
      <c r="U14741"/>
      <c r="V14741"/>
      <c r="X14741"/>
      <c r="DD14741"/>
    </row>
    <row r="14742" spans="2:108" x14ac:dyDescent="0.3">
      <c r="B14742"/>
      <c r="C14742"/>
      <c r="E14742"/>
      <c r="F14742"/>
      <c r="G14742"/>
      <c r="H14742"/>
      <c r="I14742"/>
      <c r="K14742"/>
      <c r="N14742"/>
      <c r="O14742"/>
      <c r="P14742"/>
      <c r="U14742"/>
      <c r="V14742"/>
      <c r="X14742"/>
      <c r="DD14742"/>
    </row>
    <row r="14743" spans="2:108" x14ac:dyDescent="0.3">
      <c r="B14743"/>
      <c r="C14743"/>
      <c r="E14743"/>
      <c r="F14743"/>
      <c r="G14743"/>
      <c r="H14743"/>
      <c r="I14743"/>
      <c r="K14743"/>
      <c r="N14743"/>
      <c r="U14743"/>
      <c r="V14743"/>
      <c r="X14743"/>
    </row>
    <row r="14744" spans="2:108" x14ac:dyDescent="0.3">
      <c r="B14744"/>
      <c r="C14744"/>
      <c r="E14744"/>
      <c r="F14744"/>
      <c r="G14744"/>
      <c r="H14744"/>
      <c r="I14744"/>
      <c r="K14744"/>
      <c r="N14744"/>
      <c r="U14744"/>
      <c r="V14744"/>
      <c r="X14744"/>
    </row>
    <row r="14745" spans="2:108" x14ac:dyDescent="0.3">
      <c r="B14745"/>
      <c r="C14745"/>
      <c r="E14745"/>
      <c r="F14745"/>
      <c r="G14745"/>
      <c r="H14745"/>
      <c r="I14745"/>
      <c r="K14745"/>
      <c r="N14745"/>
      <c r="U14745"/>
      <c r="V14745"/>
      <c r="X14745"/>
      <c r="AM14745"/>
      <c r="AO14745"/>
      <c r="AT14745"/>
      <c r="AV14745"/>
      <c r="AX14745"/>
      <c r="AZ14745"/>
      <c r="BA14745"/>
      <c r="DD14745"/>
    </row>
    <row r="14746" spans="2:108" x14ac:dyDescent="0.3">
      <c r="B14746"/>
      <c r="C14746"/>
      <c r="E14746"/>
      <c r="F14746"/>
      <c r="G14746"/>
      <c r="H14746"/>
      <c r="I14746"/>
      <c r="K14746"/>
      <c r="N14746"/>
      <c r="U14746"/>
      <c r="V14746"/>
      <c r="X14746"/>
      <c r="DD14746"/>
    </row>
    <row r="14747" spans="2:108" x14ac:dyDescent="0.3">
      <c r="B14747"/>
      <c r="C14747"/>
      <c r="E14747"/>
      <c r="F14747"/>
      <c r="G14747"/>
      <c r="H14747"/>
      <c r="I14747"/>
      <c r="K14747"/>
      <c r="N14747"/>
      <c r="U14747"/>
      <c r="V14747"/>
      <c r="X14747"/>
      <c r="DD14747"/>
    </row>
    <row r="14748" spans="2:108" x14ac:dyDescent="0.3">
      <c r="B14748"/>
      <c r="C14748"/>
      <c r="E14748"/>
      <c r="F14748"/>
      <c r="G14748"/>
      <c r="H14748"/>
      <c r="I14748"/>
      <c r="K14748"/>
      <c r="N14748"/>
      <c r="U14748"/>
      <c r="V14748"/>
      <c r="X14748"/>
    </row>
    <row r="14749" spans="2:108" x14ac:dyDescent="0.3">
      <c r="B14749"/>
      <c r="C14749"/>
      <c r="E14749"/>
      <c r="F14749"/>
      <c r="G14749"/>
      <c r="H14749"/>
      <c r="I14749"/>
      <c r="K14749"/>
      <c r="N14749"/>
      <c r="R14749"/>
      <c r="U14749"/>
      <c r="V14749"/>
      <c r="X14749"/>
      <c r="Y14749"/>
    </row>
    <row r="14750" spans="2:108" x14ac:dyDescent="0.3">
      <c r="B14750"/>
      <c r="C14750"/>
      <c r="E14750"/>
      <c r="F14750"/>
      <c r="G14750"/>
      <c r="H14750"/>
      <c r="I14750"/>
      <c r="K14750"/>
      <c r="N14750"/>
      <c r="R14750"/>
      <c r="U14750"/>
      <c r="V14750"/>
      <c r="X14750"/>
      <c r="Y14750"/>
    </row>
    <row r="14751" spans="2:108" x14ac:dyDescent="0.3">
      <c r="B14751"/>
      <c r="C14751"/>
      <c r="E14751"/>
      <c r="F14751"/>
      <c r="G14751"/>
      <c r="H14751"/>
      <c r="I14751"/>
      <c r="K14751"/>
      <c r="N14751"/>
      <c r="R14751"/>
      <c r="U14751"/>
      <c r="V14751"/>
      <c r="X14751"/>
      <c r="Y14751"/>
    </row>
    <row r="14752" spans="2:108" x14ac:dyDescent="0.3">
      <c r="B14752"/>
      <c r="C14752"/>
      <c r="E14752"/>
      <c r="F14752"/>
      <c r="G14752"/>
      <c r="H14752"/>
      <c r="I14752"/>
      <c r="K14752"/>
      <c r="N14752"/>
      <c r="U14752"/>
      <c r="V14752"/>
      <c r="X14752"/>
      <c r="AM14752"/>
      <c r="AN14752"/>
      <c r="AO14752"/>
      <c r="AT14752"/>
      <c r="AV14752"/>
      <c r="AW14752"/>
      <c r="AX14752"/>
      <c r="AY14752"/>
      <c r="AZ14752"/>
      <c r="BD14752"/>
      <c r="BE14752"/>
      <c r="BF14752"/>
      <c r="BG14752"/>
      <c r="BH14752"/>
      <c r="DD14752"/>
    </row>
    <row r="14753" spans="2:108" x14ac:dyDescent="0.3">
      <c r="B14753"/>
      <c r="C14753"/>
      <c r="E14753"/>
      <c r="F14753"/>
      <c r="G14753"/>
      <c r="H14753"/>
      <c r="I14753"/>
      <c r="K14753"/>
      <c r="N14753"/>
      <c r="U14753"/>
      <c r="V14753"/>
      <c r="X14753"/>
      <c r="AM14753"/>
      <c r="AO14753"/>
      <c r="AT14753"/>
      <c r="AV14753"/>
      <c r="AW14753"/>
      <c r="AX14753"/>
      <c r="BA14753"/>
      <c r="DD14753"/>
    </row>
    <row r="14754" spans="2:108" x14ac:dyDescent="0.3">
      <c r="B14754"/>
      <c r="C14754"/>
      <c r="E14754"/>
      <c r="F14754"/>
      <c r="G14754"/>
      <c r="H14754"/>
      <c r="I14754"/>
      <c r="K14754"/>
      <c r="N14754"/>
      <c r="U14754"/>
      <c r="V14754"/>
      <c r="X14754"/>
      <c r="AM14754"/>
      <c r="AO14754"/>
      <c r="AT14754"/>
      <c r="AV14754"/>
      <c r="AW14754"/>
      <c r="AX14754"/>
      <c r="AZ14754"/>
      <c r="BD14754"/>
      <c r="BE14754"/>
      <c r="BF14754"/>
      <c r="BG14754"/>
      <c r="DD14754"/>
    </row>
    <row r="14755" spans="2:108" x14ac:dyDescent="0.3">
      <c r="B14755"/>
      <c r="C14755"/>
      <c r="E14755"/>
      <c r="F14755"/>
      <c r="G14755"/>
      <c r="H14755"/>
      <c r="I14755"/>
      <c r="K14755"/>
      <c r="N14755"/>
      <c r="U14755"/>
      <c r="V14755"/>
      <c r="X14755"/>
      <c r="AM14755"/>
      <c r="AO14755"/>
      <c r="AT14755"/>
      <c r="AV14755"/>
      <c r="AW14755"/>
      <c r="AX14755"/>
      <c r="AZ14755"/>
      <c r="BB14755"/>
      <c r="BC14755"/>
      <c r="DD14755"/>
    </row>
    <row r="14756" spans="2:108" x14ac:dyDescent="0.3">
      <c r="B14756"/>
      <c r="C14756"/>
      <c r="E14756"/>
      <c r="F14756"/>
      <c r="G14756"/>
      <c r="H14756"/>
      <c r="I14756"/>
      <c r="K14756"/>
      <c r="N14756"/>
      <c r="U14756"/>
      <c r="V14756"/>
      <c r="X14756"/>
      <c r="AM14756"/>
      <c r="AO14756"/>
      <c r="AT14756"/>
      <c r="AV14756"/>
      <c r="AW14756"/>
      <c r="AX14756"/>
      <c r="BA14756"/>
      <c r="DD14756"/>
    </row>
    <row r="14757" spans="2:108" x14ac:dyDescent="0.3">
      <c r="B14757"/>
      <c r="C14757"/>
      <c r="E14757"/>
      <c r="F14757"/>
      <c r="G14757"/>
      <c r="H14757"/>
      <c r="I14757"/>
      <c r="K14757"/>
      <c r="N14757"/>
      <c r="U14757"/>
      <c r="V14757"/>
      <c r="X14757"/>
      <c r="AM14757"/>
      <c r="AO14757"/>
      <c r="AT14757"/>
      <c r="AV14757"/>
      <c r="AW14757"/>
      <c r="AX14757"/>
      <c r="BA14757"/>
      <c r="DD14757"/>
    </row>
    <row r="14758" spans="2:108" x14ac:dyDescent="0.3">
      <c r="B14758"/>
      <c r="C14758"/>
      <c r="E14758"/>
      <c r="F14758"/>
      <c r="G14758"/>
      <c r="H14758"/>
      <c r="I14758"/>
      <c r="K14758"/>
      <c r="N14758"/>
      <c r="U14758"/>
      <c r="V14758"/>
      <c r="X14758"/>
      <c r="AM14758"/>
      <c r="AO14758"/>
      <c r="AT14758"/>
      <c r="AV14758"/>
      <c r="AW14758"/>
      <c r="AX14758"/>
      <c r="AZ14758"/>
      <c r="BD14758"/>
      <c r="BE14758"/>
      <c r="BF14758"/>
      <c r="BG14758"/>
      <c r="DD14758"/>
    </row>
    <row r="14759" spans="2:108" x14ac:dyDescent="0.3">
      <c r="B14759"/>
      <c r="C14759"/>
      <c r="E14759"/>
      <c r="F14759"/>
      <c r="G14759"/>
      <c r="H14759"/>
      <c r="I14759"/>
      <c r="K14759"/>
      <c r="N14759"/>
      <c r="U14759"/>
      <c r="V14759"/>
      <c r="X14759"/>
      <c r="AM14759"/>
      <c r="AO14759"/>
      <c r="AT14759"/>
      <c r="AV14759"/>
      <c r="AW14759"/>
      <c r="AX14759"/>
      <c r="AZ14759"/>
      <c r="BB14759"/>
      <c r="BC14759"/>
      <c r="DD14759"/>
    </row>
    <row r="14760" spans="2:108" x14ac:dyDescent="0.3">
      <c r="B14760"/>
      <c r="C14760"/>
      <c r="E14760"/>
      <c r="F14760"/>
      <c r="G14760"/>
      <c r="H14760"/>
      <c r="I14760"/>
      <c r="K14760"/>
      <c r="N14760"/>
      <c r="U14760"/>
      <c r="V14760"/>
      <c r="X14760"/>
      <c r="AM14760"/>
      <c r="AO14760"/>
      <c r="AT14760"/>
      <c r="AV14760"/>
      <c r="AW14760"/>
      <c r="AX14760"/>
      <c r="AZ14760"/>
      <c r="BB14760"/>
      <c r="BC14760"/>
      <c r="DD14760"/>
    </row>
    <row r="14761" spans="2:108" x14ac:dyDescent="0.3">
      <c r="B14761"/>
      <c r="C14761"/>
      <c r="E14761"/>
      <c r="F14761"/>
      <c r="G14761"/>
      <c r="H14761"/>
      <c r="I14761"/>
      <c r="K14761"/>
      <c r="N14761"/>
      <c r="U14761"/>
      <c r="V14761"/>
      <c r="X14761"/>
      <c r="AM14761"/>
      <c r="AO14761"/>
      <c r="AT14761"/>
      <c r="AV14761"/>
      <c r="AW14761"/>
      <c r="AX14761"/>
      <c r="AZ14761"/>
      <c r="BD14761"/>
      <c r="BE14761"/>
      <c r="BF14761"/>
      <c r="BG14761"/>
      <c r="DD14761"/>
    </row>
    <row r="14762" spans="2:108" x14ac:dyDescent="0.3">
      <c r="B14762"/>
      <c r="C14762"/>
      <c r="E14762"/>
      <c r="F14762"/>
      <c r="G14762"/>
      <c r="H14762"/>
      <c r="I14762"/>
      <c r="K14762"/>
      <c r="N14762"/>
      <c r="U14762"/>
      <c r="V14762"/>
      <c r="X14762"/>
      <c r="AM14762"/>
      <c r="AO14762"/>
      <c r="AT14762"/>
      <c r="AV14762"/>
      <c r="AW14762"/>
      <c r="AX14762"/>
      <c r="BA14762"/>
      <c r="DD14762"/>
    </row>
    <row r="14763" spans="2:108" x14ac:dyDescent="0.3">
      <c r="B14763"/>
      <c r="C14763"/>
      <c r="E14763"/>
      <c r="F14763"/>
      <c r="G14763"/>
      <c r="H14763"/>
      <c r="I14763"/>
      <c r="K14763"/>
      <c r="N14763"/>
      <c r="U14763"/>
      <c r="V14763"/>
      <c r="X14763"/>
      <c r="AM14763"/>
      <c r="AO14763"/>
      <c r="AT14763"/>
      <c r="AV14763"/>
      <c r="AW14763"/>
      <c r="AX14763"/>
      <c r="AZ14763"/>
      <c r="BD14763"/>
      <c r="BE14763"/>
      <c r="BF14763"/>
      <c r="BG14763"/>
      <c r="DD14763"/>
    </row>
    <row r="14764" spans="2:108" x14ac:dyDescent="0.3">
      <c r="B14764"/>
      <c r="C14764"/>
      <c r="E14764"/>
      <c r="F14764"/>
      <c r="G14764"/>
      <c r="H14764"/>
      <c r="I14764"/>
      <c r="K14764"/>
      <c r="N14764"/>
      <c r="U14764"/>
      <c r="V14764"/>
      <c r="X14764"/>
      <c r="AM14764"/>
      <c r="AO14764"/>
      <c r="AT14764"/>
      <c r="AV14764"/>
      <c r="AW14764"/>
      <c r="AX14764"/>
      <c r="BA14764"/>
      <c r="DD14764"/>
    </row>
    <row r="14765" spans="2:108" x14ac:dyDescent="0.3">
      <c r="B14765"/>
      <c r="C14765"/>
      <c r="E14765"/>
      <c r="F14765"/>
      <c r="G14765"/>
      <c r="H14765"/>
      <c r="I14765"/>
      <c r="K14765"/>
      <c r="N14765"/>
      <c r="U14765"/>
      <c r="V14765"/>
      <c r="X14765"/>
      <c r="AM14765"/>
      <c r="AO14765"/>
      <c r="AT14765"/>
      <c r="AV14765"/>
      <c r="AW14765"/>
      <c r="AX14765"/>
      <c r="AZ14765"/>
      <c r="BD14765"/>
      <c r="BE14765"/>
      <c r="BF14765"/>
      <c r="BG14765"/>
      <c r="DD14765"/>
    </row>
    <row r="14766" spans="2:108" x14ac:dyDescent="0.3">
      <c r="B14766"/>
      <c r="C14766"/>
      <c r="E14766"/>
      <c r="F14766"/>
      <c r="G14766"/>
      <c r="H14766"/>
      <c r="I14766"/>
      <c r="K14766"/>
      <c r="N14766"/>
      <c r="U14766"/>
      <c r="V14766"/>
      <c r="X14766"/>
      <c r="AM14766"/>
      <c r="AO14766"/>
      <c r="AT14766"/>
      <c r="AV14766"/>
      <c r="AW14766"/>
      <c r="AX14766"/>
      <c r="BA14766"/>
      <c r="DD14766"/>
    </row>
    <row r="14767" spans="2:108" x14ac:dyDescent="0.3">
      <c r="B14767"/>
      <c r="C14767"/>
      <c r="E14767"/>
      <c r="F14767"/>
      <c r="G14767"/>
      <c r="H14767"/>
      <c r="I14767"/>
      <c r="K14767"/>
      <c r="N14767"/>
      <c r="U14767"/>
      <c r="V14767"/>
      <c r="X14767"/>
      <c r="AM14767"/>
      <c r="AO14767"/>
      <c r="AT14767"/>
      <c r="AV14767"/>
      <c r="AW14767"/>
      <c r="AX14767"/>
      <c r="AZ14767"/>
      <c r="BA14767"/>
      <c r="DD14767"/>
    </row>
    <row r="14768" spans="2:108" x14ac:dyDescent="0.3">
      <c r="B14768"/>
      <c r="C14768"/>
      <c r="E14768"/>
      <c r="F14768"/>
      <c r="G14768"/>
      <c r="H14768"/>
      <c r="I14768"/>
      <c r="K14768"/>
      <c r="N14768"/>
      <c r="U14768"/>
      <c r="V14768"/>
      <c r="X14768"/>
      <c r="AM14768"/>
      <c r="AO14768"/>
      <c r="AT14768"/>
      <c r="AV14768"/>
      <c r="AW14768"/>
      <c r="AX14768"/>
      <c r="BA14768"/>
      <c r="DD14768"/>
    </row>
    <row r="14769" spans="2:108" x14ac:dyDescent="0.3">
      <c r="B14769"/>
      <c r="C14769"/>
      <c r="E14769"/>
      <c r="F14769"/>
      <c r="G14769"/>
      <c r="H14769"/>
      <c r="I14769"/>
      <c r="K14769"/>
      <c r="N14769"/>
      <c r="U14769"/>
      <c r="V14769"/>
      <c r="X14769"/>
      <c r="AM14769"/>
      <c r="AO14769"/>
      <c r="AT14769"/>
      <c r="AV14769"/>
      <c r="AW14769"/>
      <c r="AX14769"/>
      <c r="AZ14769"/>
      <c r="BD14769"/>
      <c r="BE14769"/>
      <c r="BF14769"/>
      <c r="BG14769"/>
      <c r="DD14769"/>
    </row>
    <row r="14770" spans="2:108" x14ac:dyDescent="0.3">
      <c r="B14770"/>
      <c r="C14770"/>
      <c r="E14770"/>
      <c r="F14770"/>
      <c r="G14770"/>
      <c r="H14770"/>
      <c r="I14770"/>
      <c r="K14770"/>
      <c r="N14770"/>
      <c r="U14770"/>
      <c r="V14770"/>
      <c r="X14770"/>
      <c r="AM14770"/>
      <c r="AO14770"/>
      <c r="AT14770"/>
      <c r="AV14770"/>
      <c r="AW14770"/>
      <c r="AX14770"/>
      <c r="BA14770"/>
      <c r="DD14770"/>
    </row>
    <row r="14771" spans="2:108" x14ac:dyDescent="0.3">
      <c r="B14771"/>
      <c r="C14771"/>
      <c r="E14771"/>
      <c r="F14771"/>
      <c r="G14771"/>
      <c r="H14771"/>
      <c r="I14771"/>
      <c r="K14771"/>
      <c r="N14771"/>
      <c r="U14771"/>
      <c r="V14771"/>
      <c r="X14771"/>
      <c r="AM14771"/>
      <c r="AO14771"/>
      <c r="AT14771"/>
      <c r="AV14771"/>
      <c r="AW14771"/>
      <c r="AX14771"/>
      <c r="AZ14771"/>
      <c r="BA14771"/>
      <c r="DD14771"/>
    </row>
    <row r="14772" spans="2:108" x14ac:dyDescent="0.3">
      <c r="B14772"/>
      <c r="C14772"/>
      <c r="E14772"/>
      <c r="F14772"/>
      <c r="G14772"/>
      <c r="H14772"/>
      <c r="I14772"/>
      <c r="K14772"/>
      <c r="N14772"/>
      <c r="U14772"/>
      <c r="V14772"/>
      <c r="X14772"/>
      <c r="AM14772"/>
      <c r="AO14772"/>
      <c r="AT14772"/>
      <c r="AV14772"/>
      <c r="AW14772"/>
      <c r="AX14772"/>
      <c r="AZ14772"/>
      <c r="BD14772"/>
      <c r="BE14772"/>
      <c r="BF14772"/>
      <c r="BG14772"/>
      <c r="DD14772"/>
    </row>
    <row r="14773" spans="2:108" x14ac:dyDescent="0.3">
      <c r="B14773"/>
      <c r="C14773"/>
      <c r="E14773"/>
      <c r="F14773"/>
      <c r="G14773"/>
      <c r="H14773"/>
      <c r="I14773"/>
      <c r="K14773"/>
      <c r="N14773"/>
      <c r="U14773"/>
      <c r="V14773"/>
      <c r="X14773"/>
      <c r="AM14773"/>
      <c r="AO14773"/>
      <c r="AT14773"/>
      <c r="AV14773"/>
      <c r="AW14773"/>
      <c r="AX14773"/>
      <c r="BA14773"/>
      <c r="DD14773"/>
    </row>
    <row r="14774" spans="2:108" x14ac:dyDescent="0.3">
      <c r="B14774"/>
      <c r="C14774"/>
      <c r="E14774"/>
      <c r="F14774"/>
      <c r="G14774"/>
      <c r="H14774"/>
      <c r="I14774"/>
      <c r="K14774"/>
      <c r="N14774"/>
      <c r="U14774"/>
      <c r="V14774"/>
      <c r="X14774"/>
      <c r="AM14774"/>
      <c r="AO14774"/>
      <c r="AT14774"/>
      <c r="AV14774"/>
      <c r="AW14774"/>
      <c r="AX14774"/>
      <c r="BA14774"/>
      <c r="DD14774"/>
    </row>
    <row r="14775" spans="2:108" x14ac:dyDescent="0.3">
      <c r="B14775"/>
      <c r="C14775"/>
      <c r="E14775"/>
      <c r="F14775"/>
      <c r="G14775"/>
      <c r="H14775"/>
      <c r="I14775"/>
      <c r="K14775"/>
      <c r="N14775"/>
      <c r="U14775"/>
      <c r="V14775"/>
      <c r="X14775"/>
      <c r="AM14775"/>
      <c r="AO14775"/>
      <c r="AT14775"/>
      <c r="AV14775"/>
      <c r="AW14775"/>
      <c r="AX14775"/>
      <c r="BA14775"/>
      <c r="DD14775"/>
    </row>
    <row r="14776" spans="2:108" x14ac:dyDescent="0.3">
      <c r="B14776"/>
      <c r="C14776"/>
      <c r="E14776"/>
      <c r="F14776"/>
      <c r="G14776"/>
      <c r="H14776"/>
      <c r="I14776"/>
      <c r="K14776"/>
      <c r="N14776"/>
      <c r="U14776"/>
      <c r="V14776"/>
      <c r="X14776"/>
      <c r="AM14776"/>
      <c r="AO14776"/>
      <c r="AT14776"/>
      <c r="AV14776"/>
      <c r="AW14776"/>
      <c r="AX14776"/>
      <c r="AZ14776"/>
      <c r="BD14776"/>
      <c r="BE14776"/>
      <c r="BF14776"/>
      <c r="BG14776"/>
      <c r="DD14776"/>
    </row>
    <row r="14777" spans="2:108" x14ac:dyDescent="0.3">
      <c r="B14777"/>
      <c r="C14777"/>
      <c r="E14777"/>
      <c r="F14777"/>
      <c r="G14777"/>
      <c r="H14777"/>
      <c r="I14777"/>
      <c r="K14777"/>
      <c r="N14777"/>
      <c r="U14777"/>
      <c r="V14777"/>
      <c r="X14777"/>
      <c r="AM14777"/>
      <c r="AN14777"/>
      <c r="AO14777"/>
      <c r="AT14777"/>
      <c r="AV14777"/>
      <c r="AW14777"/>
      <c r="AX14777"/>
      <c r="AY14777"/>
      <c r="AZ14777"/>
      <c r="BD14777"/>
      <c r="BE14777"/>
      <c r="BF14777"/>
      <c r="BG14777"/>
      <c r="BH14777"/>
      <c r="DD14777"/>
    </row>
    <row r="14778" spans="2:108" x14ac:dyDescent="0.3">
      <c r="B14778"/>
      <c r="C14778"/>
      <c r="E14778"/>
      <c r="F14778"/>
      <c r="G14778"/>
      <c r="H14778"/>
      <c r="I14778"/>
      <c r="K14778"/>
      <c r="N14778"/>
      <c r="U14778"/>
      <c r="V14778"/>
      <c r="X14778"/>
      <c r="AM14778"/>
      <c r="AO14778"/>
      <c r="AT14778"/>
      <c r="AV14778"/>
      <c r="AW14778"/>
      <c r="AX14778"/>
      <c r="BA14778"/>
      <c r="DD14778"/>
    </row>
    <row r="14779" spans="2:108" x14ac:dyDescent="0.3">
      <c r="B14779"/>
      <c r="C14779"/>
      <c r="E14779"/>
      <c r="F14779"/>
      <c r="G14779"/>
      <c r="H14779"/>
      <c r="I14779"/>
      <c r="K14779"/>
      <c r="N14779"/>
      <c r="U14779"/>
      <c r="V14779"/>
      <c r="X14779"/>
      <c r="AM14779"/>
      <c r="AO14779"/>
      <c r="AT14779"/>
      <c r="AV14779"/>
      <c r="AW14779"/>
      <c r="AX14779"/>
      <c r="AZ14779"/>
      <c r="BD14779"/>
      <c r="BE14779"/>
      <c r="BF14779"/>
      <c r="BG14779"/>
      <c r="DD14779"/>
    </row>
    <row r="14780" spans="2:108" x14ac:dyDescent="0.3">
      <c r="B14780"/>
      <c r="C14780"/>
      <c r="E14780"/>
      <c r="F14780"/>
      <c r="G14780"/>
      <c r="H14780"/>
      <c r="I14780"/>
      <c r="K14780"/>
      <c r="N14780"/>
      <c r="U14780"/>
      <c r="V14780"/>
      <c r="X14780"/>
      <c r="AM14780"/>
      <c r="AO14780"/>
      <c r="AT14780"/>
      <c r="AV14780"/>
      <c r="AW14780"/>
      <c r="AX14780"/>
      <c r="BA14780"/>
      <c r="DD14780"/>
    </row>
    <row r="14781" spans="2:108" x14ac:dyDescent="0.3">
      <c r="B14781"/>
      <c r="C14781"/>
      <c r="E14781"/>
      <c r="F14781"/>
      <c r="G14781"/>
      <c r="H14781"/>
      <c r="I14781"/>
      <c r="K14781"/>
      <c r="N14781"/>
      <c r="U14781"/>
      <c r="V14781"/>
      <c r="X14781"/>
      <c r="AM14781"/>
      <c r="AO14781"/>
      <c r="AT14781"/>
      <c r="AV14781"/>
      <c r="AW14781"/>
      <c r="AX14781"/>
      <c r="AZ14781"/>
      <c r="BD14781"/>
      <c r="BE14781"/>
      <c r="BF14781"/>
      <c r="BG14781"/>
      <c r="DD14781"/>
    </row>
    <row r="14782" spans="2:108" x14ac:dyDescent="0.3">
      <c r="B14782"/>
      <c r="C14782"/>
      <c r="E14782"/>
      <c r="F14782"/>
      <c r="G14782"/>
      <c r="H14782"/>
      <c r="I14782"/>
      <c r="K14782"/>
      <c r="N14782"/>
      <c r="U14782"/>
      <c r="V14782"/>
      <c r="X14782"/>
      <c r="AM14782"/>
      <c r="AO14782"/>
      <c r="AT14782"/>
      <c r="AV14782"/>
      <c r="AW14782"/>
      <c r="AX14782"/>
      <c r="BA14782"/>
      <c r="DD14782"/>
    </row>
    <row r="14783" spans="2:108" x14ac:dyDescent="0.3">
      <c r="B14783"/>
      <c r="C14783"/>
      <c r="E14783"/>
      <c r="F14783"/>
      <c r="G14783"/>
      <c r="H14783"/>
      <c r="I14783"/>
      <c r="K14783"/>
      <c r="N14783"/>
      <c r="U14783"/>
      <c r="V14783"/>
      <c r="X14783"/>
      <c r="AM14783"/>
      <c r="AO14783"/>
      <c r="AT14783"/>
      <c r="AV14783"/>
      <c r="AW14783"/>
      <c r="AX14783"/>
      <c r="BA14783"/>
      <c r="DD14783"/>
    </row>
    <row r="14784" spans="2:108" x14ac:dyDescent="0.3">
      <c r="B14784"/>
      <c r="C14784"/>
      <c r="E14784"/>
      <c r="F14784"/>
      <c r="G14784"/>
      <c r="H14784"/>
      <c r="I14784"/>
      <c r="K14784"/>
      <c r="N14784"/>
      <c r="U14784"/>
      <c r="V14784"/>
      <c r="X14784"/>
      <c r="AM14784"/>
      <c r="AO14784"/>
      <c r="AT14784"/>
      <c r="AV14784"/>
      <c r="AW14784"/>
      <c r="AX14784"/>
      <c r="AZ14784"/>
      <c r="BD14784"/>
      <c r="BE14784"/>
      <c r="BF14784"/>
      <c r="BG14784"/>
      <c r="DD14784"/>
    </row>
    <row r="14785" spans="2:108" x14ac:dyDescent="0.3">
      <c r="B14785"/>
      <c r="C14785"/>
      <c r="E14785"/>
      <c r="F14785"/>
      <c r="G14785"/>
      <c r="H14785"/>
      <c r="I14785"/>
      <c r="K14785"/>
      <c r="N14785"/>
      <c r="U14785"/>
      <c r="V14785"/>
      <c r="X14785"/>
      <c r="AM14785"/>
      <c r="AO14785"/>
      <c r="AT14785"/>
      <c r="AV14785"/>
      <c r="AW14785"/>
      <c r="AX14785"/>
      <c r="BA14785"/>
      <c r="DD14785"/>
    </row>
    <row r="14786" spans="2:108" x14ac:dyDescent="0.3">
      <c r="B14786"/>
      <c r="C14786"/>
      <c r="E14786"/>
      <c r="F14786"/>
      <c r="G14786"/>
      <c r="H14786"/>
      <c r="I14786"/>
      <c r="K14786"/>
      <c r="N14786"/>
      <c r="U14786"/>
      <c r="V14786"/>
      <c r="X14786"/>
      <c r="AM14786"/>
      <c r="AO14786"/>
      <c r="AT14786"/>
      <c r="AV14786"/>
      <c r="AW14786"/>
      <c r="AX14786"/>
      <c r="BA14786"/>
      <c r="DD14786"/>
    </row>
    <row r="14787" spans="2:108" x14ac:dyDescent="0.3">
      <c r="B14787"/>
      <c r="C14787"/>
      <c r="E14787"/>
      <c r="F14787"/>
      <c r="G14787"/>
      <c r="H14787"/>
      <c r="I14787"/>
      <c r="K14787"/>
      <c r="N14787"/>
      <c r="U14787"/>
      <c r="V14787"/>
      <c r="X14787"/>
      <c r="AM14787"/>
      <c r="AO14787"/>
      <c r="AT14787"/>
      <c r="AV14787"/>
      <c r="AW14787"/>
      <c r="AX14787"/>
      <c r="BA14787"/>
      <c r="DD14787"/>
    </row>
    <row r="14788" spans="2:108" x14ac:dyDescent="0.3">
      <c r="B14788"/>
      <c r="C14788"/>
      <c r="E14788"/>
      <c r="F14788"/>
      <c r="G14788"/>
      <c r="H14788"/>
      <c r="I14788"/>
      <c r="K14788"/>
      <c r="N14788"/>
      <c r="U14788"/>
      <c r="V14788"/>
      <c r="X14788"/>
      <c r="AM14788"/>
      <c r="AO14788"/>
      <c r="AT14788"/>
      <c r="AV14788"/>
      <c r="AW14788"/>
      <c r="AX14788"/>
      <c r="BA14788"/>
      <c r="DD14788"/>
    </row>
    <row r="14789" spans="2:108" x14ac:dyDescent="0.3">
      <c r="B14789"/>
      <c r="C14789"/>
      <c r="E14789"/>
      <c r="F14789"/>
      <c r="G14789"/>
      <c r="H14789"/>
      <c r="I14789"/>
      <c r="K14789"/>
      <c r="N14789"/>
      <c r="U14789"/>
      <c r="V14789"/>
      <c r="X14789"/>
      <c r="AM14789"/>
      <c r="AO14789"/>
      <c r="AT14789"/>
      <c r="AV14789"/>
      <c r="AW14789"/>
      <c r="AX14789"/>
      <c r="BA14789"/>
      <c r="DD14789"/>
    </row>
    <row r="14790" spans="2:108" x14ac:dyDescent="0.3">
      <c r="B14790"/>
      <c r="C14790"/>
      <c r="E14790"/>
      <c r="F14790"/>
      <c r="G14790"/>
      <c r="H14790"/>
      <c r="I14790"/>
      <c r="K14790"/>
      <c r="N14790"/>
      <c r="U14790"/>
      <c r="V14790"/>
      <c r="X14790"/>
      <c r="AM14790"/>
      <c r="AO14790"/>
      <c r="AT14790"/>
      <c r="AV14790"/>
      <c r="AW14790"/>
      <c r="AX14790"/>
      <c r="AZ14790"/>
      <c r="BA14790"/>
      <c r="DD14790"/>
    </row>
    <row r="14791" spans="2:108" x14ac:dyDescent="0.3">
      <c r="B14791"/>
      <c r="C14791"/>
      <c r="E14791"/>
      <c r="F14791"/>
      <c r="G14791"/>
      <c r="H14791"/>
      <c r="I14791"/>
      <c r="K14791"/>
      <c r="N14791"/>
      <c r="U14791"/>
      <c r="V14791"/>
      <c r="X14791"/>
      <c r="AM14791"/>
      <c r="AO14791"/>
      <c r="AT14791"/>
      <c r="AV14791"/>
      <c r="AW14791"/>
      <c r="AX14791"/>
      <c r="AZ14791"/>
      <c r="BB14791"/>
      <c r="BC14791"/>
      <c r="DD14791"/>
    </row>
    <row r="14792" spans="2:108" x14ac:dyDescent="0.3">
      <c r="B14792"/>
      <c r="C14792"/>
      <c r="E14792"/>
      <c r="F14792"/>
      <c r="G14792"/>
      <c r="H14792"/>
      <c r="I14792"/>
      <c r="K14792"/>
      <c r="N14792"/>
      <c r="U14792"/>
      <c r="V14792"/>
      <c r="X14792"/>
      <c r="AM14792"/>
      <c r="AO14792"/>
      <c r="AT14792"/>
      <c r="AV14792"/>
      <c r="AW14792"/>
      <c r="AX14792"/>
      <c r="BA14792"/>
      <c r="DD14792"/>
    </row>
    <row r="14793" spans="2:108" x14ac:dyDescent="0.3">
      <c r="B14793"/>
      <c r="C14793"/>
      <c r="E14793"/>
      <c r="F14793"/>
      <c r="G14793"/>
      <c r="H14793"/>
      <c r="I14793"/>
      <c r="K14793"/>
      <c r="N14793"/>
      <c r="U14793"/>
      <c r="V14793"/>
      <c r="X14793"/>
      <c r="AM14793"/>
      <c r="AO14793"/>
      <c r="AT14793"/>
      <c r="AV14793"/>
      <c r="AW14793"/>
      <c r="AX14793"/>
      <c r="BA14793"/>
      <c r="DD14793"/>
    </row>
    <row r="14794" spans="2:108" x14ac:dyDescent="0.3">
      <c r="B14794"/>
      <c r="C14794"/>
      <c r="E14794"/>
      <c r="F14794"/>
      <c r="G14794"/>
      <c r="H14794"/>
      <c r="I14794"/>
      <c r="K14794"/>
      <c r="N14794"/>
      <c r="U14794"/>
      <c r="V14794"/>
      <c r="X14794"/>
      <c r="AM14794"/>
      <c r="AO14794"/>
      <c r="AT14794"/>
      <c r="AV14794"/>
      <c r="AW14794"/>
      <c r="AX14794"/>
      <c r="BA14794"/>
      <c r="DD14794"/>
    </row>
    <row r="14795" spans="2:108" x14ac:dyDescent="0.3">
      <c r="B14795"/>
      <c r="C14795"/>
      <c r="E14795"/>
      <c r="F14795"/>
      <c r="G14795"/>
      <c r="H14795"/>
      <c r="I14795"/>
      <c r="K14795"/>
      <c r="N14795"/>
      <c r="U14795"/>
      <c r="V14795"/>
      <c r="X14795"/>
      <c r="AM14795"/>
      <c r="AO14795"/>
      <c r="AT14795"/>
      <c r="AV14795"/>
      <c r="AW14795"/>
      <c r="AX14795"/>
      <c r="BA14795"/>
      <c r="DD14795"/>
    </row>
    <row r="14796" spans="2:108" x14ac:dyDescent="0.3">
      <c r="B14796"/>
      <c r="C14796"/>
      <c r="E14796"/>
      <c r="F14796"/>
      <c r="G14796"/>
      <c r="H14796"/>
      <c r="I14796"/>
      <c r="K14796"/>
      <c r="N14796"/>
      <c r="U14796"/>
      <c r="V14796"/>
      <c r="X14796"/>
      <c r="AM14796"/>
      <c r="AO14796"/>
      <c r="AT14796"/>
      <c r="AV14796"/>
      <c r="AW14796"/>
      <c r="AX14796"/>
      <c r="BA14796"/>
      <c r="DD14796"/>
    </row>
    <row r="14797" spans="2:108" x14ac:dyDescent="0.3">
      <c r="B14797"/>
      <c r="C14797"/>
      <c r="E14797"/>
      <c r="F14797"/>
      <c r="G14797"/>
      <c r="H14797"/>
      <c r="I14797"/>
      <c r="K14797"/>
      <c r="N14797"/>
      <c r="U14797"/>
      <c r="V14797"/>
      <c r="X14797"/>
      <c r="AM14797"/>
      <c r="AO14797"/>
      <c r="AT14797"/>
      <c r="AV14797"/>
      <c r="AW14797"/>
      <c r="AX14797"/>
      <c r="BA14797"/>
      <c r="DD14797"/>
    </row>
    <row r="14798" spans="2:108" x14ac:dyDescent="0.3">
      <c r="B14798"/>
      <c r="C14798"/>
      <c r="E14798"/>
      <c r="F14798"/>
      <c r="G14798"/>
      <c r="H14798"/>
      <c r="I14798"/>
      <c r="K14798"/>
      <c r="N14798"/>
      <c r="U14798"/>
      <c r="V14798"/>
      <c r="X14798"/>
      <c r="AM14798"/>
      <c r="AO14798"/>
      <c r="AT14798"/>
      <c r="AV14798"/>
      <c r="AW14798"/>
      <c r="AX14798"/>
      <c r="BA14798"/>
      <c r="DD14798"/>
    </row>
    <row r="14799" spans="2:108" x14ac:dyDescent="0.3">
      <c r="B14799"/>
      <c r="C14799"/>
      <c r="E14799"/>
      <c r="F14799"/>
      <c r="G14799"/>
      <c r="H14799"/>
      <c r="I14799"/>
      <c r="K14799"/>
      <c r="N14799"/>
      <c r="U14799"/>
      <c r="V14799"/>
      <c r="X14799"/>
      <c r="AM14799"/>
      <c r="AO14799"/>
      <c r="AT14799"/>
      <c r="AV14799"/>
      <c r="AW14799"/>
      <c r="AX14799"/>
      <c r="BA14799"/>
      <c r="DD14799"/>
    </row>
    <row r="14800" spans="2:108" x14ac:dyDescent="0.3">
      <c r="B14800"/>
      <c r="C14800"/>
      <c r="E14800"/>
      <c r="F14800"/>
      <c r="G14800"/>
      <c r="H14800"/>
      <c r="I14800"/>
      <c r="K14800"/>
      <c r="N14800"/>
      <c r="U14800"/>
      <c r="V14800"/>
      <c r="X14800"/>
      <c r="AM14800"/>
      <c r="AO14800"/>
      <c r="AT14800"/>
      <c r="AV14800"/>
      <c r="AW14800"/>
      <c r="AX14800"/>
      <c r="AZ14800"/>
      <c r="BD14800"/>
      <c r="BE14800"/>
      <c r="BF14800"/>
      <c r="BG14800"/>
      <c r="DD14800"/>
    </row>
    <row r="14801" spans="2:108" x14ac:dyDescent="0.3">
      <c r="B14801"/>
      <c r="C14801"/>
      <c r="E14801"/>
      <c r="F14801"/>
      <c r="G14801"/>
      <c r="H14801"/>
      <c r="I14801"/>
      <c r="K14801"/>
      <c r="N14801"/>
      <c r="U14801"/>
      <c r="V14801"/>
      <c r="X14801"/>
      <c r="AM14801"/>
      <c r="AO14801"/>
      <c r="AT14801"/>
      <c r="AV14801"/>
      <c r="AW14801"/>
      <c r="AX14801"/>
      <c r="AZ14801"/>
      <c r="BB14801"/>
      <c r="BC14801"/>
      <c r="DD14801"/>
    </row>
    <row r="14802" spans="2:108" x14ac:dyDescent="0.3">
      <c r="B14802"/>
      <c r="C14802"/>
      <c r="E14802"/>
      <c r="F14802"/>
      <c r="G14802"/>
      <c r="H14802"/>
      <c r="I14802"/>
      <c r="K14802"/>
      <c r="N14802"/>
      <c r="U14802"/>
      <c r="V14802"/>
      <c r="X14802"/>
      <c r="AM14802"/>
      <c r="AO14802"/>
      <c r="AT14802"/>
      <c r="AV14802"/>
      <c r="AW14802"/>
      <c r="AX14802"/>
      <c r="BA14802"/>
      <c r="DD14802"/>
    </row>
    <row r="14803" spans="2:108" x14ac:dyDescent="0.3">
      <c r="B14803"/>
      <c r="C14803"/>
      <c r="E14803"/>
      <c r="F14803"/>
      <c r="G14803"/>
      <c r="H14803"/>
      <c r="I14803"/>
      <c r="K14803"/>
      <c r="N14803"/>
      <c r="U14803"/>
      <c r="V14803"/>
      <c r="X14803"/>
      <c r="AM14803"/>
      <c r="AO14803"/>
      <c r="AT14803"/>
      <c r="AV14803"/>
      <c r="AW14803"/>
      <c r="AX14803"/>
      <c r="AZ14803"/>
      <c r="BD14803"/>
      <c r="BE14803"/>
      <c r="BF14803"/>
      <c r="BG14803"/>
      <c r="DD14803"/>
    </row>
    <row r="14804" spans="2:108" x14ac:dyDescent="0.3">
      <c r="B14804"/>
      <c r="C14804"/>
      <c r="E14804"/>
      <c r="F14804"/>
      <c r="G14804"/>
      <c r="H14804"/>
      <c r="I14804"/>
      <c r="K14804"/>
      <c r="N14804"/>
      <c r="U14804"/>
      <c r="V14804"/>
      <c r="X14804"/>
      <c r="AM14804"/>
      <c r="AO14804"/>
      <c r="AT14804"/>
      <c r="AV14804"/>
      <c r="AW14804"/>
      <c r="AX14804"/>
      <c r="AZ14804"/>
      <c r="BD14804"/>
      <c r="BE14804"/>
      <c r="BF14804"/>
      <c r="BG14804"/>
      <c r="DD14804"/>
    </row>
    <row r="14805" spans="2:108" x14ac:dyDescent="0.3">
      <c r="B14805"/>
      <c r="C14805"/>
      <c r="E14805"/>
      <c r="F14805"/>
      <c r="G14805"/>
      <c r="H14805"/>
      <c r="I14805"/>
      <c r="K14805"/>
      <c r="N14805"/>
      <c r="U14805"/>
      <c r="V14805"/>
      <c r="X14805"/>
      <c r="AM14805"/>
      <c r="AO14805"/>
      <c r="AT14805"/>
      <c r="AV14805"/>
      <c r="AW14805"/>
      <c r="AX14805"/>
      <c r="BA14805"/>
      <c r="DD14805"/>
    </row>
    <row r="14806" spans="2:108" x14ac:dyDescent="0.3">
      <c r="B14806"/>
      <c r="C14806"/>
      <c r="E14806"/>
      <c r="F14806"/>
      <c r="G14806"/>
      <c r="H14806"/>
      <c r="I14806"/>
      <c r="K14806"/>
      <c r="N14806"/>
      <c r="U14806"/>
      <c r="V14806"/>
      <c r="X14806"/>
      <c r="AM14806"/>
      <c r="AO14806"/>
      <c r="AT14806"/>
      <c r="AV14806"/>
      <c r="AW14806"/>
      <c r="AX14806"/>
      <c r="BA14806"/>
      <c r="DD14806"/>
    </row>
    <row r="14807" spans="2:108" x14ac:dyDescent="0.3">
      <c r="B14807"/>
      <c r="C14807"/>
      <c r="E14807"/>
      <c r="F14807"/>
      <c r="G14807"/>
      <c r="H14807"/>
      <c r="I14807"/>
      <c r="K14807"/>
      <c r="N14807"/>
      <c r="U14807"/>
      <c r="V14807"/>
      <c r="X14807"/>
      <c r="AM14807"/>
      <c r="AO14807"/>
      <c r="AT14807"/>
      <c r="AV14807"/>
      <c r="AW14807"/>
      <c r="AX14807"/>
      <c r="BA14807"/>
      <c r="DD14807"/>
    </row>
    <row r="14808" spans="2:108" x14ac:dyDescent="0.3">
      <c r="B14808"/>
      <c r="C14808"/>
      <c r="E14808"/>
      <c r="F14808"/>
      <c r="G14808"/>
      <c r="H14808"/>
      <c r="I14808"/>
      <c r="K14808"/>
      <c r="N14808"/>
      <c r="U14808"/>
      <c r="V14808"/>
      <c r="X14808"/>
      <c r="AM14808"/>
      <c r="AO14808"/>
      <c r="AT14808"/>
      <c r="AV14808"/>
      <c r="AW14808"/>
      <c r="AX14808"/>
      <c r="BA14808"/>
      <c r="DD14808"/>
    </row>
    <row r="14809" spans="2:108" x14ac:dyDescent="0.3">
      <c r="B14809"/>
      <c r="C14809"/>
      <c r="E14809"/>
      <c r="F14809"/>
      <c r="G14809"/>
      <c r="H14809"/>
      <c r="I14809"/>
      <c r="K14809"/>
      <c r="N14809"/>
      <c r="U14809"/>
      <c r="V14809"/>
      <c r="X14809"/>
      <c r="AM14809"/>
      <c r="AN14809"/>
      <c r="AO14809"/>
      <c r="AT14809"/>
      <c r="AV14809"/>
      <c r="AW14809"/>
      <c r="AX14809"/>
      <c r="AY14809"/>
      <c r="AZ14809"/>
      <c r="BD14809"/>
      <c r="BE14809"/>
      <c r="BF14809"/>
      <c r="BG14809"/>
      <c r="BH14809"/>
      <c r="DD14809"/>
    </row>
    <row r="14810" spans="2:108" x14ac:dyDescent="0.3">
      <c r="B14810"/>
      <c r="C14810"/>
      <c r="E14810"/>
      <c r="F14810"/>
      <c r="G14810"/>
      <c r="H14810"/>
      <c r="I14810"/>
      <c r="K14810"/>
      <c r="N14810"/>
      <c r="U14810"/>
      <c r="V14810"/>
      <c r="X14810"/>
      <c r="AM14810"/>
      <c r="AO14810"/>
      <c r="AT14810"/>
      <c r="AV14810"/>
      <c r="AW14810"/>
      <c r="AX14810"/>
      <c r="BA14810"/>
      <c r="DD14810"/>
    </row>
    <row r="14811" spans="2:108" x14ac:dyDescent="0.3">
      <c r="B14811"/>
      <c r="C14811"/>
      <c r="E14811"/>
      <c r="F14811"/>
      <c r="G14811"/>
      <c r="H14811"/>
      <c r="I14811"/>
      <c r="K14811"/>
      <c r="N14811"/>
      <c r="U14811"/>
      <c r="V14811"/>
      <c r="X14811"/>
      <c r="AM14811"/>
      <c r="AO14811"/>
      <c r="AT14811"/>
      <c r="AV14811"/>
      <c r="AW14811"/>
      <c r="AX14811"/>
      <c r="AZ14811"/>
      <c r="BD14811"/>
      <c r="BE14811"/>
      <c r="BF14811"/>
      <c r="BG14811"/>
      <c r="DD14811"/>
    </row>
    <row r="14812" spans="2:108" x14ac:dyDescent="0.3">
      <c r="B14812"/>
      <c r="C14812"/>
      <c r="E14812"/>
      <c r="F14812"/>
      <c r="G14812"/>
      <c r="H14812"/>
      <c r="I14812"/>
      <c r="K14812"/>
      <c r="N14812"/>
      <c r="U14812"/>
      <c r="V14812"/>
      <c r="X14812"/>
      <c r="AM14812"/>
      <c r="AO14812"/>
      <c r="AT14812"/>
      <c r="AV14812"/>
      <c r="AW14812"/>
      <c r="AX14812"/>
      <c r="BA14812"/>
      <c r="DD14812"/>
    </row>
    <row r="14813" spans="2:108" x14ac:dyDescent="0.3">
      <c r="B14813"/>
      <c r="C14813"/>
      <c r="E14813"/>
      <c r="F14813"/>
      <c r="G14813"/>
      <c r="H14813"/>
      <c r="I14813"/>
      <c r="K14813"/>
      <c r="N14813"/>
      <c r="U14813"/>
      <c r="V14813"/>
      <c r="X14813"/>
      <c r="AM14813"/>
      <c r="AO14813"/>
      <c r="AT14813"/>
      <c r="AV14813"/>
      <c r="AW14813"/>
      <c r="AX14813"/>
      <c r="AZ14813"/>
      <c r="BD14813"/>
      <c r="BE14813"/>
      <c r="BF14813"/>
      <c r="BG14813"/>
      <c r="DD14813"/>
    </row>
    <row r="14814" spans="2:108" x14ac:dyDescent="0.3">
      <c r="B14814"/>
      <c r="C14814"/>
      <c r="E14814"/>
      <c r="F14814"/>
      <c r="G14814"/>
      <c r="H14814"/>
      <c r="I14814"/>
      <c r="K14814"/>
      <c r="N14814"/>
      <c r="U14814"/>
      <c r="V14814"/>
      <c r="X14814"/>
      <c r="AM14814"/>
      <c r="AO14814"/>
      <c r="AT14814"/>
      <c r="AV14814"/>
      <c r="AW14814"/>
      <c r="AX14814"/>
      <c r="AZ14814"/>
      <c r="BD14814"/>
      <c r="BE14814"/>
      <c r="BF14814"/>
      <c r="BG14814"/>
      <c r="DD14814"/>
    </row>
    <row r="14815" spans="2:108" x14ac:dyDescent="0.3">
      <c r="B14815"/>
      <c r="C14815"/>
      <c r="E14815"/>
      <c r="F14815"/>
      <c r="G14815"/>
      <c r="H14815"/>
      <c r="I14815"/>
      <c r="K14815"/>
      <c r="N14815"/>
      <c r="U14815"/>
      <c r="V14815"/>
      <c r="X14815"/>
      <c r="AM14815"/>
      <c r="AO14815"/>
      <c r="AT14815"/>
      <c r="AV14815"/>
      <c r="AW14815"/>
      <c r="AX14815"/>
      <c r="BA14815"/>
      <c r="DD14815"/>
    </row>
    <row r="14816" spans="2:108" x14ac:dyDescent="0.3">
      <c r="B14816"/>
      <c r="C14816"/>
      <c r="E14816"/>
      <c r="F14816"/>
      <c r="G14816"/>
      <c r="H14816"/>
      <c r="I14816"/>
      <c r="K14816"/>
      <c r="N14816"/>
      <c r="U14816"/>
      <c r="V14816"/>
      <c r="X14816"/>
      <c r="AM14816"/>
      <c r="AO14816"/>
      <c r="AT14816"/>
      <c r="AV14816"/>
      <c r="AW14816"/>
      <c r="AX14816"/>
      <c r="AZ14816"/>
      <c r="BD14816"/>
      <c r="BE14816"/>
      <c r="BF14816"/>
      <c r="BG14816"/>
      <c r="DD14816"/>
    </row>
    <row r="14817" spans="2:108" x14ac:dyDescent="0.3">
      <c r="B14817"/>
      <c r="C14817"/>
      <c r="E14817"/>
      <c r="F14817"/>
      <c r="G14817"/>
      <c r="H14817"/>
      <c r="I14817"/>
      <c r="K14817"/>
      <c r="N14817"/>
      <c r="U14817"/>
      <c r="V14817"/>
      <c r="X14817"/>
      <c r="AM14817"/>
      <c r="AN14817"/>
      <c r="AO14817"/>
      <c r="AT14817"/>
      <c r="AV14817"/>
      <c r="AW14817"/>
      <c r="AX14817"/>
      <c r="AY14817"/>
      <c r="AZ14817"/>
      <c r="BD14817"/>
      <c r="BE14817"/>
      <c r="BF14817"/>
      <c r="BG14817"/>
      <c r="BH14817"/>
      <c r="BS14817"/>
      <c r="DD14817"/>
    </row>
    <row r="14818" spans="2:108" x14ac:dyDescent="0.3">
      <c r="B14818"/>
      <c r="C14818"/>
      <c r="E14818"/>
      <c r="F14818"/>
      <c r="G14818"/>
      <c r="H14818"/>
      <c r="I14818"/>
      <c r="K14818"/>
      <c r="N14818"/>
      <c r="U14818"/>
      <c r="V14818"/>
      <c r="X14818"/>
      <c r="AM14818"/>
      <c r="AO14818"/>
      <c r="AT14818"/>
      <c r="AV14818"/>
      <c r="AW14818"/>
      <c r="AX14818"/>
      <c r="BA14818"/>
      <c r="DD14818"/>
    </row>
    <row r="14819" spans="2:108" x14ac:dyDescent="0.3">
      <c r="B14819"/>
      <c r="C14819"/>
      <c r="E14819"/>
      <c r="F14819"/>
      <c r="G14819"/>
      <c r="H14819"/>
      <c r="I14819"/>
      <c r="K14819"/>
      <c r="N14819"/>
      <c r="U14819"/>
      <c r="V14819"/>
      <c r="X14819"/>
      <c r="AM14819"/>
      <c r="AO14819"/>
      <c r="AT14819"/>
      <c r="AV14819"/>
      <c r="AW14819"/>
      <c r="AX14819"/>
      <c r="AZ14819"/>
      <c r="BB14819"/>
      <c r="BC14819"/>
      <c r="DD14819"/>
    </row>
    <row r="14820" spans="2:108" x14ac:dyDescent="0.3">
      <c r="B14820"/>
      <c r="C14820"/>
      <c r="E14820"/>
      <c r="F14820"/>
      <c r="G14820"/>
      <c r="H14820"/>
      <c r="I14820"/>
      <c r="K14820"/>
      <c r="N14820"/>
      <c r="U14820"/>
      <c r="V14820"/>
      <c r="X14820"/>
      <c r="AM14820"/>
      <c r="AO14820"/>
      <c r="AT14820"/>
      <c r="AV14820"/>
      <c r="AW14820"/>
      <c r="AX14820"/>
      <c r="AZ14820"/>
      <c r="BD14820"/>
      <c r="BE14820"/>
      <c r="BF14820"/>
      <c r="BG14820"/>
      <c r="DD14820"/>
    </row>
    <row r="14821" spans="2:108" x14ac:dyDescent="0.3">
      <c r="B14821"/>
      <c r="C14821"/>
      <c r="E14821"/>
      <c r="F14821"/>
      <c r="G14821"/>
      <c r="H14821"/>
      <c r="I14821"/>
      <c r="K14821"/>
      <c r="N14821"/>
      <c r="U14821"/>
      <c r="V14821"/>
      <c r="X14821"/>
      <c r="AM14821"/>
      <c r="AO14821"/>
      <c r="AT14821"/>
      <c r="AV14821"/>
      <c r="AW14821"/>
      <c r="AX14821"/>
      <c r="BA14821"/>
      <c r="DD14821"/>
    </row>
    <row r="14822" spans="2:108" x14ac:dyDescent="0.3">
      <c r="B14822"/>
      <c r="C14822"/>
      <c r="E14822"/>
      <c r="F14822"/>
      <c r="G14822"/>
      <c r="H14822"/>
      <c r="I14822"/>
      <c r="K14822"/>
      <c r="N14822"/>
      <c r="U14822"/>
      <c r="V14822"/>
      <c r="X14822"/>
      <c r="AM14822"/>
      <c r="AO14822"/>
      <c r="AT14822"/>
      <c r="AV14822"/>
      <c r="AW14822"/>
      <c r="AX14822"/>
      <c r="BA14822"/>
      <c r="DD14822"/>
    </row>
    <row r="14823" spans="2:108" x14ac:dyDescent="0.3">
      <c r="B14823"/>
      <c r="C14823"/>
      <c r="E14823"/>
      <c r="F14823"/>
      <c r="G14823"/>
      <c r="H14823"/>
      <c r="I14823"/>
      <c r="K14823"/>
      <c r="N14823"/>
      <c r="U14823"/>
      <c r="V14823"/>
      <c r="X14823"/>
      <c r="AM14823"/>
      <c r="AO14823"/>
      <c r="AT14823"/>
      <c r="AV14823"/>
      <c r="AW14823"/>
      <c r="AX14823"/>
      <c r="AZ14823"/>
      <c r="BB14823"/>
      <c r="BC14823"/>
      <c r="DD14823"/>
    </row>
    <row r="14824" spans="2:108" x14ac:dyDescent="0.3">
      <c r="B14824"/>
      <c r="C14824"/>
      <c r="E14824"/>
      <c r="F14824"/>
      <c r="G14824"/>
      <c r="H14824"/>
      <c r="I14824"/>
      <c r="K14824"/>
      <c r="N14824"/>
      <c r="U14824"/>
      <c r="V14824"/>
      <c r="X14824"/>
      <c r="AM14824"/>
      <c r="AO14824"/>
      <c r="AT14824"/>
      <c r="AV14824"/>
      <c r="AW14824"/>
      <c r="AX14824"/>
      <c r="BA14824"/>
      <c r="DD14824"/>
    </row>
    <row r="14825" spans="2:108" x14ac:dyDescent="0.3">
      <c r="B14825"/>
      <c r="C14825"/>
      <c r="E14825"/>
      <c r="F14825"/>
      <c r="G14825"/>
      <c r="H14825"/>
      <c r="I14825"/>
      <c r="K14825"/>
      <c r="N14825"/>
      <c r="U14825"/>
      <c r="V14825"/>
      <c r="X14825"/>
      <c r="AM14825"/>
      <c r="AN14825"/>
      <c r="AO14825"/>
      <c r="AT14825"/>
      <c r="AV14825"/>
      <c r="AW14825"/>
      <c r="AX14825"/>
      <c r="AY14825"/>
      <c r="AZ14825"/>
      <c r="BD14825"/>
      <c r="BE14825"/>
      <c r="BF14825"/>
      <c r="BG14825"/>
      <c r="DD14825"/>
    </row>
    <row r="14826" spans="2:108" x14ac:dyDescent="0.3">
      <c r="B14826"/>
      <c r="C14826"/>
      <c r="E14826"/>
      <c r="F14826"/>
      <c r="G14826"/>
      <c r="H14826"/>
      <c r="I14826"/>
      <c r="K14826"/>
      <c r="N14826"/>
      <c r="U14826"/>
      <c r="V14826"/>
      <c r="X14826"/>
      <c r="AM14826"/>
      <c r="AO14826"/>
      <c r="AT14826"/>
      <c r="AV14826"/>
      <c r="AW14826"/>
      <c r="AX14826"/>
      <c r="BA14826"/>
      <c r="DD14826"/>
    </row>
    <row r="14827" spans="2:108" x14ac:dyDescent="0.3">
      <c r="B14827"/>
      <c r="C14827"/>
      <c r="E14827"/>
      <c r="F14827"/>
      <c r="G14827"/>
      <c r="H14827"/>
      <c r="I14827"/>
      <c r="K14827"/>
      <c r="N14827"/>
      <c r="U14827"/>
      <c r="V14827"/>
      <c r="X14827"/>
      <c r="AM14827"/>
      <c r="AO14827"/>
      <c r="AT14827"/>
      <c r="AV14827"/>
      <c r="AW14827"/>
      <c r="AX14827"/>
      <c r="BA14827"/>
      <c r="DD14827"/>
    </row>
    <row r="14828" spans="2:108" x14ac:dyDescent="0.3">
      <c r="B14828"/>
      <c r="C14828"/>
      <c r="E14828"/>
      <c r="F14828"/>
      <c r="G14828"/>
      <c r="H14828"/>
      <c r="I14828"/>
      <c r="K14828"/>
      <c r="N14828"/>
      <c r="U14828"/>
      <c r="V14828"/>
      <c r="X14828"/>
      <c r="AM14828"/>
      <c r="AO14828"/>
      <c r="AT14828"/>
      <c r="AV14828"/>
      <c r="AW14828"/>
      <c r="AX14828"/>
      <c r="BA14828"/>
      <c r="DD14828"/>
    </row>
    <row r="14829" spans="2:108" x14ac:dyDescent="0.3">
      <c r="B14829"/>
      <c r="C14829"/>
      <c r="E14829"/>
      <c r="F14829"/>
      <c r="G14829"/>
      <c r="H14829"/>
      <c r="I14829"/>
      <c r="K14829"/>
      <c r="N14829"/>
      <c r="U14829"/>
      <c r="V14829"/>
      <c r="X14829"/>
      <c r="AM14829"/>
      <c r="AO14829"/>
      <c r="AT14829"/>
      <c r="AV14829"/>
      <c r="AW14829"/>
      <c r="AX14829"/>
      <c r="AZ14829"/>
      <c r="BD14829"/>
      <c r="BE14829"/>
      <c r="BF14829"/>
      <c r="BG14829"/>
      <c r="DD14829"/>
    </row>
    <row r="14830" spans="2:108" x14ac:dyDescent="0.3">
      <c r="B14830"/>
      <c r="C14830"/>
      <c r="E14830"/>
      <c r="F14830"/>
      <c r="G14830"/>
      <c r="H14830"/>
      <c r="I14830"/>
      <c r="K14830"/>
      <c r="N14830"/>
      <c r="U14830"/>
      <c r="V14830"/>
      <c r="X14830"/>
      <c r="AM14830"/>
      <c r="AO14830"/>
      <c r="AT14830"/>
      <c r="AV14830"/>
      <c r="AW14830"/>
      <c r="AX14830"/>
      <c r="BA14830"/>
      <c r="DD14830"/>
    </row>
    <row r="14831" spans="2:108" x14ac:dyDescent="0.3">
      <c r="B14831"/>
      <c r="C14831"/>
      <c r="E14831"/>
      <c r="F14831"/>
      <c r="G14831"/>
      <c r="H14831"/>
      <c r="I14831"/>
      <c r="K14831"/>
      <c r="N14831"/>
      <c r="U14831"/>
      <c r="V14831"/>
      <c r="X14831"/>
      <c r="AM14831"/>
      <c r="AO14831"/>
      <c r="AT14831"/>
      <c r="AV14831"/>
      <c r="AW14831"/>
      <c r="AX14831"/>
      <c r="AZ14831"/>
      <c r="BA14831"/>
      <c r="DD14831"/>
    </row>
    <row r="14832" spans="2:108" x14ac:dyDescent="0.3">
      <c r="B14832"/>
      <c r="C14832"/>
      <c r="E14832"/>
      <c r="F14832"/>
      <c r="G14832"/>
      <c r="H14832"/>
      <c r="I14832"/>
      <c r="K14832"/>
      <c r="N14832"/>
      <c r="U14832"/>
      <c r="V14832"/>
      <c r="X14832"/>
      <c r="AM14832"/>
      <c r="AO14832"/>
      <c r="AT14832"/>
      <c r="AV14832"/>
      <c r="AW14832"/>
      <c r="AX14832"/>
      <c r="AZ14832"/>
      <c r="BA14832"/>
      <c r="DD14832"/>
    </row>
    <row r="14833" spans="2:108" x14ac:dyDescent="0.3">
      <c r="B14833"/>
      <c r="C14833"/>
      <c r="E14833"/>
      <c r="F14833"/>
      <c r="G14833"/>
      <c r="H14833"/>
      <c r="I14833"/>
      <c r="K14833"/>
      <c r="N14833"/>
      <c r="U14833"/>
      <c r="V14833"/>
      <c r="X14833"/>
      <c r="AM14833"/>
      <c r="AO14833"/>
      <c r="AT14833"/>
      <c r="AV14833"/>
      <c r="AW14833"/>
      <c r="AX14833"/>
      <c r="AZ14833"/>
      <c r="BA14833"/>
      <c r="DD14833"/>
    </row>
    <row r="14834" spans="2:108" x14ac:dyDescent="0.3">
      <c r="B14834"/>
      <c r="C14834"/>
      <c r="E14834"/>
      <c r="F14834"/>
      <c r="G14834"/>
      <c r="H14834"/>
      <c r="I14834"/>
      <c r="K14834"/>
      <c r="N14834"/>
      <c r="U14834"/>
      <c r="V14834"/>
      <c r="X14834"/>
      <c r="AM14834"/>
      <c r="AO14834"/>
      <c r="AT14834"/>
      <c r="AV14834"/>
      <c r="AW14834"/>
      <c r="AX14834"/>
      <c r="AZ14834"/>
      <c r="BD14834"/>
      <c r="BE14834"/>
      <c r="BF14834"/>
      <c r="BG14834"/>
      <c r="DD14834"/>
    </row>
    <row r="14835" spans="2:108" x14ac:dyDescent="0.3">
      <c r="B14835"/>
      <c r="C14835"/>
      <c r="E14835"/>
      <c r="F14835"/>
      <c r="G14835"/>
      <c r="H14835"/>
      <c r="I14835"/>
      <c r="K14835"/>
      <c r="N14835"/>
      <c r="U14835"/>
      <c r="V14835"/>
      <c r="X14835"/>
      <c r="AM14835"/>
      <c r="AO14835"/>
      <c r="AT14835"/>
      <c r="AV14835"/>
      <c r="AW14835"/>
      <c r="AX14835"/>
      <c r="BA14835"/>
      <c r="DD14835"/>
    </row>
    <row r="14836" spans="2:108" x14ac:dyDescent="0.3">
      <c r="B14836"/>
      <c r="C14836"/>
      <c r="E14836"/>
      <c r="F14836"/>
      <c r="G14836"/>
      <c r="H14836"/>
      <c r="I14836"/>
      <c r="K14836"/>
      <c r="N14836"/>
      <c r="U14836"/>
      <c r="V14836"/>
      <c r="X14836"/>
      <c r="AM14836"/>
      <c r="AO14836"/>
      <c r="AT14836"/>
      <c r="AV14836"/>
      <c r="AW14836"/>
      <c r="AX14836"/>
      <c r="AZ14836"/>
      <c r="BD14836"/>
      <c r="BE14836"/>
      <c r="BF14836"/>
      <c r="BG14836"/>
      <c r="DD14836"/>
    </row>
    <row r="14837" spans="2:108" x14ac:dyDescent="0.3">
      <c r="B14837"/>
      <c r="C14837"/>
      <c r="E14837"/>
      <c r="F14837"/>
      <c r="G14837"/>
      <c r="H14837"/>
      <c r="I14837"/>
      <c r="K14837"/>
      <c r="N14837"/>
      <c r="U14837"/>
      <c r="V14837"/>
      <c r="X14837"/>
      <c r="AM14837"/>
      <c r="AO14837"/>
      <c r="AT14837"/>
      <c r="AV14837"/>
      <c r="AW14837"/>
      <c r="AX14837"/>
      <c r="BA14837"/>
      <c r="DD14837"/>
    </row>
    <row r="14838" spans="2:108" x14ac:dyDescent="0.3">
      <c r="B14838"/>
      <c r="C14838"/>
      <c r="E14838"/>
      <c r="F14838"/>
      <c r="G14838"/>
      <c r="H14838"/>
      <c r="I14838"/>
      <c r="K14838"/>
      <c r="N14838"/>
      <c r="U14838"/>
      <c r="V14838"/>
      <c r="X14838"/>
      <c r="AM14838"/>
      <c r="AO14838"/>
      <c r="AT14838"/>
      <c r="AV14838"/>
      <c r="AW14838"/>
      <c r="AX14838"/>
      <c r="AZ14838"/>
      <c r="BD14838"/>
      <c r="BE14838"/>
      <c r="BF14838"/>
      <c r="BG14838"/>
      <c r="DD14838"/>
    </row>
    <row r="14839" spans="2:108" x14ac:dyDescent="0.3">
      <c r="B14839"/>
      <c r="C14839"/>
      <c r="E14839"/>
      <c r="F14839"/>
      <c r="G14839"/>
      <c r="H14839"/>
      <c r="I14839"/>
      <c r="K14839"/>
      <c r="N14839"/>
      <c r="U14839"/>
      <c r="V14839"/>
      <c r="X14839"/>
      <c r="AM14839"/>
      <c r="AO14839"/>
      <c r="AT14839"/>
      <c r="AV14839"/>
      <c r="AW14839"/>
      <c r="AX14839"/>
      <c r="BA14839"/>
      <c r="DD14839"/>
    </row>
    <row r="14840" spans="2:108" x14ac:dyDescent="0.3">
      <c r="B14840"/>
      <c r="C14840"/>
      <c r="E14840"/>
      <c r="F14840"/>
      <c r="G14840"/>
      <c r="H14840"/>
      <c r="I14840"/>
      <c r="K14840"/>
      <c r="N14840"/>
      <c r="U14840"/>
      <c r="V14840"/>
      <c r="X14840"/>
      <c r="AM14840"/>
      <c r="AO14840"/>
      <c r="AT14840"/>
      <c r="AV14840"/>
      <c r="AW14840"/>
      <c r="AX14840"/>
      <c r="AZ14840"/>
      <c r="BB14840"/>
      <c r="BC14840"/>
      <c r="DD14840"/>
    </row>
    <row r="14841" spans="2:108" x14ac:dyDescent="0.3">
      <c r="B14841"/>
      <c r="C14841"/>
      <c r="E14841"/>
      <c r="F14841"/>
      <c r="G14841"/>
      <c r="H14841"/>
      <c r="I14841"/>
      <c r="K14841"/>
      <c r="N14841"/>
      <c r="U14841"/>
      <c r="V14841"/>
      <c r="X14841"/>
      <c r="AM14841"/>
      <c r="AO14841"/>
      <c r="AT14841"/>
      <c r="AV14841"/>
      <c r="AW14841"/>
      <c r="AX14841"/>
      <c r="BA14841"/>
      <c r="DD14841"/>
    </row>
    <row r="14842" spans="2:108" x14ac:dyDescent="0.3">
      <c r="B14842"/>
      <c r="C14842"/>
      <c r="E14842"/>
      <c r="F14842"/>
      <c r="G14842"/>
      <c r="H14842"/>
      <c r="I14842"/>
      <c r="K14842"/>
      <c r="N14842"/>
      <c r="U14842"/>
      <c r="V14842"/>
      <c r="X14842"/>
      <c r="AM14842"/>
      <c r="AN14842"/>
      <c r="AO14842"/>
      <c r="AT14842"/>
      <c r="AV14842"/>
      <c r="AW14842"/>
      <c r="AX14842"/>
      <c r="AY14842"/>
      <c r="AZ14842"/>
      <c r="BD14842"/>
      <c r="BE14842"/>
      <c r="BF14842"/>
      <c r="BG14842"/>
      <c r="BH14842"/>
      <c r="DD14842"/>
    </row>
    <row r="14843" spans="2:108" x14ac:dyDescent="0.3">
      <c r="B14843"/>
      <c r="C14843"/>
      <c r="E14843"/>
      <c r="F14843"/>
      <c r="G14843"/>
      <c r="H14843"/>
      <c r="I14843"/>
      <c r="K14843"/>
      <c r="N14843"/>
      <c r="U14843"/>
      <c r="V14843"/>
      <c r="X14843"/>
      <c r="AM14843"/>
      <c r="AO14843"/>
      <c r="AT14843"/>
      <c r="AV14843"/>
      <c r="AW14843"/>
      <c r="AX14843"/>
      <c r="AZ14843"/>
      <c r="BD14843"/>
      <c r="BE14843"/>
      <c r="BF14843"/>
      <c r="BG14843"/>
      <c r="DD14843"/>
    </row>
    <row r="14844" spans="2:108" x14ac:dyDescent="0.3">
      <c r="B14844"/>
      <c r="C14844"/>
      <c r="E14844"/>
      <c r="F14844"/>
      <c r="G14844"/>
      <c r="H14844"/>
      <c r="I14844"/>
      <c r="K14844"/>
      <c r="N14844"/>
      <c r="U14844"/>
      <c r="V14844"/>
      <c r="X14844"/>
      <c r="AM14844"/>
      <c r="AO14844"/>
      <c r="AT14844"/>
      <c r="AV14844"/>
      <c r="AW14844"/>
      <c r="AX14844"/>
      <c r="BA14844"/>
      <c r="DD14844"/>
    </row>
    <row r="14845" spans="2:108" x14ac:dyDescent="0.3">
      <c r="B14845"/>
      <c r="C14845"/>
      <c r="E14845"/>
      <c r="F14845"/>
      <c r="G14845"/>
      <c r="H14845"/>
      <c r="I14845"/>
      <c r="K14845"/>
      <c r="N14845"/>
      <c r="U14845"/>
      <c r="V14845"/>
      <c r="X14845"/>
      <c r="AM14845"/>
      <c r="AO14845"/>
      <c r="AT14845"/>
      <c r="AV14845"/>
      <c r="AW14845"/>
      <c r="AX14845"/>
      <c r="AZ14845"/>
      <c r="BD14845"/>
      <c r="BE14845"/>
      <c r="BF14845"/>
      <c r="BG14845"/>
      <c r="DD14845"/>
    </row>
    <row r="14846" spans="2:108" x14ac:dyDescent="0.3">
      <c r="B14846"/>
      <c r="C14846"/>
      <c r="E14846"/>
      <c r="F14846"/>
      <c r="G14846"/>
      <c r="H14846"/>
      <c r="I14846"/>
      <c r="K14846"/>
      <c r="N14846"/>
      <c r="U14846"/>
      <c r="V14846"/>
      <c r="X14846"/>
      <c r="AM14846"/>
      <c r="AO14846"/>
      <c r="AT14846"/>
      <c r="AV14846"/>
      <c r="AW14846"/>
      <c r="AX14846"/>
      <c r="AZ14846"/>
      <c r="BB14846"/>
      <c r="BC14846"/>
      <c r="DD14846"/>
    </row>
    <row r="14847" spans="2:108" x14ac:dyDescent="0.3">
      <c r="B14847"/>
      <c r="C14847"/>
      <c r="E14847"/>
      <c r="F14847"/>
      <c r="G14847"/>
      <c r="H14847"/>
      <c r="I14847"/>
      <c r="K14847"/>
      <c r="N14847"/>
      <c r="U14847"/>
      <c r="V14847"/>
      <c r="X14847"/>
      <c r="AM14847"/>
      <c r="AO14847"/>
      <c r="AT14847"/>
      <c r="AV14847"/>
      <c r="AW14847"/>
      <c r="AX14847"/>
      <c r="AZ14847"/>
      <c r="BD14847"/>
      <c r="BE14847"/>
      <c r="BF14847"/>
      <c r="BG14847"/>
      <c r="DD14847"/>
    </row>
    <row r="14848" spans="2:108" x14ac:dyDescent="0.3">
      <c r="B14848"/>
      <c r="C14848"/>
      <c r="E14848"/>
      <c r="F14848"/>
      <c r="G14848"/>
      <c r="H14848"/>
      <c r="I14848"/>
      <c r="K14848"/>
      <c r="N14848"/>
      <c r="U14848"/>
      <c r="V14848"/>
      <c r="X14848"/>
      <c r="AM14848"/>
      <c r="AO14848"/>
      <c r="AT14848"/>
      <c r="AV14848"/>
      <c r="AW14848"/>
      <c r="AX14848"/>
      <c r="AZ14848"/>
      <c r="BB14848"/>
      <c r="BC14848"/>
      <c r="DD14848"/>
    </row>
    <row r="14849" spans="2:108" x14ac:dyDescent="0.3">
      <c r="B14849"/>
      <c r="C14849"/>
      <c r="E14849"/>
      <c r="F14849"/>
      <c r="G14849"/>
      <c r="H14849"/>
      <c r="I14849"/>
      <c r="K14849"/>
      <c r="N14849"/>
      <c r="U14849"/>
      <c r="V14849"/>
      <c r="X14849"/>
      <c r="AM14849"/>
      <c r="AO14849"/>
      <c r="AT14849"/>
      <c r="AV14849"/>
      <c r="AW14849"/>
      <c r="AX14849"/>
      <c r="AZ14849"/>
      <c r="BB14849"/>
      <c r="BC14849"/>
      <c r="DD14849"/>
    </row>
    <row r="14850" spans="2:108" x14ac:dyDescent="0.3">
      <c r="B14850"/>
      <c r="C14850"/>
      <c r="E14850"/>
      <c r="F14850"/>
      <c r="G14850"/>
      <c r="H14850"/>
      <c r="I14850"/>
      <c r="K14850"/>
      <c r="N14850"/>
      <c r="U14850"/>
      <c r="V14850"/>
      <c r="X14850"/>
      <c r="AM14850"/>
      <c r="AO14850"/>
      <c r="AT14850"/>
      <c r="AV14850"/>
      <c r="AW14850"/>
      <c r="AX14850"/>
      <c r="AZ14850"/>
      <c r="BD14850"/>
      <c r="BE14850"/>
      <c r="BF14850"/>
      <c r="BG14850"/>
      <c r="DD14850"/>
    </row>
    <row r="14851" spans="2:108" x14ac:dyDescent="0.3">
      <c r="B14851"/>
      <c r="C14851"/>
      <c r="E14851"/>
      <c r="F14851"/>
      <c r="G14851"/>
      <c r="H14851"/>
      <c r="I14851"/>
      <c r="K14851"/>
      <c r="N14851"/>
      <c r="U14851"/>
      <c r="V14851"/>
      <c r="X14851"/>
      <c r="AM14851"/>
      <c r="AO14851"/>
      <c r="AT14851"/>
      <c r="AV14851"/>
      <c r="AW14851"/>
      <c r="AX14851"/>
      <c r="BA14851"/>
      <c r="DD14851"/>
    </row>
    <row r="14852" spans="2:108" x14ac:dyDescent="0.3">
      <c r="B14852"/>
      <c r="C14852"/>
      <c r="E14852"/>
      <c r="F14852"/>
      <c r="G14852"/>
      <c r="H14852"/>
      <c r="I14852"/>
      <c r="K14852"/>
      <c r="N14852"/>
      <c r="U14852"/>
      <c r="V14852"/>
      <c r="X14852"/>
      <c r="AM14852"/>
      <c r="AO14852"/>
      <c r="AT14852"/>
      <c r="AV14852"/>
      <c r="AW14852"/>
      <c r="AX14852"/>
      <c r="BA14852"/>
      <c r="DD14852"/>
    </row>
    <row r="14853" spans="2:108" x14ac:dyDescent="0.3">
      <c r="B14853"/>
      <c r="C14853"/>
      <c r="E14853"/>
      <c r="F14853"/>
      <c r="G14853"/>
      <c r="H14853"/>
      <c r="I14853"/>
      <c r="K14853"/>
      <c r="N14853"/>
      <c r="U14853"/>
      <c r="V14853"/>
      <c r="X14853"/>
      <c r="AM14853"/>
      <c r="AO14853"/>
      <c r="AT14853"/>
      <c r="AV14853"/>
      <c r="AW14853"/>
      <c r="AX14853"/>
      <c r="BA14853"/>
      <c r="DD14853"/>
    </row>
    <row r="14854" spans="2:108" x14ac:dyDescent="0.3">
      <c r="B14854"/>
      <c r="C14854"/>
      <c r="E14854"/>
      <c r="F14854"/>
      <c r="G14854"/>
      <c r="H14854"/>
      <c r="I14854"/>
      <c r="K14854"/>
      <c r="N14854"/>
      <c r="U14854"/>
      <c r="V14854"/>
      <c r="X14854"/>
      <c r="AM14854"/>
      <c r="AO14854"/>
      <c r="AT14854"/>
      <c r="AV14854"/>
      <c r="AW14854"/>
      <c r="AX14854"/>
      <c r="BA14854"/>
      <c r="DD14854"/>
    </row>
    <row r="14855" spans="2:108" x14ac:dyDescent="0.3">
      <c r="B14855"/>
      <c r="C14855"/>
      <c r="E14855"/>
      <c r="F14855"/>
      <c r="G14855"/>
      <c r="H14855"/>
      <c r="I14855"/>
      <c r="K14855"/>
      <c r="N14855"/>
      <c r="U14855"/>
      <c r="V14855"/>
      <c r="X14855"/>
      <c r="AM14855"/>
      <c r="AO14855"/>
      <c r="AT14855"/>
      <c r="AV14855"/>
      <c r="AW14855"/>
      <c r="AX14855"/>
      <c r="BA14855"/>
      <c r="DD14855"/>
    </row>
    <row r="14856" spans="2:108" x14ac:dyDescent="0.3">
      <c r="B14856"/>
      <c r="C14856"/>
      <c r="E14856"/>
      <c r="F14856"/>
      <c r="G14856"/>
      <c r="H14856"/>
      <c r="I14856"/>
      <c r="K14856"/>
      <c r="N14856"/>
      <c r="U14856"/>
      <c r="V14856"/>
      <c r="X14856"/>
      <c r="AM14856"/>
      <c r="AO14856"/>
      <c r="AT14856"/>
      <c r="AV14856"/>
      <c r="AW14856"/>
      <c r="AX14856"/>
      <c r="BA14856"/>
      <c r="DD14856"/>
    </row>
    <row r="14857" spans="2:108" x14ac:dyDescent="0.3">
      <c r="B14857"/>
      <c r="C14857"/>
      <c r="E14857"/>
      <c r="F14857"/>
      <c r="G14857"/>
      <c r="H14857"/>
      <c r="I14857"/>
      <c r="K14857"/>
      <c r="N14857"/>
      <c r="U14857"/>
      <c r="V14857"/>
      <c r="X14857"/>
      <c r="AM14857"/>
      <c r="AN14857"/>
      <c r="AO14857"/>
      <c r="AT14857"/>
      <c r="AV14857"/>
      <c r="AW14857"/>
      <c r="AX14857"/>
      <c r="AY14857"/>
      <c r="AZ14857"/>
      <c r="BD14857"/>
      <c r="BE14857"/>
      <c r="BF14857"/>
      <c r="BG14857"/>
      <c r="BH14857"/>
      <c r="DD14857"/>
    </row>
    <row r="14858" spans="2:108" x14ac:dyDescent="0.3">
      <c r="B14858"/>
      <c r="C14858"/>
      <c r="E14858"/>
      <c r="F14858"/>
      <c r="G14858"/>
      <c r="H14858"/>
      <c r="I14858"/>
      <c r="K14858"/>
      <c r="N14858"/>
      <c r="U14858"/>
      <c r="V14858"/>
      <c r="X14858"/>
      <c r="AM14858"/>
      <c r="AO14858"/>
      <c r="AT14858"/>
      <c r="AV14858"/>
      <c r="AW14858"/>
      <c r="AX14858"/>
      <c r="BA14858"/>
      <c r="DD14858"/>
    </row>
    <row r="14859" spans="2:108" x14ac:dyDescent="0.3">
      <c r="B14859"/>
      <c r="C14859"/>
      <c r="E14859"/>
      <c r="F14859"/>
      <c r="G14859"/>
      <c r="H14859"/>
      <c r="I14859"/>
      <c r="K14859"/>
      <c r="N14859"/>
      <c r="U14859"/>
      <c r="V14859"/>
      <c r="X14859"/>
      <c r="AM14859"/>
      <c r="AO14859"/>
      <c r="AT14859"/>
      <c r="AV14859"/>
      <c r="AW14859"/>
      <c r="AX14859"/>
      <c r="AZ14859"/>
      <c r="BB14859"/>
      <c r="BC14859"/>
      <c r="DD14859"/>
    </row>
    <row r="14860" spans="2:108" x14ac:dyDescent="0.3">
      <c r="B14860"/>
      <c r="C14860"/>
      <c r="E14860"/>
      <c r="F14860"/>
      <c r="G14860"/>
      <c r="H14860"/>
      <c r="I14860"/>
      <c r="K14860"/>
      <c r="N14860"/>
      <c r="U14860"/>
      <c r="V14860"/>
      <c r="X14860"/>
      <c r="AM14860"/>
      <c r="AO14860"/>
      <c r="AT14860"/>
      <c r="AV14860"/>
      <c r="AW14860"/>
      <c r="AX14860"/>
      <c r="BA14860"/>
      <c r="DD14860"/>
    </row>
    <row r="14861" spans="2:108" x14ac:dyDescent="0.3">
      <c r="B14861"/>
      <c r="C14861"/>
      <c r="E14861"/>
      <c r="F14861"/>
      <c r="G14861"/>
      <c r="H14861"/>
      <c r="I14861"/>
      <c r="K14861"/>
      <c r="N14861"/>
      <c r="U14861"/>
      <c r="V14861"/>
      <c r="X14861"/>
      <c r="AM14861"/>
      <c r="AO14861"/>
      <c r="AT14861"/>
      <c r="AV14861"/>
      <c r="AW14861"/>
      <c r="AX14861"/>
      <c r="AZ14861"/>
      <c r="BD14861"/>
      <c r="BE14861"/>
      <c r="BF14861"/>
      <c r="BG14861"/>
      <c r="DD14861"/>
    </row>
    <row r="14862" spans="2:108" x14ac:dyDescent="0.3">
      <c r="B14862"/>
      <c r="C14862"/>
      <c r="E14862"/>
      <c r="F14862"/>
      <c r="G14862"/>
      <c r="H14862"/>
      <c r="I14862"/>
      <c r="K14862"/>
      <c r="N14862"/>
      <c r="U14862"/>
      <c r="V14862"/>
      <c r="X14862"/>
      <c r="AM14862"/>
      <c r="AO14862"/>
      <c r="AT14862"/>
      <c r="AV14862"/>
      <c r="AW14862"/>
      <c r="AX14862"/>
      <c r="BA14862"/>
      <c r="DD14862"/>
    </row>
    <row r="14863" spans="2:108" x14ac:dyDescent="0.3">
      <c r="B14863"/>
      <c r="C14863"/>
      <c r="E14863"/>
      <c r="F14863"/>
      <c r="G14863"/>
      <c r="H14863"/>
      <c r="I14863"/>
      <c r="K14863"/>
      <c r="N14863"/>
      <c r="U14863"/>
      <c r="V14863"/>
      <c r="X14863"/>
      <c r="AM14863"/>
      <c r="AO14863"/>
      <c r="AT14863"/>
      <c r="AV14863"/>
      <c r="AW14863"/>
      <c r="AX14863"/>
      <c r="AZ14863"/>
      <c r="BB14863"/>
      <c r="BC14863"/>
      <c r="DD14863"/>
    </row>
    <row r="14864" spans="2:108" x14ac:dyDescent="0.3">
      <c r="B14864"/>
      <c r="C14864"/>
      <c r="E14864"/>
      <c r="F14864"/>
      <c r="G14864"/>
      <c r="H14864"/>
      <c r="I14864"/>
      <c r="K14864"/>
      <c r="N14864"/>
      <c r="U14864"/>
      <c r="V14864"/>
      <c r="X14864"/>
      <c r="AM14864"/>
      <c r="AO14864"/>
      <c r="AT14864"/>
      <c r="AV14864"/>
      <c r="AW14864"/>
      <c r="AX14864"/>
      <c r="BA14864"/>
      <c r="DD14864"/>
    </row>
    <row r="14865" spans="2:108" x14ac:dyDescent="0.3">
      <c r="B14865"/>
      <c r="C14865"/>
      <c r="E14865"/>
      <c r="F14865"/>
      <c r="G14865"/>
      <c r="H14865"/>
      <c r="I14865"/>
      <c r="K14865"/>
      <c r="N14865"/>
      <c r="U14865"/>
      <c r="V14865"/>
      <c r="X14865"/>
      <c r="AM14865"/>
      <c r="AO14865"/>
      <c r="AT14865"/>
      <c r="AV14865"/>
      <c r="AW14865"/>
      <c r="AX14865"/>
      <c r="BA14865"/>
      <c r="DD14865"/>
    </row>
    <row r="14866" spans="2:108" x14ac:dyDescent="0.3">
      <c r="B14866"/>
      <c r="C14866"/>
      <c r="E14866"/>
      <c r="F14866"/>
      <c r="G14866"/>
      <c r="H14866"/>
      <c r="I14866"/>
      <c r="K14866"/>
      <c r="N14866"/>
      <c r="U14866"/>
      <c r="V14866"/>
      <c r="X14866"/>
      <c r="AM14866"/>
      <c r="AO14866"/>
      <c r="AT14866"/>
      <c r="AV14866"/>
      <c r="AW14866"/>
      <c r="AX14866"/>
      <c r="AZ14866"/>
      <c r="BA14866"/>
      <c r="DD14866"/>
    </row>
    <row r="14867" spans="2:108" x14ac:dyDescent="0.3">
      <c r="B14867"/>
      <c r="C14867"/>
      <c r="E14867"/>
      <c r="F14867"/>
      <c r="G14867"/>
      <c r="H14867"/>
      <c r="I14867"/>
      <c r="K14867"/>
      <c r="N14867"/>
      <c r="U14867"/>
      <c r="V14867"/>
      <c r="X14867"/>
      <c r="AM14867"/>
      <c r="AO14867"/>
      <c r="AT14867"/>
      <c r="AV14867"/>
      <c r="AW14867"/>
      <c r="AX14867"/>
      <c r="AZ14867"/>
      <c r="BD14867"/>
      <c r="BE14867"/>
      <c r="BF14867"/>
      <c r="BG14867"/>
      <c r="DD14867"/>
    </row>
    <row r="14868" spans="2:108" x14ac:dyDescent="0.3">
      <c r="B14868"/>
      <c r="C14868"/>
      <c r="E14868"/>
      <c r="F14868"/>
      <c r="G14868"/>
      <c r="H14868"/>
      <c r="I14868"/>
      <c r="K14868"/>
      <c r="N14868"/>
      <c r="U14868"/>
      <c r="V14868"/>
      <c r="X14868"/>
      <c r="AM14868"/>
      <c r="AO14868"/>
      <c r="AT14868"/>
      <c r="AV14868"/>
      <c r="AW14868"/>
      <c r="AX14868"/>
      <c r="AZ14868"/>
      <c r="BD14868"/>
      <c r="BE14868"/>
      <c r="BF14868"/>
      <c r="BG14868"/>
      <c r="DD14868"/>
    </row>
    <row r="14869" spans="2:108" x14ac:dyDescent="0.3">
      <c r="B14869"/>
      <c r="C14869"/>
      <c r="E14869"/>
      <c r="F14869"/>
      <c r="G14869"/>
      <c r="H14869"/>
      <c r="I14869"/>
      <c r="K14869"/>
      <c r="N14869"/>
      <c r="U14869"/>
      <c r="V14869"/>
      <c r="X14869"/>
      <c r="AM14869"/>
      <c r="AO14869"/>
      <c r="AT14869"/>
      <c r="AV14869"/>
      <c r="AW14869"/>
      <c r="AX14869"/>
      <c r="AZ14869"/>
      <c r="BD14869"/>
      <c r="BE14869"/>
      <c r="BF14869"/>
      <c r="BG14869"/>
      <c r="DD14869"/>
    </row>
    <row r="14870" spans="2:108" x14ac:dyDescent="0.3">
      <c r="B14870"/>
      <c r="C14870"/>
      <c r="E14870"/>
      <c r="F14870"/>
      <c r="G14870"/>
      <c r="H14870"/>
      <c r="I14870"/>
      <c r="K14870"/>
      <c r="N14870"/>
      <c r="U14870"/>
      <c r="V14870"/>
      <c r="X14870"/>
      <c r="AM14870"/>
      <c r="AO14870"/>
      <c r="AT14870"/>
      <c r="AV14870"/>
      <c r="AW14870"/>
      <c r="AX14870"/>
      <c r="AZ14870"/>
      <c r="BD14870"/>
      <c r="BE14870"/>
      <c r="BF14870"/>
      <c r="BG14870"/>
      <c r="DD14870"/>
    </row>
    <row r="14871" spans="2:108" x14ac:dyDescent="0.3">
      <c r="B14871"/>
      <c r="C14871"/>
      <c r="E14871"/>
      <c r="F14871"/>
      <c r="G14871"/>
      <c r="H14871"/>
      <c r="I14871"/>
      <c r="K14871"/>
      <c r="N14871"/>
      <c r="U14871"/>
      <c r="V14871"/>
      <c r="X14871"/>
      <c r="AM14871"/>
      <c r="AO14871"/>
      <c r="AT14871"/>
      <c r="AV14871"/>
      <c r="AW14871"/>
      <c r="AX14871"/>
      <c r="AZ14871"/>
      <c r="BD14871"/>
      <c r="BE14871"/>
      <c r="BF14871"/>
      <c r="BG14871"/>
      <c r="DD14871"/>
    </row>
    <row r="14872" spans="2:108" x14ac:dyDescent="0.3">
      <c r="B14872"/>
      <c r="C14872"/>
      <c r="E14872"/>
      <c r="F14872"/>
      <c r="G14872"/>
      <c r="H14872"/>
      <c r="I14872"/>
      <c r="K14872"/>
      <c r="N14872"/>
      <c r="U14872"/>
      <c r="V14872"/>
      <c r="X14872"/>
      <c r="AM14872"/>
      <c r="AO14872"/>
      <c r="AT14872"/>
      <c r="AV14872"/>
      <c r="AW14872"/>
      <c r="AX14872"/>
      <c r="BA14872"/>
      <c r="DD14872"/>
    </row>
    <row r="14873" spans="2:108" x14ac:dyDescent="0.3">
      <c r="B14873"/>
      <c r="C14873"/>
      <c r="E14873"/>
      <c r="F14873"/>
      <c r="G14873"/>
      <c r="H14873"/>
      <c r="I14873"/>
      <c r="K14873"/>
      <c r="N14873"/>
      <c r="U14873"/>
      <c r="V14873"/>
      <c r="X14873"/>
      <c r="AM14873"/>
      <c r="AO14873"/>
      <c r="AT14873"/>
      <c r="AV14873"/>
      <c r="AW14873"/>
      <c r="AX14873"/>
      <c r="AZ14873"/>
      <c r="BB14873"/>
      <c r="BC14873"/>
      <c r="DD14873"/>
    </row>
    <row r="14874" spans="2:108" x14ac:dyDescent="0.3">
      <c r="B14874"/>
      <c r="C14874"/>
      <c r="E14874"/>
      <c r="F14874"/>
      <c r="G14874"/>
      <c r="H14874"/>
      <c r="I14874"/>
      <c r="K14874"/>
      <c r="N14874"/>
      <c r="U14874"/>
      <c r="V14874"/>
      <c r="X14874"/>
      <c r="AM14874"/>
      <c r="AO14874"/>
      <c r="AT14874"/>
      <c r="AV14874"/>
      <c r="AW14874"/>
      <c r="AX14874"/>
      <c r="AZ14874"/>
      <c r="BB14874"/>
      <c r="BC14874"/>
      <c r="DD14874"/>
    </row>
    <row r="14875" spans="2:108" x14ac:dyDescent="0.3">
      <c r="B14875"/>
      <c r="C14875"/>
      <c r="E14875"/>
      <c r="F14875"/>
      <c r="G14875"/>
      <c r="H14875"/>
      <c r="I14875"/>
      <c r="K14875"/>
      <c r="N14875"/>
      <c r="U14875"/>
      <c r="V14875"/>
      <c r="X14875"/>
      <c r="AM14875"/>
      <c r="AO14875"/>
      <c r="AT14875"/>
      <c r="AV14875"/>
      <c r="AW14875"/>
      <c r="AX14875"/>
      <c r="BA14875"/>
      <c r="DD14875"/>
    </row>
    <row r="14876" spans="2:108" x14ac:dyDescent="0.3">
      <c r="B14876"/>
      <c r="C14876"/>
      <c r="E14876"/>
      <c r="F14876"/>
      <c r="G14876"/>
      <c r="H14876"/>
      <c r="I14876"/>
      <c r="K14876"/>
      <c r="N14876"/>
      <c r="U14876"/>
      <c r="V14876"/>
      <c r="X14876"/>
      <c r="AM14876"/>
      <c r="AO14876"/>
      <c r="AT14876"/>
      <c r="AV14876"/>
      <c r="AW14876"/>
      <c r="AX14876"/>
      <c r="AZ14876"/>
      <c r="BD14876"/>
      <c r="BE14876"/>
      <c r="BF14876"/>
      <c r="BG14876"/>
      <c r="DD14876"/>
    </row>
    <row r="14877" spans="2:108" x14ac:dyDescent="0.3">
      <c r="B14877"/>
      <c r="C14877"/>
      <c r="E14877"/>
      <c r="F14877"/>
      <c r="G14877"/>
      <c r="H14877"/>
      <c r="I14877"/>
      <c r="K14877"/>
      <c r="N14877"/>
      <c r="U14877"/>
      <c r="V14877"/>
      <c r="X14877"/>
      <c r="AM14877"/>
      <c r="AO14877"/>
      <c r="AT14877"/>
      <c r="AV14877"/>
      <c r="AW14877"/>
      <c r="AX14877"/>
      <c r="AZ14877"/>
      <c r="BA14877"/>
      <c r="DD14877"/>
    </row>
    <row r="14878" spans="2:108" x14ac:dyDescent="0.3">
      <c r="B14878"/>
      <c r="C14878"/>
      <c r="E14878"/>
      <c r="F14878"/>
      <c r="G14878"/>
      <c r="H14878"/>
      <c r="I14878"/>
      <c r="K14878"/>
      <c r="N14878"/>
      <c r="U14878"/>
      <c r="V14878"/>
      <c r="X14878"/>
      <c r="AM14878"/>
      <c r="AO14878"/>
      <c r="AT14878"/>
      <c r="AV14878"/>
      <c r="AW14878"/>
      <c r="AX14878"/>
      <c r="AZ14878"/>
      <c r="BD14878"/>
      <c r="BE14878"/>
      <c r="BF14878"/>
      <c r="BG14878"/>
      <c r="DD14878"/>
    </row>
    <row r="14879" spans="2:108" x14ac:dyDescent="0.3">
      <c r="B14879"/>
      <c r="C14879"/>
      <c r="E14879"/>
      <c r="F14879"/>
      <c r="G14879"/>
      <c r="H14879"/>
      <c r="I14879"/>
      <c r="K14879"/>
      <c r="N14879"/>
      <c r="U14879"/>
      <c r="V14879"/>
      <c r="X14879"/>
      <c r="AM14879"/>
      <c r="AO14879"/>
      <c r="AT14879"/>
      <c r="AV14879"/>
      <c r="AW14879"/>
      <c r="AX14879"/>
      <c r="BA14879"/>
      <c r="DD14879"/>
    </row>
    <row r="14880" spans="2:108" x14ac:dyDescent="0.3">
      <c r="B14880"/>
      <c r="C14880"/>
      <c r="E14880"/>
      <c r="F14880"/>
      <c r="G14880"/>
      <c r="H14880"/>
      <c r="I14880"/>
      <c r="K14880"/>
      <c r="N14880"/>
      <c r="U14880"/>
      <c r="V14880"/>
      <c r="X14880"/>
      <c r="AM14880"/>
      <c r="AO14880"/>
      <c r="AT14880"/>
      <c r="AV14880"/>
      <c r="AW14880"/>
      <c r="AX14880"/>
      <c r="AZ14880"/>
      <c r="BA14880"/>
      <c r="DD14880"/>
    </row>
    <row r="14881" spans="2:108" x14ac:dyDescent="0.3">
      <c r="B14881"/>
      <c r="C14881"/>
      <c r="E14881"/>
      <c r="F14881"/>
      <c r="G14881"/>
      <c r="H14881"/>
      <c r="I14881"/>
      <c r="K14881"/>
      <c r="N14881"/>
      <c r="U14881"/>
      <c r="V14881"/>
      <c r="X14881"/>
      <c r="AM14881"/>
      <c r="AO14881"/>
      <c r="AT14881"/>
      <c r="AV14881"/>
      <c r="AW14881"/>
      <c r="AX14881"/>
      <c r="AZ14881"/>
      <c r="BD14881"/>
      <c r="BE14881"/>
      <c r="BF14881"/>
      <c r="BG14881"/>
      <c r="DD14881"/>
    </row>
    <row r="14882" spans="2:108" x14ac:dyDescent="0.3">
      <c r="B14882"/>
      <c r="C14882"/>
      <c r="E14882"/>
      <c r="F14882"/>
      <c r="G14882"/>
      <c r="H14882"/>
      <c r="I14882"/>
      <c r="K14882"/>
      <c r="N14882"/>
      <c r="U14882"/>
      <c r="V14882"/>
      <c r="X14882"/>
      <c r="AM14882"/>
      <c r="AO14882"/>
      <c r="AT14882"/>
      <c r="AV14882"/>
      <c r="AW14882"/>
      <c r="AX14882"/>
      <c r="AZ14882"/>
      <c r="BD14882"/>
      <c r="BE14882"/>
      <c r="BF14882"/>
      <c r="BG14882"/>
      <c r="DD14882"/>
    </row>
    <row r="14883" spans="2:108" x14ac:dyDescent="0.3">
      <c r="B14883"/>
      <c r="C14883"/>
      <c r="E14883"/>
      <c r="F14883"/>
      <c r="G14883"/>
      <c r="H14883"/>
      <c r="I14883"/>
      <c r="K14883"/>
      <c r="N14883"/>
      <c r="U14883"/>
      <c r="V14883"/>
      <c r="X14883"/>
      <c r="AM14883"/>
      <c r="AO14883"/>
      <c r="AT14883"/>
      <c r="AV14883"/>
      <c r="AW14883"/>
      <c r="AX14883"/>
      <c r="AZ14883"/>
      <c r="BB14883"/>
      <c r="BC14883"/>
      <c r="DD14883"/>
    </row>
    <row r="14884" spans="2:108" x14ac:dyDescent="0.3">
      <c r="B14884"/>
      <c r="C14884"/>
      <c r="E14884"/>
      <c r="F14884"/>
      <c r="G14884"/>
      <c r="H14884"/>
      <c r="I14884"/>
      <c r="K14884"/>
      <c r="N14884"/>
      <c r="U14884"/>
      <c r="V14884"/>
      <c r="X14884"/>
      <c r="AM14884"/>
      <c r="AN14884"/>
      <c r="AO14884"/>
      <c r="AT14884"/>
      <c r="AV14884"/>
      <c r="AW14884"/>
      <c r="AX14884"/>
      <c r="AY14884"/>
      <c r="AZ14884"/>
      <c r="BD14884"/>
      <c r="BE14884"/>
      <c r="BF14884"/>
      <c r="BG14884"/>
      <c r="BH14884"/>
      <c r="DD14884"/>
    </row>
    <row r="14885" spans="2:108" x14ac:dyDescent="0.3">
      <c r="B14885"/>
      <c r="C14885"/>
      <c r="E14885"/>
      <c r="F14885"/>
      <c r="G14885"/>
      <c r="H14885"/>
      <c r="I14885"/>
      <c r="K14885"/>
      <c r="N14885"/>
      <c r="U14885"/>
      <c r="V14885"/>
      <c r="X14885"/>
      <c r="AM14885"/>
      <c r="AO14885"/>
      <c r="AT14885"/>
      <c r="AV14885"/>
      <c r="AW14885"/>
      <c r="AX14885"/>
      <c r="BA14885"/>
      <c r="DD14885"/>
    </row>
    <row r="14886" spans="2:108" x14ac:dyDescent="0.3">
      <c r="B14886"/>
      <c r="C14886"/>
      <c r="E14886"/>
      <c r="F14886"/>
      <c r="G14886"/>
      <c r="H14886"/>
      <c r="I14886"/>
      <c r="K14886"/>
      <c r="N14886"/>
      <c r="U14886"/>
      <c r="V14886"/>
      <c r="X14886"/>
      <c r="AM14886"/>
      <c r="AO14886"/>
      <c r="AT14886"/>
      <c r="AV14886"/>
      <c r="AW14886"/>
      <c r="AX14886"/>
      <c r="AZ14886"/>
      <c r="BB14886"/>
      <c r="BC14886"/>
      <c r="DD14886"/>
    </row>
    <row r="14887" spans="2:108" x14ac:dyDescent="0.3">
      <c r="B14887"/>
      <c r="C14887"/>
      <c r="E14887"/>
      <c r="F14887"/>
      <c r="G14887"/>
      <c r="H14887"/>
      <c r="I14887"/>
      <c r="K14887"/>
      <c r="N14887"/>
      <c r="U14887"/>
      <c r="V14887"/>
      <c r="X14887"/>
      <c r="AM14887"/>
      <c r="AO14887"/>
      <c r="AT14887"/>
      <c r="AV14887"/>
      <c r="AW14887"/>
      <c r="AX14887"/>
      <c r="AZ14887"/>
      <c r="BD14887"/>
      <c r="BE14887"/>
      <c r="BF14887"/>
      <c r="BG14887"/>
      <c r="DD14887"/>
    </row>
    <row r="14888" spans="2:108" x14ac:dyDescent="0.3">
      <c r="B14888"/>
      <c r="C14888"/>
      <c r="E14888"/>
      <c r="F14888"/>
      <c r="G14888"/>
      <c r="H14888"/>
      <c r="I14888"/>
      <c r="K14888"/>
      <c r="N14888"/>
      <c r="U14888"/>
      <c r="V14888"/>
      <c r="X14888"/>
      <c r="AM14888"/>
      <c r="AO14888"/>
      <c r="AT14888"/>
      <c r="AV14888"/>
      <c r="AW14888"/>
      <c r="AX14888"/>
      <c r="AZ14888"/>
      <c r="BA14888"/>
      <c r="DD14888"/>
    </row>
    <row r="14889" spans="2:108" x14ac:dyDescent="0.3">
      <c r="B14889"/>
      <c r="C14889"/>
      <c r="E14889"/>
      <c r="F14889"/>
      <c r="G14889"/>
      <c r="H14889"/>
      <c r="I14889"/>
      <c r="K14889"/>
      <c r="N14889"/>
      <c r="U14889"/>
      <c r="V14889"/>
      <c r="X14889"/>
      <c r="AM14889"/>
      <c r="AO14889"/>
      <c r="AT14889"/>
      <c r="AV14889"/>
      <c r="AW14889"/>
      <c r="AX14889"/>
      <c r="AZ14889"/>
      <c r="BA14889"/>
      <c r="DD14889"/>
    </row>
    <row r="14890" spans="2:108" x14ac:dyDescent="0.3">
      <c r="B14890"/>
      <c r="C14890"/>
      <c r="E14890"/>
      <c r="F14890"/>
      <c r="G14890"/>
      <c r="H14890"/>
      <c r="I14890"/>
      <c r="K14890"/>
      <c r="N14890"/>
      <c r="U14890"/>
      <c r="V14890"/>
      <c r="X14890"/>
      <c r="AM14890"/>
      <c r="AO14890"/>
      <c r="AT14890"/>
      <c r="AV14890"/>
      <c r="AW14890"/>
      <c r="AX14890"/>
      <c r="AZ14890"/>
      <c r="BB14890"/>
      <c r="BC14890"/>
      <c r="DD14890"/>
    </row>
    <row r="14891" spans="2:108" x14ac:dyDescent="0.3">
      <c r="B14891"/>
      <c r="C14891"/>
      <c r="E14891"/>
      <c r="F14891"/>
      <c r="G14891"/>
      <c r="H14891"/>
      <c r="I14891"/>
      <c r="K14891"/>
      <c r="N14891"/>
      <c r="U14891"/>
      <c r="V14891"/>
      <c r="X14891"/>
      <c r="AM14891"/>
      <c r="AO14891"/>
      <c r="AT14891"/>
      <c r="AV14891"/>
      <c r="AW14891"/>
      <c r="AX14891"/>
      <c r="BA14891"/>
      <c r="DD14891"/>
    </row>
    <row r="14892" spans="2:108" x14ac:dyDescent="0.3">
      <c r="B14892"/>
      <c r="C14892"/>
      <c r="E14892"/>
      <c r="F14892"/>
      <c r="G14892"/>
      <c r="H14892"/>
      <c r="I14892"/>
      <c r="K14892"/>
      <c r="N14892"/>
      <c r="U14892"/>
      <c r="V14892"/>
      <c r="X14892"/>
      <c r="AM14892"/>
      <c r="AO14892"/>
      <c r="AT14892"/>
      <c r="AV14892"/>
      <c r="AW14892"/>
      <c r="AX14892"/>
      <c r="AZ14892"/>
      <c r="BD14892"/>
      <c r="BE14892"/>
      <c r="BF14892"/>
      <c r="BG14892"/>
      <c r="DD14892"/>
    </row>
    <row r="14893" spans="2:108" x14ac:dyDescent="0.3">
      <c r="B14893"/>
      <c r="C14893"/>
      <c r="E14893"/>
      <c r="F14893"/>
      <c r="G14893"/>
      <c r="H14893"/>
      <c r="I14893"/>
      <c r="K14893"/>
      <c r="N14893"/>
      <c r="U14893"/>
      <c r="V14893"/>
      <c r="X14893"/>
      <c r="AM14893"/>
      <c r="AO14893"/>
      <c r="AT14893"/>
      <c r="AV14893"/>
      <c r="AW14893"/>
      <c r="AX14893"/>
      <c r="AZ14893"/>
      <c r="BD14893"/>
      <c r="BE14893"/>
      <c r="BF14893"/>
      <c r="BG14893"/>
      <c r="DD14893"/>
    </row>
    <row r="14894" spans="2:108" x14ac:dyDescent="0.3">
      <c r="B14894"/>
      <c r="C14894"/>
      <c r="E14894"/>
      <c r="F14894"/>
      <c r="G14894"/>
      <c r="H14894"/>
      <c r="I14894"/>
      <c r="K14894"/>
      <c r="N14894"/>
      <c r="U14894"/>
      <c r="V14894"/>
      <c r="X14894"/>
      <c r="AM14894"/>
      <c r="AN14894"/>
      <c r="AO14894"/>
      <c r="AT14894"/>
      <c r="AV14894"/>
      <c r="AW14894"/>
      <c r="AX14894"/>
      <c r="AY14894"/>
      <c r="AZ14894"/>
      <c r="BD14894"/>
      <c r="BE14894"/>
      <c r="BF14894"/>
      <c r="BG14894"/>
      <c r="BH14894"/>
      <c r="BS14894"/>
      <c r="DD14894"/>
    </row>
    <row r="14895" spans="2:108" x14ac:dyDescent="0.3">
      <c r="B14895"/>
      <c r="C14895"/>
      <c r="E14895"/>
      <c r="F14895"/>
      <c r="G14895"/>
      <c r="H14895"/>
      <c r="I14895"/>
      <c r="K14895"/>
      <c r="N14895"/>
      <c r="U14895"/>
      <c r="V14895"/>
      <c r="X14895"/>
      <c r="AM14895"/>
      <c r="AO14895"/>
      <c r="AT14895"/>
      <c r="AV14895"/>
      <c r="AW14895"/>
      <c r="AX14895"/>
      <c r="BA14895"/>
      <c r="DD14895"/>
    </row>
    <row r="14896" spans="2:108" x14ac:dyDescent="0.3">
      <c r="B14896"/>
      <c r="C14896"/>
      <c r="E14896"/>
      <c r="F14896"/>
      <c r="G14896"/>
      <c r="H14896"/>
      <c r="I14896"/>
      <c r="K14896"/>
      <c r="N14896"/>
      <c r="U14896"/>
      <c r="V14896"/>
      <c r="X14896"/>
      <c r="AM14896"/>
      <c r="AO14896"/>
      <c r="AT14896"/>
      <c r="AV14896"/>
      <c r="AW14896"/>
      <c r="AX14896"/>
      <c r="BA14896"/>
      <c r="DD14896"/>
    </row>
    <row r="14897" spans="2:108" x14ac:dyDescent="0.3">
      <c r="B14897"/>
      <c r="C14897"/>
      <c r="E14897"/>
      <c r="F14897"/>
      <c r="G14897"/>
      <c r="H14897"/>
      <c r="I14897"/>
      <c r="K14897"/>
      <c r="N14897"/>
      <c r="U14897"/>
      <c r="V14897"/>
      <c r="X14897"/>
      <c r="AM14897"/>
      <c r="AO14897"/>
      <c r="AT14897"/>
      <c r="AV14897"/>
      <c r="AW14897"/>
      <c r="AX14897"/>
      <c r="AZ14897"/>
      <c r="BD14897"/>
      <c r="BE14897"/>
      <c r="BF14897"/>
      <c r="BG14897"/>
      <c r="DD14897"/>
    </row>
    <row r="14898" spans="2:108" x14ac:dyDescent="0.3">
      <c r="B14898"/>
      <c r="C14898"/>
      <c r="E14898"/>
      <c r="F14898"/>
      <c r="G14898"/>
      <c r="H14898"/>
      <c r="I14898"/>
      <c r="K14898"/>
      <c r="N14898"/>
      <c r="U14898"/>
      <c r="V14898"/>
      <c r="X14898"/>
      <c r="AM14898"/>
      <c r="AO14898"/>
      <c r="AT14898"/>
      <c r="AV14898"/>
      <c r="AW14898"/>
      <c r="AX14898"/>
      <c r="AZ14898"/>
      <c r="BA14898"/>
      <c r="BB14898"/>
      <c r="BC14898"/>
      <c r="DD14898"/>
    </row>
    <row r="14899" spans="2:108" x14ac:dyDescent="0.3">
      <c r="B14899"/>
      <c r="C14899"/>
      <c r="E14899"/>
      <c r="F14899"/>
      <c r="G14899"/>
      <c r="H14899"/>
      <c r="I14899"/>
      <c r="K14899"/>
      <c r="N14899"/>
      <c r="U14899"/>
      <c r="V14899"/>
      <c r="X14899"/>
      <c r="AM14899"/>
      <c r="AO14899"/>
      <c r="AT14899"/>
      <c r="AV14899"/>
      <c r="AW14899"/>
      <c r="AX14899"/>
      <c r="BA14899"/>
      <c r="DD14899"/>
    </row>
    <row r="14900" spans="2:108" x14ac:dyDescent="0.3">
      <c r="B14900"/>
      <c r="C14900"/>
      <c r="E14900"/>
      <c r="F14900"/>
      <c r="G14900"/>
      <c r="H14900"/>
      <c r="I14900"/>
      <c r="K14900"/>
      <c r="N14900"/>
      <c r="U14900"/>
      <c r="V14900"/>
      <c r="X14900"/>
      <c r="AM14900"/>
      <c r="AO14900"/>
      <c r="AT14900"/>
      <c r="AV14900"/>
      <c r="AW14900"/>
      <c r="AX14900"/>
      <c r="BA14900"/>
      <c r="DD14900"/>
    </row>
    <row r="14901" spans="2:108" x14ac:dyDescent="0.3">
      <c r="B14901"/>
      <c r="C14901"/>
      <c r="E14901"/>
      <c r="F14901"/>
      <c r="G14901"/>
      <c r="H14901"/>
      <c r="I14901"/>
      <c r="K14901"/>
      <c r="N14901"/>
      <c r="U14901"/>
      <c r="V14901"/>
      <c r="X14901"/>
      <c r="AM14901"/>
      <c r="AO14901"/>
      <c r="AT14901"/>
      <c r="AV14901"/>
      <c r="AW14901"/>
      <c r="AX14901"/>
      <c r="BA14901"/>
      <c r="DD14901"/>
    </row>
    <row r="14902" spans="2:108" x14ac:dyDescent="0.3">
      <c r="B14902"/>
      <c r="C14902"/>
      <c r="E14902"/>
      <c r="F14902"/>
      <c r="G14902"/>
      <c r="H14902"/>
      <c r="I14902"/>
      <c r="K14902"/>
      <c r="N14902"/>
      <c r="U14902"/>
      <c r="V14902"/>
      <c r="X14902"/>
      <c r="AM14902"/>
      <c r="AO14902"/>
      <c r="AT14902"/>
      <c r="AV14902"/>
      <c r="AW14902"/>
      <c r="AX14902"/>
      <c r="AZ14902"/>
      <c r="BA14902"/>
      <c r="DD14902"/>
    </row>
    <row r="14903" spans="2:108" x14ac:dyDescent="0.3">
      <c r="B14903"/>
      <c r="C14903"/>
      <c r="E14903"/>
      <c r="F14903"/>
      <c r="G14903"/>
      <c r="H14903"/>
      <c r="I14903"/>
      <c r="K14903"/>
      <c r="N14903"/>
      <c r="U14903"/>
      <c r="V14903"/>
      <c r="X14903"/>
      <c r="AM14903"/>
      <c r="AO14903"/>
      <c r="AT14903"/>
      <c r="AV14903"/>
      <c r="AW14903"/>
      <c r="AX14903"/>
      <c r="AZ14903"/>
      <c r="BD14903"/>
      <c r="BE14903"/>
      <c r="BF14903"/>
      <c r="BG14903"/>
      <c r="DD14903"/>
    </row>
    <row r="14904" spans="2:108" x14ac:dyDescent="0.3">
      <c r="B14904"/>
      <c r="C14904"/>
      <c r="E14904"/>
      <c r="F14904"/>
      <c r="G14904"/>
      <c r="H14904"/>
      <c r="I14904"/>
      <c r="K14904"/>
      <c r="N14904"/>
      <c r="U14904"/>
      <c r="V14904"/>
      <c r="X14904"/>
      <c r="AM14904"/>
      <c r="AO14904"/>
      <c r="AT14904"/>
      <c r="AV14904"/>
      <c r="AW14904"/>
      <c r="AX14904"/>
      <c r="AZ14904"/>
      <c r="BA14904"/>
      <c r="DD14904"/>
    </row>
    <row r="14905" spans="2:108" x14ac:dyDescent="0.3">
      <c r="B14905"/>
      <c r="C14905"/>
      <c r="E14905"/>
      <c r="F14905"/>
      <c r="G14905"/>
      <c r="H14905"/>
      <c r="I14905"/>
      <c r="K14905"/>
      <c r="N14905"/>
      <c r="U14905"/>
      <c r="V14905"/>
      <c r="X14905"/>
      <c r="AM14905"/>
      <c r="AO14905"/>
      <c r="AT14905"/>
      <c r="AV14905"/>
      <c r="AW14905"/>
      <c r="AX14905"/>
      <c r="AZ14905"/>
      <c r="BB14905"/>
      <c r="BC14905"/>
      <c r="DD14905"/>
    </row>
    <row r="14906" spans="2:108" x14ac:dyDescent="0.3">
      <c r="B14906"/>
      <c r="C14906"/>
      <c r="E14906"/>
      <c r="F14906"/>
      <c r="G14906"/>
      <c r="H14906"/>
      <c r="I14906"/>
      <c r="K14906"/>
      <c r="N14906"/>
      <c r="U14906"/>
      <c r="V14906"/>
      <c r="X14906"/>
      <c r="AM14906"/>
      <c r="AO14906"/>
      <c r="AT14906"/>
      <c r="AV14906"/>
      <c r="AW14906"/>
      <c r="AX14906"/>
      <c r="BA14906"/>
      <c r="DD14906"/>
    </row>
    <row r="14907" spans="2:108" x14ac:dyDescent="0.3">
      <c r="B14907"/>
      <c r="C14907"/>
      <c r="E14907"/>
      <c r="F14907"/>
      <c r="G14907"/>
      <c r="H14907"/>
      <c r="I14907"/>
      <c r="K14907"/>
      <c r="N14907"/>
      <c r="U14907"/>
      <c r="V14907"/>
      <c r="X14907"/>
      <c r="AM14907"/>
      <c r="AO14907"/>
      <c r="AT14907"/>
      <c r="AV14907"/>
      <c r="AW14907"/>
      <c r="AX14907"/>
      <c r="AZ14907"/>
      <c r="BB14907"/>
      <c r="BC14907"/>
      <c r="DD14907"/>
    </row>
    <row r="14908" spans="2:108" x14ac:dyDescent="0.3">
      <c r="B14908"/>
      <c r="C14908"/>
      <c r="E14908"/>
      <c r="F14908"/>
      <c r="G14908"/>
      <c r="H14908"/>
      <c r="I14908"/>
      <c r="K14908"/>
      <c r="N14908"/>
      <c r="U14908"/>
      <c r="V14908"/>
      <c r="X14908"/>
      <c r="AM14908"/>
      <c r="AO14908"/>
      <c r="AT14908"/>
      <c r="AV14908"/>
      <c r="AW14908"/>
      <c r="AX14908"/>
      <c r="AZ14908"/>
      <c r="BD14908"/>
      <c r="BE14908"/>
      <c r="BF14908"/>
      <c r="BG14908"/>
      <c r="DD14908"/>
    </row>
    <row r="14909" spans="2:108" x14ac:dyDescent="0.3">
      <c r="B14909"/>
      <c r="C14909"/>
      <c r="E14909"/>
      <c r="F14909"/>
      <c r="G14909"/>
      <c r="H14909"/>
      <c r="I14909"/>
      <c r="K14909"/>
      <c r="N14909"/>
      <c r="U14909"/>
      <c r="V14909"/>
      <c r="X14909"/>
      <c r="AM14909"/>
      <c r="AN14909"/>
      <c r="AO14909"/>
      <c r="AT14909"/>
      <c r="AV14909"/>
      <c r="AW14909"/>
      <c r="AX14909"/>
      <c r="AY14909"/>
      <c r="AZ14909"/>
      <c r="BD14909"/>
      <c r="BE14909"/>
      <c r="BF14909"/>
      <c r="BG14909"/>
      <c r="BH14909"/>
      <c r="DD14909"/>
    </row>
    <row r="14910" spans="2:108" x14ac:dyDescent="0.3">
      <c r="B14910"/>
      <c r="C14910"/>
      <c r="E14910"/>
      <c r="F14910"/>
      <c r="G14910"/>
      <c r="H14910"/>
      <c r="I14910"/>
      <c r="K14910"/>
      <c r="N14910"/>
      <c r="U14910"/>
      <c r="V14910"/>
      <c r="X14910"/>
      <c r="AM14910"/>
      <c r="AO14910"/>
      <c r="AT14910"/>
      <c r="AV14910"/>
      <c r="AW14910"/>
      <c r="AX14910"/>
      <c r="AZ14910"/>
      <c r="BA14910"/>
      <c r="DD14910"/>
    </row>
    <row r="14911" spans="2:108" x14ac:dyDescent="0.3">
      <c r="B14911"/>
      <c r="C14911"/>
      <c r="E14911"/>
      <c r="F14911"/>
      <c r="G14911"/>
      <c r="H14911"/>
      <c r="I14911"/>
      <c r="K14911"/>
      <c r="N14911"/>
      <c r="U14911"/>
      <c r="V14911"/>
      <c r="X14911"/>
      <c r="AM14911"/>
      <c r="AO14911"/>
      <c r="AT14911"/>
      <c r="AV14911"/>
      <c r="AW14911"/>
      <c r="AX14911"/>
      <c r="AZ14911"/>
      <c r="BD14911"/>
      <c r="BE14911"/>
      <c r="BF14911"/>
      <c r="BG14911"/>
      <c r="DD14911"/>
    </row>
    <row r="14912" spans="2:108" x14ac:dyDescent="0.3">
      <c r="B14912"/>
      <c r="C14912"/>
      <c r="E14912"/>
      <c r="F14912"/>
      <c r="G14912"/>
      <c r="H14912"/>
      <c r="I14912"/>
      <c r="K14912"/>
      <c r="N14912"/>
      <c r="U14912"/>
      <c r="V14912"/>
      <c r="X14912"/>
      <c r="AM14912"/>
      <c r="AO14912"/>
      <c r="AT14912"/>
      <c r="AV14912"/>
      <c r="AW14912"/>
      <c r="AX14912"/>
      <c r="AZ14912"/>
      <c r="BB14912"/>
      <c r="BC14912"/>
      <c r="DD14912"/>
    </row>
    <row r="14913" spans="2:108" x14ac:dyDescent="0.3">
      <c r="B14913"/>
      <c r="C14913"/>
      <c r="E14913"/>
      <c r="F14913"/>
      <c r="G14913"/>
      <c r="H14913"/>
      <c r="I14913"/>
      <c r="K14913"/>
      <c r="N14913"/>
      <c r="U14913"/>
      <c r="V14913"/>
      <c r="X14913"/>
      <c r="AM14913"/>
      <c r="AO14913"/>
      <c r="AT14913"/>
      <c r="AV14913"/>
      <c r="AW14913"/>
      <c r="AX14913"/>
      <c r="AZ14913"/>
      <c r="BB14913"/>
      <c r="BC14913"/>
      <c r="DD14913"/>
    </row>
    <row r="14914" spans="2:108" x14ac:dyDescent="0.3">
      <c r="B14914"/>
      <c r="C14914"/>
      <c r="E14914"/>
      <c r="F14914"/>
      <c r="G14914"/>
      <c r="H14914"/>
      <c r="I14914"/>
      <c r="K14914"/>
      <c r="N14914"/>
      <c r="U14914"/>
      <c r="V14914"/>
      <c r="X14914"/>
      <c r="AM14914"/>
      <c r="AO14914"/>
      <c r="AT14914"/>
      <c r="AV14914"/>
      <c r="AW14914"/>
      <c r="AX14914"/>
      <c r="AZ14914"/>
      <c r="BA14914"/>
      <c r="DD14914"/>
    </row>
    <row r="14915" spans="2:108" x14ac:dyDescent="0.3">
      <c r="B14915"/>
      <c r="C14915"/>
      <c r="E14915"/>
      <c r="F14915"/>
      <c r="G14915"/>
      <c r="H14915"/>
      <c r="I14915"/>
      <c r="K14915"/>
      <c r="N14915"/>
      <c r="U14915"/>
      <c r="V14915"/>
      <c r="X14915"/>
      <c r="AM14915"/>
      <c r="AO14915"/>
      <c r="AT14915"/>
      <c r="AV14915"/>
      <c r="AW14915"/>
      <c r="AX14915"/>
      <c r="AZ14915"/>
      <c r="BB14915"/>
      <c r="BC14915"/>
      <c r="DD14915"/>
    </row>
    <row r="14916" spans="2:108" x14ac:dyDescent="0.3">
      <c r="B14916"/>
      <c r="C14916"/>
      <c r="E14916"/>
      <c r="F14916"/>
      <c r="G14916"/>
      <c r="H14916"/>
      <c r="I14916"/>
      <c r="K14916"/>
      <c r="N14916"/>
      <c r="U14916"/>
      <c r="V14916"/>
      <c r="X14916"/>
      <c r="AM14916"/>
      <c r="AO14916"/>
      <c r="AT14916"/>
      <c r="AV14916"/>
      <c r="AW14916"/>
      <c r="AX14916"/>
      <c r="BA14916"/>
      <c r="DD14916"/>
    </row>
    <row r="14917" spans="2:108" x14ac:dyDescent="0.3">
      <c r="B14917"/>
      <c r="C14917"/>
      <c r="E14917"/>
      <c r="F14917"/>
      <c r="G14917"/>
      <c r="H14917"/>
      <c r="I14917"/>
      <c r="K14917"/>
      <c r="N14917"/>
      <c r="U14917"/>
      <c r="V14917"/>
      <c r="X14917"/>
      <c r="AM14917"/>
      <c r="AO14917"/>
      <c r="AT14917"/>
      <c r="AV14917"/>
      <c r="AW14917"/>
      <c r="AX14917"/>
      <c r="AZ14917"/>
      <c r="BD14917"/>
      <c r="BE14917"/>
      <c r="BF14917"/>
      <c r="BG14917"/>
      <c r="DD14917"/>
    </row>
    <row r="14918" spans="2:108" x14ac:dyDescent="0.3">
      <c r="B14918"/>
      <c r="C14918"/>
      <c r="E14918"/>
      <c r="F14918"/>
      <c r="G14918"/>
      <c r="H14918"/>
      <c r="I14918"/>
      <c r="K14918"/>
      <c r="N14918"/>
      <c r="U14918"/>
      <c r="V14918"/>
      <c r="X14918"/>
      <c r="AM14918"/>
      <c r="AO14918"/>
      <c r="AT14918"/>
      <c r="AV14918"/>
      <c r="AW14918"/>
      <c r="AX14918"/>
      <c r="AZ14918"/>
      <c r="BD14918"/>
      <c r="BE14918"/>
      <c r="BF14918"/>
      <c r="BG14918"/>
      <c r="DD14918"/>
    </row>
    <row r="14919" spans="2:108" x14ac:dyDescent="0.3">
      <c r="B14919"/>
      <c r="C14919"/>
      <c r="E14919"/>
      <c r="F14919"/>
      <c r="G14919"/>
      <c r="H14919"/>
      <c r="I14919"/>
      <c r="K14919"/>
      <c r="N14919"/>
      <c r="U14919"/>
      <c r="V14919"/>
      <c r="X14919"/>
      <c r="AM14919"/>
      <c r="AO14919"/>
      <c r="AT14919"/>
      <c r="AV14919"/>
      <c r="AW14919"/>
      <c r="AX14919"/>
      <c r="AZ14919"/>
      <c r="BD14919"/>
      <c r="BE14919"/>
      <c r="BF14919"/>
      <c r="BG14919"/>
      <c r="DD14919"/>
    </row>
    <row r="14920" spans="2:108" x14ac:dyDescent="0.3">
      <c r="B14920"/>
      <c r="C14920"/>
      <c r="E14920"/>
      <c r="F14920"/>
      <c r="G14920"/>
      <c r="H14920"/>
      <c r="I14920"/>
      <c r="K14920"/>
      <c r="N14920"/>
      <c r="U14920"/>
      <c r="V14920"/>
      <c r="X14920"/>
      <c r="AM14920"/>
      <c r="AO14920"/>
      <c r="AT14920"/>
      <c r="AV14920"/>
      <c r="AW14920"/>
      <c r="AX14920"/>
      <c r="AZ14920"/>
      <c r="BD14920"/>
      <c r="BE14920"/>
      <c r="BF14920"/>
      <c r="BG14920"/>
      <c r="DD14920"/>
    </row>
    <row r="14921" spans="2:108" x14ac:dyDescent="0.3">
      <c r="B14921"/>
      <c r="C14921"/>
      <c r="E14921"/>
      <c r="F14921"/>
      <c r="G14921"/>
      <c r="H14921"/>
      <c r="I14921"/>
      <c r="K14921"/>
      <c r="N14921"/>
      <c r="U14921"/>
      <c r="V14921"/>
      <c r="X14921"/>
      <c r="AM14921"/>
      <c r="AO14921"/>
      <c r="AT14921"/>
      <c r="AV14921"/>
      <c r="AW14921"/>
      <c r="AX14921"/>
      <c r="BA14921"/>
      <c r="DD14921"/>
    </row>
    <row r="14922" spans="2:108" x14ac:dyDescent="0.3">
      <c r="B14922"/>
      <c r="C14922"/>
      <c r="E14922"/>
      <c r="F14922"/>
      <c r="G14922"/>
      <c r="H14922"/>
      <c r="I14922"/>
      <c r="K14922"/>
      <c r="N14922"/>
      <c r="U14922"/>
      <c r="V14922"/>
      <c r="X14922"/>
      <c r="AM14922"/>
      <c r="AO14922"/>
      <c r="AT14922"/>
      <c r="AV14922"/>
      <c r="AW14922"/>
      <c r="AX14922"/>
      <c r="AZ14922"/>
      <c r="BB14922"/>
      <c r="BC14922"/>
      <c r="DD14922"/>
    </row>
    <row r="14923" spans="2:108" x14ac:dyDescent="0.3">
      <c r="B14923"/>
      <c r="C14923"/>
      <c r="E14923"/>
      <c r="F14923"/>
      <c r="G14923"/>
      <c r="H14923"/>
      <c r="I14923"/>
      <c r="K14923"/>
      <c r="N14923"/>
      <c r="U14923"/>
      <c r="V14923"/>
      <c r="X14923"/>
      <c r="AM14923"/>
      <c r="AO14923"/>
      <c r="AT14923"/>
      <c r="AV14923"/>
      <c r="AW14923"/>
      <c r="AX14923"/>
      <c r="AZ14923"/>
      <c r="BD14923"/>
      <c r="BE14923"/>
      <c r="BF14923"/>
      <c r="BG14923"/>
      <c r="DD14923"/>
    </row>
    <row r="14924" spans="2:108" x14ac:dyDescent="0.3">
      <c r="B14924"/>
      <c r="C14924"/>
      <c r="E14924"/>
      <c r="F14924"/>
      <c r="G14924"/>
      <c r="H14924"/>
      <c r="I14924"/>
      <c r="K14924"/>
      <c r="N14924"/>
      <c r="U14924"/>
      <c r="V14924"/>
      <c r="X14924"/>
      <c r="AM14924"/>
      <c r="AO14924"/>
      <c r="AT14924"/>
      <c r="AV14924"/>
      <c r="AW14924"/>
      <c r="AX14924"/>
      <c r="BA14924"/>
      <c r="DD14924"/>
    </row>
    <row r="14925" spans="2:108" x14ac:dyDescent="0.3">
      <c r="B14925"/>
      <c r="C14925"/>
      <c r="E14925"/>
      <c r="F14925"/>
      <c r="G14925"/>
      <c r="H14925"/>
      <c r="I14925"/>
      <c r="K14925"/>
      <c r="N14925"/>
      <c r="U14925"/>
      <c r="V14925"/>
      <c r="X14925"/>
      <c r="AM14925"/>
      <c r="AO14925"/>
      <c r="AT14925"/>
      <c r="AV14925"/>
      <c r="AW14925"/>
      <c r="AX14925"/>
      <c r="BA14925"/>
      <c r="DD14925"/>
    </row>
    <row r="14926" spans="2:108" x14ac:dyDescent="0.3">
      <c r="B14926"/>
      <c r="C14926"/>
      <c r="E14926"/>
      <c r="F14926"/>
      <c r="G14926"/>
      <c r="H14926"/>
      <c r="I14926"/>
      <c r="K14926"/>
      <c r="N14926"/>
      <c r="U14926"/>
      <c r="V14926"/>
      <c r="X14926"/>
      <c r="AM14926"/>
      <c r="AO14926"/>
      <c r="AT14926"/>
      <c r="AV14926"/>
      <c r="AW14926"/>
      <c r="AX14926"/>
      <c r="BA14926"/>
      <c r="DD14926"/>
    </row>
    <row r="14927" spans="2:108" x14ac:dyDescent="0.3">
      <c r="B14927"/>
      <c r="C14927"/>
      <c r="E14927"/>
      <c r="F14927"/>
      <c r="G14927"/>
      <c r="H14927"/>
      <c r="I14927"/>
      <c r="K14927"/>
      <c r="N14927"/>
      <c r="U14927"/>
      <c r="V14927"/>
      <c r="X14927"/>
      <c r="AM14927"/>
      <c r="AO14927"/>
      <c r="AT14927"/>
      <c r="AV14927"/>
      <c r="AW14927"/>
      <c r="AX14927"/>
      <c r="BA14927"/>
      <c r="DD14927"/>
    </row>
    <row r="14928" spans="2:108" x14ac:dyDescent="0.3">
      <c r="B14928"/>
      <c r="C14928"/>
      <c r="E14928"/>
      <c r="F14928"/>
      <c r="G14928"/>
      <c r="H14928"/>
      <c r="I14928"/>
      <c r="K14928"/>
      <c r="N14928"/>
      <c r="U14928"/>
      <c r="V14928"/>
      <c r="X14928"/>
      <c r="AM14928"/>
      <c r="AO14928"/>
      <c r="AT14928"/>
      <c r="AV14928"/>
      <c r="AW14928"/>
      <c r="AX14928"/>
      <c r="BA14928"/>
      <c r="DD14928"/>
    </row>
    <row r="14929" spans="2:108" x14ac:dyDescent="0.3">
      <c r="B14929"/>
      <c r="C14929"/>
      <c r="E14929"/>
      <c r="F14929"/>
      <c r="G14929"/>
      <c r="H14929"/>
      <c r="I14929"/>
      <c r="K14929"/>
      <c r="N14929"/>
      <c r="U14929"/>
      <c r="V14929"/>
      <c r="X14929"/>
      <c r="AM14929"/>
      <c r="AO14929"/>
      <c r="AT14929"/>
      <c r="AV14929"/>
      <c r="AW14929"/>
      <c r="AX14929"/>
      <c r="AZ14929"/>
      <c r="BD14929"/>
      <c r="BE14929"/>
      <c r="BF14929"/>
      <c r="BG14929"/>
      <c r="DD14929"/>
    </row>
    <row r="14930" spans="2:108" x14ac:dyDescent="0.3">
      <c r="B14930"/>
      <c r="C14930"/>
      <c r="E14930"/>
      <c r="F14930"/>
      <c r="G14930"/>
      <c r="H14930"/>
      <c r="I14930"/>
      <c r="K14930"/>
      <c r="N14930"/>
      <c r="U14930"/>
      <c r="V14930"/>
      <c r="X14930"/>
      <c r="AM14930"/>
      <c r="AN14930"/>
      <c r="AO14930"/>
      <c r="AT14930"/>
      <c r="AV14930"/>
      <c r="AW14930"/>
      <c r="AX14930"/>
      <c r="AY14930"/>
      <c r="AZ14930"/>
      <c r="BD14930"/>
      <c r="BE14930"/>
      <c r="BF14930"/>
      <c r="BG14930"/>
      <c r="BH14930"/>
      <c r="DD14930"/>
    </row>
    <row r="14931" spans="2:108" x14ac:dyDescent="0.3">
      <c r="B14931"/>
      <c r="C14931"/>
      <c r="E14931"/>
      <c r="F14931"/>
      <c r="G14931"/>
      <c r="H14931"/>
      <c r="I14931"/>
      <c r="K14931"/>
      <c r="N14931"/>
      <c r="U14931"/>
      <c r="V14931"/>
      <c r="X14931"/>
      <c r="AM14931"/>
      <c r="AO14931"/>
      <c r="AT14931"/>
      <c r="AV14931"/>
      <c r="AW14931"/>
      <c r="AX14931"/>
      <c r="BA14931"/>
      <c r="DD14931"/>
    </row>
    <row r="14932" spans="2:108" x14ac:dyDescent="0.3">
      <c r="B14932"/>
      <c r="C14932"/>
      <c r="E14932"/>
      <c r="F14932"/>
      <c r="G14932"/>
      <c r="H14932"/>
      <c r="I14932"/>
      <c r="K14932"/>
      <c r="N14932"/>
      <c r="U14932"/>
      <c r="V14932"/>
      <c r="X14932"/>
      <c r="AM14932"/>
      <c r="AO14932"/>
      <c r="AT14932"/>
      <c r="AV14932"/>
      <c r="AW14932"/>
      <c r="AX14932"/>
      <c r="AZ14932"/>
      <c r="BD14932"/>
      <c r="BE14932"/>
      <c r="BF14932"/>
      <c r="BG14932"/>
      <c r="DD14932"/>
    </row>
    <row r="14933" spans="2:108" x14ac:dyDescent="0.3">
      <c r="B14933"/>
      <c r="C14933"/>
      <c r="E14933"/>
      <c r="F14933"/>
      <c r="G14933"/>
      <c r="H14933"/>
      <c r="I14933"/>
      <c r="K14933"/>
      <c r="N14933"/>
      <c r="U14933"/>
      <c r="V14933"/>
      <c r="X14933"/>
      <c r="AM14933"/>
      <c r="AO14933"/>
      <c r="AT14933"/>
      <c r="AV14933"/>
      <c r="AW14933"/>
      <c r="AX14933"/>
      <c r="AZ14933"/>
      <c r="BD14933"/>
      <c r="BE14933"/>
      <c r="BF14933"/>
      <c r="BG14933"/>
      <c r="DD14933"/>
    </row>
    <row r="14934" spans="2:108" x14ac:dyDescent="0.3">
      <c r="B14934"/>
      <c r="C14934"/>
      <c r="E14934"/>
      <c r="F14934"/>
      <c r="G14934"/>
      <c r="H14934"/>
      <c r="I14934"/>
      <c r="K14934"/>
      <c r="N14934"/>
      <c r="U14934"/>
      <c r="V14934"/>
      <c r="X14934"/>
      <c r="AM14934"/>
      <c r="AO14934"/>
      <c r="AT14934"/>
      <c r="AV14934"/>
      <c r="AW14934"/>
      <c r="AX14934"/>
      <c r="AZ14934"/>
      <c r="BB14934"/>
      <c r="BC14934"/>
      <c r="DD14934"/>
    </row>
    <row r="14935" spans="2:108" x14ac:dyDescent="0.3">
      <c r="B14935"/>
      <c r="C14935"/>
      <c r="E14935"/>
      <c r="F14935"/>
      <c r="G14935"/>
      <c r="H14935"/>
      <c r="I14935"/>
      <c r="K14935"/>
      <c r="N14935"/>
      <c r="U14935"/>
      <c r="V14935"/>
      <c r="X14935"/>
      <c r="AM14935"/>
      <c r="AO14935"/>
      <c r="AT14935"/>
      <c r="AV14935"/>
      <c r="AW14935"/>
      <c r="AX14935"/>
      <c r="AZ14935"/>
      <c r="BD14935"/>
      <c r="BE14935"/>
      <c r="BF14935"/>
      <c r="BG14935"/>
      <c r="DD14935"/>
    </row>
    <row r="14936" spans="2:108" x14ac:dyDescent="0.3">
      <c r="B14936"/>
      <c r="C14936"/>
      <c r="E14936"/>
      <c r="F14936"/>
      <c r="G14936"/>
      <c r="H14936"/>
      <c r="I14936"/>
      <c r="K14936"/>
      <c r="N14936"/>
      <c r="U14936"/>
      <c r="V14936"/>
      <c r="X14936"/>
      <c r="AM14936"/>
      <c r="AO14936"/>
      <c r="AT14936"/>
      <c r="AV14936"/>
      <c r="AW14936"/>
      <c r="AX14936"/>
      <c r="BA14936"/>
      <c r="DD14936"/>
    </row>
    <row r="14937" spans="2:108" x14ac:dyDescent="0.3">
      <c r="B14937"/>
      <c r="C14937"/>
      <c r="E14937"/>
      <c r="F14937"/>
      <c r="G14937"/>
      <c r="H14937"/>
      <c r="I14937"/>
      <c r="K14937"/>
      <c r="N14937"/>
      <c r="U14937"/>
      <c r="V14937"/>
      <c r="X14937"/>
      <c r="AM14937"/>
      <c r="AO14937"/>
      <c r="AT14937"/>
      <c r="AV14937"/>
      <c r="AW14937"/>
      <c r="AX14937"/>
      <c r="BA14937"/>
      <c r="DD14937"/>
    </row>
    <row r="14938" spans="2:108" x14ac:dyDescent="0.3">
      <c r="B14938"/>
      <c r="C14938"/>
      <c r="E14938"/>
      <c r="F14938"/>
      <c r="G14938"/>
      <c r="H14938"/>
      <c r="I14938"/>
      <c r="K14938"/>
      <c r="N14938"/>
      <c r="U14938"/>
      <c r="V14938"/>
      <c r="X14938"/>
      <c r="AM14938"/>
      <c r="AO14938"/>
      <c r="AT14938"/>
      <c r="AV14938"/>
      <c r="AW14938"/>
      <c r="AX14938"/>
      <c r="BA14938"/>
      <c r="DD14938"/>
    </row>
    <row r="14939" spans="2:108" x14ac:dyDescent="0.3">
      <c r="B14939"/>
      <c r="C14939"/>
      <c r="E14939"/>
      <c r="F14939"/>
      <c r="G14939"/>
      <c r="H14939"/>
      <c r="I14939"/>
      <c r="K14939"/>
      <c r="N14939"/>
      <c r="U14939"/>
      <c r="V14939"/>
      <c r="X14939"/>
      <c r="AM14939"/>
      <c r="AN14939"/>
      <c r="AO14939"/>
      <c r="AT14939"/>
      <c r="AV14939"/>
      <c r="AW14939"/>
      <c r="AX14939"/>
      <c r="AY14939"/>
      <c r="AZ14939"/>
      <c r="BD14939"/>
      <c r="BE14939"/>
      <c r="BF14939"/>
      <c r="BG14939"/>
      <c r="BH14939"/>
      <c r="DD14939"/>
    </row>
    <row r="14940" spans="2:108" x14ac:dyDescent="0.3">
      <c r="B14940"/>
      <c r="C14940"/>
      <c r="E14940"/>
      <c r="F14940"/>
      <c r="G14940"/>
      <c r="H14940"/>
      <c r="I14940"/>
      <c r="K14940"/>
      <c r="N14940"/>
      <c r="U14940"/>
      <c r="V14940"/>
      <c r="X14940"/>
      <c r="AM14940"/>
      <c r="AO14940"/>
      <c r="AT14940"/>
      <c r="AV14940"/>
      <c r="AW14940"/>
      <c r="AX14940"/>
      <c r="BA14940"/>
      <c r="DD14940"/>
    </row>
    <row r="14941" spans="2:108" x14ac:dyDescent="0.3">
      <c r="B14941"/>
      <c r="C14941"/>
      <c r="E14941"/>
      <c r="F14941"/>
      <c r="G14941"/>
      <c r="H14941"/>
      <c r="I14941"/>
      <c r="K14941"/>
      <c r="N14941"/>
      <c r="U14941"/>
      <c r="V14941"/>
      <c r="X14941"/>
      <c r="AM14941"/>
      <c r="AO14941"/>
      <c r="AT14941"/>
      <c r="AV14941"/>
      <c r="AW14941"/>
      <c r="AX14941"/>
      <c r="BA14941"/>
      <c r="DD14941"/>
    </row>
    <row r="14942" spans="2:108" x14ac:dyDescent="0.3">
      <c r="B14942"/>
      <c r="C14942"/>
      <c r="E14942"/>
      <c r="F14942"/>
      <c r="G14942"/>
      <c r="H14942"/>
      <c r="I14942"/>
      <c r="K14942"/>
      <c r="N14942"/>
      <c r="U14942"/>
      <c r="V14942"/>
      <c r="X14942"/>
      <c r="AM14942"/>
      <c r="AO14942"/>
      <c r="AT14942"/>
      <c r="AV14942"/>
      <c r="AW14942"/>
      <c r="AX14942"/>
      <c r="BA14942"/>
      <c r="DD14942"/>
    </row>
    <row r="14943" spans="2:108" x14ac:dyDescent="0.3">
      <c r="B14943"/>
      <c r="C14943"/>
      <c r="E14943"/>
      <c r="F14943"/>
      <c r="G14943"/>
      <c r="H14943"/>
      <c r="I14943"/>
      <c r="K14943"/>
      <c r="N14943"/>
      <c r="U14943"/>
      <c r="V14943"/>
      <c r="X14943"/>
      <c r="AM14943"/>
      <c r="AO14943"/>
      <c r="AT14943"/>
      <c r="AV14943"/>
      <c r="AW14943"/>
      <c r="AX14943"/>
      <c r="AZ14943"/>
      <c r="BB14943"/>
      <c r="BC14943"/>
      <c r="DD14943"/>
    </row>
    <row r="14944" spans="2:108" x14ac:dyDescent="0.3">
      <c r="B14944"/>
      <c r="C14944"/>
      <c r="E14944"/>
      <c r="F14944"/>
      <c r="G14944"/>
      <c r="H14944"/>
      <c r="I14944"/>
      <c r="K14944"/>
      <c r="N14944"/>
      <c r="U14944"/>
      <c r="V14944"/>
      <c r="X14944"/>
      <c r="AM14944"/>
      <c r="AO14944"/>
      <c r="AT14944"/>
      <c r="AV14944"/>
      <c r="AW14944"/>
      <c r="AX14944"/>
      <c r="AZ14944"/>
      <c r="BB14944"/>
      <c r="BC14944"/>
      <c r="DD14944"/>
    </row>
    <row r="14945" spans="2:108" x14ac:dyDescent="0.3">
      <c r="B14945"/>
      <c r="C14945"/>
      <c r="E14945"/>
      <c r="F14945"/>
      <c r="G14945"/>
      <c r="H14945"/>
      <c r="I14945"/>
      <c r="K14945"/>
      <c r="N14945"/>
      <c r="U14945"/>
      <c r="V14945"/>
      <c r="X14945"/>
      <c r="AM14945"/>
      <c r="AO14945"/>
      <c r="AT14945"/>
      <c r="AV14945"/>
      <c r="AW14945"/>
      <c r="AX14945"/>
      <c r="BA14945"/>
      <c r="DD14945"/>
    </row>
    <row r="14946" spans="2:108" x14ac:dyDescent="0.3">
      <c r="B14946"/>
      <c r="C14946"/>
      <c r="E14946"/>
      <c r="F14946"/>
      <c r="G14946"/>
      <c r="H14946"/>
      <c r="I14946"/>
      <c r="K14946"/>
      <c r="N14946"/>
      <c r="U14946"/>
      <c r="V14946"/>
      <c r="X14946"/>
      <c r="AM14946"/>
      <c r="AO14946"/>
      <c r="AT14946"/>
      <c r="AV14946"/>
      <c r="AW14946"/>
      <c r="AX14946"/>
      <c r="BA14946"/>
      <c r="DD14946"/>
    </row>
    <row r="14947" spans="2:108" x14ac:dyDescent="0.3">
      <c r="B14947"/>
      <c r="C14947"/>
      <c r="E14947"/>
      <c r="F14947"/>
      <c r="G14947"/>
      <c r="H14947"/>
      <c r="I14947"/>
      <c r="K14947"/>
      <c r="N14947"/>
      <c r="U14947"/>
      <c r="V14947"/>
      <c r="X14947"/>
      <c r="AM14947"/>
      <c r="AO14947"/>
      <c r="AT14947"/>
      <c r="AV14947"/>
      <c r="AW14947"/>
      <c r="AX14947"/>
      <c r="AZ14947"/>
      <c r="BD14947"/>
      <c r="BE14947"/>
      <c r="BF14947"/>
      <c r="BG14947"/>
      <c r="DD14947"/>
    </row>
    <row r="14948" spans="2:108" x14ac:dyDescent="0.3">
      <c r="B14948"/>
      <c r="C14948"/>
      <c r="E14948"/>
      <c r="F14948"/>
      <c r="G14948"/>
      <c r="H14948"/>
      <c r="I14948"/>
      <c r="K14948"/>
      <c r="N14948"/>
      <c r="U14948"/>
      <c r="V14948"/>
      <c r="X14948"/>
      <c r="AM14948"/>
      <c r="AO14948"/>
      <c r="AT14948"/>
      <c r="AV14948"/>
      <c r="AW14948"/>
      <c r="AX14948"/>
      <c r="AZ14948"/>
      <c r="BA14948"/>
      <c r="BD14948"/>
      <c r="BE14948"/>
      <c r="BF14948"/>
      <c r="BG14948"/>
      <c r="DD14948"/>
    </row>
    <row r="14949" spans="2:108" x14ac:dyDescent="0.3">
      <c r="B14949"/>
      <c r="C14949"/>
      <c r="E14949"/>
      <c r="F14949"/>
      <c r="G14949"/>
      <c r="H14949"/>
      <c r="I14949"/>
      <c r="K14949"/>
      <c r="N14949"/>
      <c r="U14949"/>
      <c r="V14949"/>
      <c r="X14949"/>
      <c r="AM14949"/>
      <c r="AO14949"/>
      <c r="AT14949"/>
      <c r="AV14949"/>
      <c r="AW14949"/>
      <c r="AX14949"/>
      <c r="BA14949"/>
      <c r="DD14949"/>
    </row>
    <row r="14950" spans="2:108" x14ac:dyDescent="0.3">
      <c r="B14950"/>
      <c r="C14950"/>
      <c r="E14950"/>
      <c r="F14950"/>
      <c r="G14950"/>
      <c r="H14950"/>
      <c r="I14950"/>
      <c r="K14950"/>
      <c r="N14950"/>
      <c r="U14950"/>
      <c r="V14950"/>
      <c r="X14950"/>
      <c r="AM14950"/>
      <c r="AN14950"/>
      <c r="AO14950"/>
      <c r="AT14950"/>
      <c r="AV14950"/>
      <c r="AW14950"/>
      <c r="AX14950"/>
      <c r="AY14950"/>
      <c r="AZ14950"/>
      <c r="BD14950"/>
      <c r="BE14950"/>
      <c r="BF14950"/>
      <c r="BG14950"/>
      <c r="BH14950"/>
      <c r="DD14950"/>
    </row>
    <row r="14951" spans="2:108" x14ac:dyDescent="0.3">
      <c r="B14951"/>
      <c r="C14951"/>
      <c r="E14951"/>
      <c r="F14951"/>
      <c r="G14951"/>
      <c r="H14951"/>
      <c r="I14951"/>
      <c r="K14951"/>
      <c r="N14951"/>
      <c r="U14951"/>
      <c r="V14951"/>
      <c r="X14951"/>
      <c r="AM14951"/>
      <c r="AO14951"/>
      <c r="AT14951"/>
      <c r="AV14951"/>
      <c r="AW14951"/>
      <c r="AX14951"/>
      <c r="AZ14951"/>
      <c r="BD14951"/>
      <c r="BE14951"/>
      <c r="BF14951"/>
      <c r="BG14951"/>
      <c r="DD14951"/>
    </row>
    <row r="14952" spans="2:108" x14ac:dyDescent="0.3">
      <c r="B14952"/>
      <c r="C14952"/>
      <c r="E14952"/>
      <c r="F14952"/>
      <c r="G14952"/>
      <c r="H14952"/>
      <c r="I14952"/>
      <c r="K14952"/>
      <c r="N14952"/>
      <c r="U14952"/>
      <c r="V14952"/>
      <c r="X14952"/>
      <c r="AM14952"/>
      <c r="AO14952"/>
      <c r="AT14952"/>
      <c r="AV14952"/>
      <c r="AW14952"/>
      <c r="AX14952"/>
      <c r="BA14952"/>
      <c r="DD14952"/>
    </row>
    <row r="14953" spans="2:108" x14ac:dyDescent="0.3">
      <c r="B14953"/>
      <c r="C14953"/>
      <c r="E14953"/>
      <c r="F14953"/>
      <c r="G14953"/>
      <c r="H14953"/>
      <c r="I14953"/>
      <c r="K14953"/>
      <c r="N14953"/>
      <c r="U14953"/>
      <c r="V14953"/>
      <c r="X14953"/>
      <c r="AM14953"/>
      <c r="AO14953"/>
      <c r="AT14953"/>
      <c r="AV14953"/>
      <c r="AW14953"/>
      <c r="AX14953"/>
      <c r="AZ14953"/>
      <c r="BD14953"/>
      <c r="BE14953"/>
      <c r="BF14953"/>
      <c r="BG14953"/>
      <c r="DD14953"/>
    </row>
    <row r="14954" spans="2:108" x14ac:dyDescent="0.3">
      <c r="B14954"/>
      <c r="C14954"/>
      <c r="E14954"/>
      <c r="F14954"/>
      <c r="G14954"/>
      <c r="H14954"/>
      <c r="I14954"/>
      <c r="K14954"/>
      <c r="N14954"/>
      <c r="U14954"/>
      <c r="V14954"/>
      <c r="X14954"/>
      <c r="AM14954"/>
      <c r="AN14954"/>
      <c r="AO14954"/>
      <c r="AT14954"/>
      <c r="AV14954"/>
      <c r="AW14954"/>
      <c r="AX14954"/>
      <c r="AY14954"/>
      <c r="AZ14954"/>
      <c r="BD14954"/>
      <c r="BE14954"/>
      <c r="BF14954"/>
      <c r="BG14954"/>
      <c r="BH14954"/>
      <c r="DD14954"/>
    </row>
    <row r="14955" spans="2:108" x14ac:dyDescent="0.3">
      <c r="B14955"/>
      <c r="C14955"/>
      <c r="E14955"/>
      <c r="F14955"/>
      <c r="G14955"/>
      <c r="H14955"/>
      <c r="I14955"/>
      <c r="K14955"/>
      <c r="N14955"/>
      <c r="U14955"/>
      <c r="V14955"/>
      <c r="X14955"/>
      <c r="AM14955"/>
      <c r="AO14955"/>
      <c r="AT14955"/>
      <c r="AV14955"/>
      <c r="AW14955"/>
      <c r="AX14955"/>
      <c r="AZ14955"/>
      <c r="BA14955"/>
      <c r="DD14955"/>
    </row>
    <row r="14956" spans="2:108" x14ac:dyDescent="0.3">
      <c r="B14956"/>
      <c r="C14956"/>
      <c r="E14956"/>
      <c r="F14956"/>
      <c r="G14956"/>
      <c r="H14956"/>
      <c r="I14956"/>
      <c r="K14956"/>
      <c r="N14956"/>
      <c r="U14956"/>
      <c r="V14956"/>
      <c r="X14956"/>
      <c r="AM14956"/>
      <c r="AO14956"/>
      <c r="AT14956"/>
      <c r="AV14956"/>
      <c r="AW14956"/>
      <c r="AX14956"/>
      <c r="AZ14956"/>
      <c r="BA14956"/>
      <c r="DD14956"/>
    </row>
    <row r="14957" spans="2:108" x14ac:dyDescent="0.3">
      <c r="B14957"/>
      <c r="C14957"/>
      <c r="E14957"/>
      <c r="F14957"/>
      <c r="G14957"/>
      <c r="H14957"/>
      <c r="I14957"/>
      <c r="K14957"/>
      <c r="N14957"/>
      <c r="U14957"/>
      <c r="V14957"/>
      <c r="X14957"/>
      <c r="AM14957"/>
      <c r="AN14957"/>
      <c r="AO14957"/>
      <c r="AT14957"/>
      <c r="AV14957"/>
      <c r="AW14957"/>
      <c r="AX14957"/>
      <c r="AY14957"/>
      <c r="AZ14957"/>
      <c r="BD14957"/>
      <c r="BE14957"/>
      <c r="BF14957"/>
      <c r="BG14957"/>
      <c r="BH14957"/>
      <c r="DD14957"/>
    </row>
    <row r="14958" spans="2:108" x14ac:dyDescent="0.3">
      <c r="B14958"/>
      <c r="C14958"/>
      <c r="E14958"/>
      <c r="F14958"/>
      <c r="G14958"/>
      <c r="H14958"/>
      <c r="I14958"/>
      <c r="K14958"/>
      <c r="N14958"/>
      <c r="U14958"/>
      <c r="V14958"/>
      <c r="X14958"/>
      <c r="AM14958"/>
      <c r="AN14958"/>
      <c r="AO14958"/>
      <c r="AT14958"/>
      <c r="AV14958"/>
      <c r="AW14958"/>
      <c r="AX14958"/>
      <c r="AY14958"/>
      <c r="AZ14958"/>
      <c r="BD14958"/>
      <c r="BE14958"/>
      <c r="BF14958"/>
      <c r="BG14958"/>
      <c r="DD14958"/>
    </row>
    <row r="14959" spans="2:108" x14ac:dyDescent="0.3">
      <c r="B14959"/>
      <c r="C14959"/>
      <c r="E14959"/>
      <c r="F14959"/>
      <c r="G14959"/>
      <c r="H14959"/>
      <c r="I14959"/>
      <c r="K14959"/>
      <c r="N14959"/>
      <c r="U14959"/>
      <c r="V14959"/>
      <c r="X14959"/>
      <c r="AM14959"/>
      <c r="AO14959"/>
      <c r="AT14959"/>
      <c r="AV14959"/>
      <c r="AW14959"/>
      <c r="AX14959"/>
      <c r="BA14959"/>
      <c r="DD14959"/>
    </row>
    <row r="14960" spans="2:108" x14ac:dyDescent="0.3">
      <c r="B14960"/>
      <c r="C14960"/>
      <c r="E14960"/>
      <c r="F14960"/>
      <c r="G14960"/>
      <c r="H14960"/>
      <c r="I14960"/>
      <c r="K14960"/>
      <c r="N14960"/>
      <c r="U14960"/>
      <c r="V14960"/>
      <c r="X14960"/>
      <c r="AM14960"/>
      <c r="AO14960"/>
      <c r="AT14960"/>
      <c r="AV14960"/>
      <c r="AW14960"/>
      <c r="AX14960"/>
      <c r="AZ14960"/>
      <c r="BB14960"/>
      <c r="BC14960"/>
      <c r="DD14960"/>
    </row>
    <row r="14961" spans="2:108" x14ac:dyDescent="0.3">
      <c r="B14961"/>
      <c r="C14961"/>
      <c r="E14961"/>
      <c r="F14961"/>
      <c r="G14961"/>
      <c r="H14961"/>
      <c r="I14961"/>
      <c r="K14961"/>
      <c r="N14961"/>
      <c r="U14961"/>
      <c r="V14961"/>
      <c r="X14961"/>
      <c r="AM14961"/>
      <c r="AO14961"/>
      <c r="AT14961"/>
      <c r="AV14961"/>
      <c r="AW14961"/>
      <c r="AX14961"/>
      <c r="BA14961"/>
      <c r="DD14961"/>
    </row>
    <row r="14962" spans="2:108" x14ac:dyDescent="0.3">
      <c r="B14962"/>
      <c r="C14962"/>
      <c r="E14962"/>
      <c r="F14962"/>
      <c r="G14962"/>
      <c r="H14962"/>
      <c r="I14962"/>
      <c r="K14962"/>
      <c r="N14962"/>
      <c r="U14962"/>
      <c r="V14962"/>
      <c r="X14962"/>
      <c r="AM14962"/>
      <c r="AO14962"/>
      <c r="AT14962"/>
      <c r="AV14962"/>
      <c r="AW14962"/>
      <c r="AX14962"/>
      <c r="AZ14962"/>
      <c r="BD14962"/>
      <c r="BE14962"/>
      <c r="BF14962"/>
      <c r="BG14962"/>
      <c r="DD14962"/>
    </row>
    <row r="14963" spans="2:108" x14ac:dyDescent="0.3">
      <c r="B14963"/>
      <c r="C14963"/>
      <c r="E14963"/>
      <c r="F14963"/>
      <c r="G14963"/>
      <c r="H14963"/>
      <c r="I14963"/>
      <c r="K14963"/>
      <c r="N14963"/>
      <c r="U14963"/>
      <c r="V14963"/>
      <c r="X14963"/>
      <c r="AM14963"/>
      <c r="AO14963"/>
      <c r="AT14963"/>
      <c r="AV14963"/>
      <c r="AW14963"/>
      <c r="AX14963"/>
      <c r="BA14963"/>
      <c r="DD14963"/>
    </row>
    <row r="14964" spans="2:108" x14ac:dyDescent="0.3">
      <c r="B14964"/>
      <c r="C14964"/>
      <c r="E14964"/>
      <c r="F14964"/>
      <c r="G14964"/>
      <c r="H14964"/>
      <c r="I14964"/>
      <c r="K14964"/>
      <c r="N14964"/>
      <c r="U14964"/>
      <c r="V14964"/>
      <c r="X14964"/>
      <c r="AM14964"/>
      <c r="AO14964"/>
      <c r="AT14964"/>
      <c r="AV14964"/>
      <c r="AW14964"/>
      <c r="AX14964"/>
      <c r="BA14964"/>
      <c r="DD14964"/>
    </row>
    <row r="14965" spans="2:108" x14ac:dyDescent="0.3">
      <c r="B14965"/>
      <c r="C14965"/>
      <c r="E14965"/>
      <c r="F14965"/>
      <c r="G14965"/>
      <c r="H14965"/>
      <c r="I14965"/>
      <c r="K14965"/>
      <c r="N14965"/>
      <c r="U14965"/>
      <c r="V14965"/>
      <c r="X14965"/>
      <c r="AM14965"/>
      <c r="AN14965"/>
      <c r="AO14965"/>
      <c r="AT14965"/>
      <c r="AV14965"/>
      <c r="AW14965"/>
      <c r="AX14965"/>
      <c r="AY14965"/>
      <c r="AZ14965"/>
      <c r="BD14965"/>
      <c r="BE14965"/>
      <c r="BF14965"/>
      <c r="BG14965"/>
      <c r="BH14965"/>
      <c r="DD14965"/>
    </row>
    <row r="14966" spans="2:108" x14ac:dyDescent="0.3">
      <c r="B14966"/>
      <c r="C14966"/>
      <c r="E14966"/>
      <c r="F14966"/>
      <c r="G14966"/>
      <c r="H14966"/>
      <c r="I14966"/>
      <c r="K14966"/>
      <c r="N14966"/>
      <c r="U14966"/>
      <c r="V14966"/>
      <c r="X14966"/>
      <c r="AM14966"/>
      <c r="AO14966"/>
      <c r="AT14966"/>
      <c r="AV14966"/>
      <c r="AW14966"/>
      <c r="AX14966"/>
      <c r="AZ14966"/>
      <c r="BD14966"/>
      <c r="BE14966"/>
      <c r="BF14966"/>
      <c r="BG14966"/>
      <c r="DD14966"/>
    </row>
    <row r="14967" spans="2:108" x14ac:dyDescent="0.3">
      <c r="B14967"/>
      <c r="C14967"/>
      <c r="E14967"/>
      <c r="F14967"/>
      <c r="G14967"/>
      <c r="H14967"/>
      <c r="I14967"/>
      <c r="K14967"/>
      <c r="N14967"/>
      <c r="U14967"/>
      <c r="V14967"/>
      <c r="X14967"/>
      <c r="AM14967"/>
      <c r="AO14967"/>
      <c r="AT14967"/>
      <c r="AV14967"/>
      <c r="AW14967"/>
      <c r="AX14967"/>
      <c r="AZ14967"/>
      <c r="BD14967"/>
      <c r="BE14967"/>
      <c r="BF14967"/>
      <c r="BG14967"/>
      <c r="DD14967"/>
    </row>
    <row r="14968" spans="2:108" x14ac:dyDescent="0.3">
      <c r="B14968"/>
      <c r="C14968"/>
      <c r="E14968"/>
      <c r="F14968"/>
      <c r="G14968"/>
      <c r="H14968"/>
      <c r="I14968"/>
      <c r="K14968"/>
      <c r="N14968"/>
      <c r="U14968"/>
      <c r="V14968"/>
      <c r="X14968"/>
      <c r="AM14968"/>
      <c r="AO14968"/>
      <c r="AT14968"/>
      <c r="AV14968"/>
      <c r="AW14968"/>
      <c r="AX14968"/>
      <c r="AZ14968"/>
      <c r="BA14968"/>
      <c r="DD14968"/>
    </row>
    <row r="14969" spans="2:108" x14ac:dyDescent="0.3">
      <c r="B14969"/>
      <c r="C14969"/>
      <c r="E14969"/>
      <c r="F14969"/>
      <c r="G14969"/>
      <c r="H14969"/>
      <c r="I14969"/>
      <c r="K14969"/>
      <c r="N14969"/>
      <c r="U14969"/>
      <c r="V14969"/>
      <c r="X14969"/>
      <c r="AM14969"/>
      <c r="AN14969"/>
      <c r="AO14969"/>
      <c r="AT14969"/>
      <c r="AV14969"/>
      <c r="AW14969"/>
      <c r="AX14969"/>
      <c r="AY14969"/>
      <c r="AZ14969"/>
      <c r="BD14969"/>
      <c r="BE14969"/>
      <c r="BF14969"/>
      <c r="BG14969"/>
      <c r="DD14969"/>
    </row>
    <row r="14970" spans="2:108" x14ac:dyDescent="0.3">
      <c r="B14970"/>
      <c r="C14970"/>
      <c r="E14970"/>
      <c r="F14970"/>
      <c r="G14970"/>
      <c r="H14970"/>
      <c r="I14970"/>
      <c r="K14970"/>
      <c r="N14970"/>
      <c r="U14970"/>
      <c r="V14970"/>
      <c r="X14970"/>
      <c r="AM14970"/>
      <c r="AO14970"/>
      <c r="AT14970"/>
      <c r="AV14970"/>
      <c r="AW14970"/>
      <c r="AX14970"/>
      <c r="AZ14970"/>
      <c r="BD14970"/>
      <c r="BE14970"/>
      <c r="BF14970"/>
      <c r="BG14970"/>
      <c r="DD14970"/>
    </row>
    <row r="14971" spans="2:108" x14ac:dyDescent="0.3">
      <c r="B14971"/>
      <c r="C14971"/>
      <c r="E14971"/>
      <c r="F14971"/>
      <c r="G14971"/>
      <c r="H14971"/>
      <c r="I14971"/>
      <c r="K14971"/>
      <c r="N14971"/>
      <c r="U14971"/>
      <c r="V14971"/>
      <c r="X14971"/>
      <c r="AM14971"/>
      <c r="AO14971"/>
      <c r="AT14971"/>
      <c r="AV14971"/>
      <c r="AW14971"/>
      <c r="AX14971"/>
      <c r="AZ14971"/>
      <c r="BD14971"/>
      <c r="BE14971"/>
      <c r="BF14971"/>
      <c r="BG14971"/>
      <c r="DD14971"/>
    </row>
    <row r="14972" spans="2:108" x14ac:dyDescent="0.3">
      <c r="B14972"/>
      <c r="C14972"/>
      <c r="E14972"/>
      <c r="F14972"/>
      <c r="G14972"/>
      <c r="H14972"/>
      <c r="I14972"/>
      <c r="K14972"/>
      <c r="N14972"/>
      <c r="U14972"/>
      <c r="V14972"/>
      <c r="X14972"/>
      <c r="AM14972"/>
      <c r="AO14972"/>
      <c r="AT14972"/>
      <c r="AV14972"/>
      <c r="AW14972"/>
      <c r="AX14972"/>
      <c r="AZ14972"/>
      <c r="BD14972"/>
      <c r="BE14972"/>
      <c r="BF14972"/>
      <c r="BG14972"/>
      <c r="DD14972"/>
    </row>
    <row r="14973" spans="2:108" x14ac:dyDescent="0.3">
      <c r="B14973"/>
      <c r="C14973"/>
      <c r="E14973"/>
      <c r="F14973"/>
      <c r="G14973"/>
      <c r="H14973"/>
      <c r="I14973"/>
      <c r="K14973"/>
      <c r="N14973"/>
      <c r="U14973"/>
      <c r="V14973"/>
      <c r="X14973"/>
      <c r="AM14973"/>
      <c r="AO14973"/>
      <c r="AT14973"/>
      <c r="AV14973"/>
      <c r="AW14973"/>
      <c r="AX14973"/>
      <c r="AZ14973"/>
      <c r="BA14973"/>
      <c r="DD14973"/>
    </row>
    <row r="14974" spans="2:108" x14ac:dyDescent="0.3">
      <c r="B14974"/>
      <c r="C14974"/>
      <c r="E14974"/>
      <c r="F14974"/>
      <c r="G14974"/>
      <c r="H14974"/>
      <c r="I14974"/>
      <c r="K14974"/>
      <c r="N14974"/>
      <c r="U14974"/>
      <c r="V14974"/>
      <c r="X14974"/>
      <c r="DD14974"/>
    </row>
    <row r="14975" spans="2:108" x14ac:dyDescent="0.3">
      <c r="B14975"/>
      <c r="C14975"/>
      <c r="E14975"/>
      <c r="F14975"/>
      <c r="G14975"/>
      <c r="H14975"/>
      <c r="I14975"/>
      <c r="K14975"/>
      <c r="N14975"/>
      <c r="U14975"/>
      <c r="V14975"/>
      <c r="X14975"/>
      <c r="DD14975"/>
    </row>
    <row r="14976" spans="2:108" x14ac:dyDescent="0.3">
      <c r="B14976"/>
      <c r="C14976"/>
      <c r="E14976"/>
      <c r="F14976"/>
      <c r="G14976"/>
      <c r="H14976"/>
      <c r="I14976"/>
      <c r="K14976"/>
      <c r="N14976"/>
      <c r="U14976"/>
      <c r="V14976"/>
      <c r="X14976"/>
      <c r="DD14976"/>
    </row>
    <row r="14977" spans="2:108" x14ac:dyDescent="0.3">
      <c r="B14977"/>
      <c r="C14977"/>
      <c r="E14977"/>
      <c r="F14977"/>
      <c r="G14977"/>
      <c r="H14977"/>
      <c r="I14977"/>
      <c r="K14977"/>
      <c r="N14977"/>
      <c r="U14977"/>
      <c r="V14977"/>
      <c r="X14977"/>
      <c r="DD14977"/>
    </row>
    <row r="14978" spans="2:108" x14ac:dyDescent="0.3">
      <c r="B14978"/>
      <c r="C14978"/>
      <c r="E14978"/>
      <c r="F14978"/>
      <c r="G14978"/>
      <c r="H14978"/>
      <c r="I14978"/>
      <c r="K14978"/>
      <c r="N14978"/>
      <c r="U14978"/>
      <c r="V14978"/>
      <c r="X14978"/>
      <c r="DD14978"/>
    </row>
    <row r="14979" spans="2:108" x14ac:dyDescent="0.3">
      <c r="B14979"/>
      <c r="C14979"/>
      <c r="E14979"/>
      <c r="F14979"/>
      <c r="G14979"/>
      <c r="H14979"/>
      <c r="I14979"/>
      <c r="K14979"/>
      <c r="N14979"/>
      <c r="U14979"/>
      <c r="V14979"/>
      <c r="X14979"/>
      <c r="DD14979"/>
    </row>
    <row r="14980" spans="2:108" x14ac:dyDescent="0.3">
      <c r="B14980"/>
      <c r="C14980"/>
      <c r="E14980"/>
      <c r="F14980"/>
      <c r="G14980"/>
      <c r="H14980"/>
      <c r="I14980"/>
      <c r="K14980"/>
      <c r="N14980"/>
      <c r="U14980"/>
      <c r="V14980"/>
      <c r="X14980"/>
      <c r="DD14980"/>
    </row>
    <row r="14981" spans="2:108" x14ac:dyDescent="0.3">
      <c r="B14981"/>
      <c r="C14981"/>
      <c r="E14981"/>
      <c r="F14981"/>
      <c r="G14981"/>
      <c r="H14981"/>
      <c r="I14981"/>
      <c r="K14981"/>
      <c r="N14981"/>
      <c r="U14981"/>
      <c r="V14981"/>
      <c r="X14981"/>
      <c r="DD14981"/>
    </row>
    <row r="14982" spans="2:108" x14ac:dyDescent="0.3">
      <c r="B14982"/>
      <c r="C14982"/>
      <c r="E14982"/>
      <c r="F14982"/>
      <c r="G14982"/>
      <c r="H14982"/>
      <c r="I14982"/>
      <c r="K14982"/>
      <c r="N14982"/>
      <c r="U14982"/>
      <c r="V14982"/>
      <c r="X14982"/>
      <c r="DD14982"/>
    </row>
    <row r="14983" spans="2:108" x14ac:dyDescent="0.3">
      <c r="B14983"/>
      <c r="C14983"/>
      <c r="E14983"/>
      <c r="F14983"/>
      <c r="G14983"/>
      <c r="H14983"/>
      <c r="I14983"/>
      <c r="K14983"/>
      <c r="N14983"/>
      <c r="U14983"/>
      <c r="V14983"/>
      <c r="X14983"/>
      <c r="DD14983"/>
    </row>
    <row r="14984" spans="2:108" x14ac:dyDescent="0.3">
      <c r="B14984"/>
      <c r="C14984"/>
      <c r="E14984"/>
      <c r="F14984"/>
      <c r="G14984"/>
      <c r="H14984"/>
      <c r="I14984"/>
      <c r="K14984"/>
      <c r="N14984"/>
      <c r="U14984"/>
      <c r="V14984"/>
      <c r="X14984"/>
      <c r="DD14984"/>
    </row>
    <row r="14985" spans="2:108" x14ac:dyDescent="0.3">
      <c r="B14985"/>
      <c r="C14985"/>
      <c r="E14985"/>
      <c r="F14985"/>
      <c r="G14985"/>
      <c r="H14985"/>
      <c r="I14985"/>
      <c r="K14985"/>
      <c r="N14985"/>
      <c r="U14985"/>
      <c r="V14985"/>
      <c r="X14985"/>
      <c r="DD14985"/>
    </row>
    <row r="14986" spans="2:108" x14ac:dyDescent="0.3">
      <c r="B14986"/>
      <c r="C14986"/>
      <c r="E14986"/>
      <c r="F14986"/>
      <c r="G14986"/>
      <c r="H14986"/>
      <c r="I14986"/>
      <c r="K14986"/>
      <c r="N14986"/>
      <c r="U14986"/>
      <c r="V14986"/>
      <c r="X14986"/>
      <c r="DD14986"/>
    </row>
    <row r="14987" spans="2:108" x14ac:dyDescent="0.3">
      <c r="B14987"/>
      <c r="C14987"/>
      <c r="E14987"/>
      <c r="F14987"/>
      <c r="G14987"/>
      <c r="H14987"/>
      <c r="I14987"/>
      <c r="K14987"/>
      <c r="N14987"/>
      <c r="U14987"/>
      <c r="V14987"/>
      <c r="X14987"/>
      <c r="DD14987"/>
    </row>
    <row r="14988" spans="2:108" x14ac:dyDescent="0.3">
      <c r="B14988"/>
      <c r="C14988"/>
      <c r="E14988"/>
      <c r="F14988"/>
      <c r="G14988"/>
      <c r="H14988"/>
      <c r="I14988"/>
      <c r="K14988"/>
      <c r="N14988"/>
      <c r="U14988"/>
      <c r="V14988"/>
      <c r="X14988"/>
      <c r="DD14988"/>
    </row>
    <row r="14989" spans="2:108" x14ac:dyDescent="0.3">
      <c r="B14989"/>
      <c r="C14989"/>
      <c r="E14989"/>
      <c r="F14989"/>
      <c r="G14989"/>
      <c r="H14989"/>
      <c r="I14989"/>
      <c r="K14989"/>
      <c r="N14989"/>
      <c r="U14989"/>
      <c r="V14989"/>
      <c r="X14989"/>
      <c r="DD14989"/>
    </row>
    <row r="14990" spans="2:108" x14ac:dyDescent="0.3">
      <c r="B14990"/>
      <c r="C14990"/>
      <c r="E14990"/>
      <c r="F14990"/>
      <c r="G14990"/>
      <c r="H14990"/>
      <c r="I14990"/>
      <c r="K14990"/>
      <c r="N14990"/>
      <c r="U14990"/>
      <c r="V14990"/>
      <c r="X14990"/>
      <c r="DD14990"/>
    </row>
    <row r="14991" spans="2:108" x14ac:dyDescent="0.3">
      <c r="B14991"/>
      <c r="C14991"/>
      <c r="E14991"/>
      <c r="F14991"/>
      <c r="G14991"/>
      <c r="H14991"/>
      <c r="I14991"/>
      <c r="K14991"/>
      <c r="N14991"/>
      <c r="U14991"/>
      <c r="V14991"/>
      <c r="X14991"/>
      <c r="DD14991"/>
    </row>
    <row r="14992" spans="2:108" x14ac:dyDescent="0.3">
      <c r="B14992"/>
      <c r="C14992"/>
      <c r="E14992"/>
      <c r="F14992"/>
      <c r="G14992"/>
      <c r="H14992"/>
      <c r="I14992"/>
      <c r="K14992"/>
      <c r="N14992"/>
      <c r="U14992"/>
      <c r="V14992"/>
      <c r="X14992"/>
      <c r="DD14992"/>
    </row>
    <row r="14993" spans="2:108" x14ac:dyDescent="0.3">
      <c r="B14993"/>
      <c r="C14993"/>
      <c r="E14993"/>
      <c r="F14993"/>
      <c r="G14993"/>
      <c r="H14993"/>
      <c r="I14993"/>
      <c r="K14993"/>
      <c r="N14993"/>
      <c r="U14993"/>
      <c r="V14993"/>
      <c r="X14993"/>
      <c r="DD14993"/>
    </row>
    <row r="14994" spans="2:108" x14ac:dyDescent="0.3">
      <c r="B14994"/>
      <c r="C14994"/>
      <c r="E14994"/>
      <c r="F14994"/>
      <c r="G14994"/>
      <c r="H14994"/>
      <c r="I14994"/>
      <c r="K14994"/>
      <c r="N14994"/>
      <c r="U14994"/>
      <c r="V14994"/>
      <c r="X14994"/>
      <c r="DD14994"/>
    </row>
    <row r="14995" spans="2:108" x14ac:dyDescent="0.3">
      <c r="B14995"/>
      <c r="C14995"/>
      <c r="E14995"/>
      <c r="F14995"/>
      <c r="G14995"/>
      <c r="H14995"/>
      <c r="I14995"/>
      <c r="K14995"/>
      <c r="N14995"/>
      <c r="U14995"/>
      <c r="V14995"/>
      <c r="X14995"/>
      <c r="DD14995"/>
    </row>
    <row r="14996" spans="2:108" x14ac:dyDescent="0.3">
      <c r="B14996"/>
      <c r="C14996"/>
      <c r="E14996"/>
      <c r="F14996"/>
      <c r="G14996"/>
      <c r="H14996"/>
      <c r="I14996"/>
      <c r="K14996"/>
      <c r="N14996"/>
      <c r="U14996"/>
      <c r="V14996"/>
      <c r="X14996"/>
      <c r="DD14996"/>
    </row>
    <row r="14997" spans="2:108" x14ac:dyDescent="0.3">
      <c r="B14997"/>
      <c r="C14997"/>
      <c r="E14997"/>
      <c r="F14997"/>
      <c r="G14997"/>
      <c r="H14997"/>
      <c r="I14997"/>
      <c r="K14997"/>
      <c r="N14997"/>
      <c r="U14997"/>
      <c r="V14997"/>
      <c r="X14997"/>
      <c r="DD14997"/>
    </row>
    <row r="14998" spans="2:108" x14ac:dyDescent="0.3">
      <c r="B14998"/>
      <c r="C14998"/>
      <c r="E14998"/>
      <c r="F14998"/>
      <c r="G14998"/>
      <c r="H14998"/>
      <c r="I14998"/>
      <c r="K14998"/>
      <c r="N14998"/>
      <c r="U14998"/>
      <c r="V14998"/>
      <c r="X14998"/>
      <c r="DD14998"/>
    </row>
    <row r="14999" spans="2:108" x14ac:dyDescent="0.3">
      <c r="B14999"/>
      <c r="C14999"/>
      <c r="E14999"/>
      <c r="F14999"/>
      <c r="G14999"/>
      <c r="H14999"/>
      <c r="I14999"/>
      <c r="K14999"/>
      <c r="N14999"/>
      <c r="U14999"/>
      <c r="V14999"/>
      <c r="X14999"/>
      <c r="DD14999"/>
    </row>
    <row r="15000" spans="2:108" x14ac:dyDescent="0.3">
      <c r="B15000"/>
      <c r="C15000"/>
      <c r="E15000"/>
      <c r="F15000"/>
      <c r="G15000"/>
      <c r="H15000"/>
      <c r="I15000"/>
      <c r="K15000"/>
      <c r="N15000"/>
      <c r="U15000"/>
      <c r="V15000"/>
      <c r="X15000"/>
      <c r="DD15000"/>
    </row>
    <row r="15001" spans="2:108" x14ac:dyDescent="0.3">
      <c r="B15001"/>
      <c r="C15001"/>
      <c r="E15001"/>
      <c r="F15001"/>
      <c r="G15001"/>
      <c r="H15001"/>
      <c r="I15001"/>
      <c r="K15001"/>
      <c r="N15001"/>
      <c r="U15001"/>
      <c r="V15001"/>
      <c r="X15001"/>
      <c r="DD15001"/>
    </row>
    <row r="15002" spans="2:108" x14ac:dyDescent="0.3">
      <c r="B15002"/>
      <c r="C15002"/>
      <c r="E15002"/>
      <c r="F15002"/>
      <c r="G15002"/>
      <c r="H15002"/>
      <c r="I15002"/>
      <c r="K15002"/>
      <c r="N15002"/>
      <c r="U15002"/>
      <c r="V15002"/>
      <c r="X15002"/>
      <c r="DD15002"/>
    </row>
    <row r="15003" spans="2:108" x14ac:dyDescent="0.3">
      <c r="B15003"/>
      <c r="C15003"/>
      <c r="E15003"/>
      <c r="F15003"/>
      <c r="G15003"/>
      <c r="H15003"/>
      <c r="I15003"/>
      <c r="K15003"/>
      <c r="N15003"/>
      <c r="U15003"/>
      <c r="V15003"/>
      <c r="X15003"/>
      <c r="DD15003"/>
    </row>
    <row r="15004" spans="2:108" x14ac:dyDescent="0.3">
      <c r="B15004"/>
      <c r="C15004"/>
      <c r="E15004"/>
      <c r="F15004"/>
      <c r="G15004"/>
      <c r="H15004"/>
      <c r="I15004"/>
      <c r="K15004"/>
      <c r="N15004"/>
      <c r="U15004"/>
      <c r="V15004"/>
      <c r="X15004"/>
      <c r="DD15004"/>
    </row>
    <row r="15005" spans="2:108" x14ac:dyDescent="0.3">
      <c r="B15005"/>
      <c r="C15005"/>
      <c r="E15005"/>
      <c r="F15005"/>
      <c r="G15005"/>
      <c r="H15005"/>
      <c r="I15005"/>
      <c r="K15005"/>
      <c r="N15005"/>
      <c r="U15005"/>
      <c r="V15005"/>
      <c r="X15005"/>
      <c r="DD15005"/>
    </row>
    <row r="15006" spans="2:108" x14ac:dyDescent="0.3">
      <c r="B15006"/>
      <c r="C15006"/>
      <c r="E15006"/>
      <c r="F15006"/>
      <c r="G15006"/>
      <c r="H15006"/>
      <c r="I15006"/>
      <c r="K15006"/>
      <c r="N15006"/>
      <c r="U15006"/>
      <c r="V15006"/>
      <c r="X15006"/>
      <c r="DD15006"/>
    </row>
    <row r="15007" spans="2:108" x14ac:dyDescent="0.3">
      <c r="B15007"/>
      <c r="C15007"/>
      <c r="E15007"/>
      <c r="F15007"/>
      <c r="G15007"/>
      <c r="H15007"/>
      <c r="I15007"/>
      <c r="K15007"/>
      <c r="N15007"/>
      <c r="U15007"/>
      <c r="V15007"/>
      <c r="X15007"/>
      <c r="DD15007"/>
    </row>
    <row r="15008" spans="2:108" x14ac:dyDescent="0.3">
      <c r="B15008"/>
      <c r="C15008"/>
      <c r="E15008"/>
      <c r="F15008"/>
      <c r="G15008"/>
      <c r="H15008"/>
      <c r="I15008"/>
      <c r="K15008"/>
      <c r="N15008"/>
      <c r="U15008"/>
      <c r="V15008"/>
      <c r="X15008"/>
      <c r="DD15008"/>
    </row>
    <row r="15009" spans="2:108" x14ac:dyDescent="0.3">
      <c r="B15009"/>
      <c r="C15009"/>
      <c r="E15009"/>
      <c r="F15009"/>
      <c r="G15009"/>
      <c r="H15009"/>
      <c r="I15009"/>
      <c r="K15009"/>
      <c r="N15009"/>
      <c r="U15009"/>
      <c r="V15009"/>
      <c r="X15009"/>
      <c r="DD15009"/>
    </row>
    <row r="15010" spans="2:108" x14ac:dyDescent="0.3">
      <c r="B15010"/>
      <c r="C15010"/>
      <c r="E15010"/>
      <c r="F15010"/>
      <c r="G15010"/>
      <c r="H15010"/>
      <c r="I15010"/>
      <c r="K15010"/>
      <c r="N15010"/>
      <c r="U15010"/>
      <c r="V15010"/>
      <c r="X15010"/>
      <c r="DD15010"/>
    </row>
    <row r="15011" spans="2:108" x14ac:dyDescent="0.3">
      <c r="B15011"/>
      <c r="C15011"/>
      <c r="E15011"/>
      <c r="F15011"/>
      <c r="G15011"/>
      <c r="H15011"/>
      <c r="I15011"/>
      <c r="K15011"/>
      <c r="N15011"/>
      <c r="U15011"/>
      <c r="V15011"/>
      <c r="X15011"/>
      <c r="DD15011"/>
    </row>
    <row r="15012" spans="2:108" x14ac:dyDescent="0.3">
      <c r="B15012"/>
      <c r="C15012"/>
      <c r="E15012"/>
      <c r="F15012"/>
      <c r="G15012"/>
      <c r="H15012"/>
      <c r="I15012"/>
      <c r="K15012"/>
      <c r="N15012"/>
      <c r="U15012"/>
      <c r="V15012"/>
      <c r="X15012"/>
      <c r="DD15012"/>
    </row>
    <row r="15013" spans="2:108" x14ac:dyDescent="0.3">
      <c r="B15013"/>
      <c r="C15013"/>
      <c r="E15013"/>
      <c r="F15013"/>
      <c r="G15013"/>
      <c r="H15013"/>
      <c r="I15013"/>
      <c r="K15013"/>
      <c r="N15013"/>
      <c r="O15013"/>
      <c r="P15013"/>
      <c r="U15013"/>
      <c r="V15013"/>
      <c r="X15013"/>
      <c r="DD15013"/>
    </row>
    <row r="15014" spans="2:108" x14ac:dyDescent="0.3">
      <c r="B15014"/>
      <c r="C15014"/>
      <c r="E15014"/>
      <c r="F15014"/>
      <c r="G15014"/>
      <c r="H15014"/>
      <c r="I15014"/>
      <c r="K15014"/>
      <c r="N15014"/>
      <c r="U15014"/>
      <c r="V15014"/>
      <c r="X15014"/>
      <c r="DD15014"/>
    </row>
    <row r="15015" spans="2:108" x14ac:dyDescent="0.3">
      <c r="B15015"/>
      <c r="C15015"/>
      <c r="E15015"/>
      <c r="F15015"/>
      <c r="G15015"/>
      <c r="H15015"/>
      <c r="I15015"/>
      <c r="K15015"/>
      <c r="N15015"/>
      <c r="U15015"/>
      <c r="V15015"/>
      <c r="X15015"/>
      <c r="DD15015"/>
    </row>
    <row r="15016" spans="2:108" x14ac:dyDescent="0.3">
      <c r="B15016"/>
      <c r="C15016"/>
      <c r="E15016"/>
      <c r="F15016"/>
      <c r="G15016"/>
      <c r="H15016"/>
      <c r="I15016"/>
      <c r="K15016"/>
      <c r="N15016"/>
      <c r="U15016"/>
      <c r="V15016"/>
      <c r="X15016"/>
      <c r="DD15016"/>
    </row>
    <row r="15017" spans="2:108" x14ac:dyDescent="0.3">
      <c r="B15017"/>
      <c r="C15017"/>
      <c r="E15017"/>
      <c r="F15017"/>
      <c r="G15017"/>
      <c r="H15017"/>
      <c r="I15017"/>
      <c r="K15017"/>
      <c r="N15017"/>
      <c r="U15017"/>
      <c r="V15017"/>
      <c r="X15017"/>
      <c r="DD15017"/>
    </row>
    <row r="15018" spans="2:108" x14ac:dyDescent="0.3">
      <c r="B15018"/>
      <c r="C15018"/>
      <c r="E15018"/>
      <c r="F15018"/>
      <c r="G15018"/>
      <c r="H15018"/>
      <c r="I15018"/>
      <c r="K15018"/>
      <c r="N15018"/>
      <c r="U15018"/>
      <c r="V15018"/>
      <c r="X15018"/>
      <c r="DD15018"/>
    </row>
    <row r="15019" spans="2:108" x14ac:dyDescent="0.3">
      <c r="B15019"/>
      <c r="C15019"/>
      <c r="E15019"/>
      <c r="F15019"/>
      <c r="G15019"/>
      <c r="H15019"/>
      <c r="I15019"/>
      <c r="K15019"/>
      <c r="N15019"/>
      <c r="U15019"/>
      <c r="V15019"/>
      <c r="X15019"/>
      <c r="DD15019"/>
    </row>
    <row r="15020" spans="2:108" x14ac:dyDescent="0.3">
      <c r="B15020"/>
      <c r="C15020"/>
      <c r="E15020"/>
      <c r="F15020"/>
      <c r="G15020"/>
      <c r="H15020"/>
      <c r="I15020"/>
      <c r="K15020"/>
      <c r="N15020"/>
      <c r="U15020"/>
      <c r="V15020"/>
      <c r="X15020"/>
      <c r="DD15020"/>
    </row>
    <row r="15021" spans="2:108" x14ac:dyDescent="0.3">
      <c r="B15021"/>
      <c r="C15021"/>
      <c r="E15021"/>
      <c r="F15021"/>
      <c r="G15021"/>
      <c r="H15021"/>
      <c r="I15021"/>
      <c r="K15021"/>
      <c r="N15021"/>
      <c r="U15021"/>
      <c r="V15021"/>
      <c r="X15021"/>
      <c r="DD15021"/>
    </row>
    <row r="15022" spans="2:108" x14ac:dyDescent="0.3">
      <c r="B15022"/>
      <c r="C15022"/>
      <c r="E15022"/>
      <c r="F15022"/>
      <c r="G15022"/>
      <c r="H15022"/>
      <c r="I15022"/>
      <c r="K15022"/>
      <c r="N15022"/>
      <c r="U15022"/>
      <c r="V15022"/>
      <c r="X15022"/>
      <c r="DD15022"/>
    </row>
    <row r="15023" spans="2:108" x14ac:dyDescent="0.3">
      <c r="B15023"/>
      <c r="C15023"/>
      <c r="E15023"/>
      <c r="F15023"/>
      <c r="G15023"/>
      <c r="H15023"/>
      <c r="I15023"/>
      <c r="K15023"/>
      <c r="N15023"/>
      <c r="U15023"/>
      <c r="V15023"/>
      <c r="X15023"/>
      <c r="DD15023"/>
    </row>
    <row r="15024" spans="2:108" x14ac:dyDescent="0.3">
      <c r="B15024"/>
      <c r="C15024"/>
      <c r="E15024"/>
      <c r="F15024"/>
      <c r="G15024"/>
      <c r="H15024"/>
      <c r="I15024"/>
      <c r="K15024"/>
      <c r="N15024"/>
      <c r="U15024"/>
      <c r="V15024"/>
      <c r="X15024"/>
      <c r="DD15024"/>
    </row>
    <row r="15025" spans="2:108" x14ac:dyDescent="0.3">
      <c r="B15025"/>
      <c r="C15025"/>
      <c r="E15025"/>
      <c r="F15025"/>
      <c r="G15025"/>
      <c r="H15025"/>
      <c r="I15025"/>
      <c r="K15025"/>
      <c r="N15025"/>
      <c r="U15025"/>
      <c r="V15025"/>
      <c r="X15025"/>
      <c r="DD15025"/>
    </row>
    <row r="15026" spans="2:108" x14ac:dyDescent="0.3">
      <c r="B15026"/>
      <c r="C15026"/>
      <c r="E15026"/>
      <c r="F15026"/>
      <c r="G15026"/>
      <c r="H15026"/>
      <c r="I15026"/>
      <c r="K15026"/>
      <c r="N15026"/>
      <c r="U15026"/>
      <c r="V15026"/>
      <c r="X15026"/>
      <c r="DD15026"/>
    </row>
    <row r="15027" spans="2:108" x14ac:dyDescent="0.3">
      <c r="B15027"/>
      <c r="C15027"/>
      <c r="E15027"/>
      <c r="F15027"/>
      <c r="G15027"/>
      <c r="H15027"/>
      <c r="I15027"/>
      <c r="K15027"/>
      <c r="N15027"/>
      <c r="U15027"/>
      <c r="V15027"/>
      <c r="X15027"/>
      <c r="DD15027"/>
    </row>
    <row r="15028" spans="2:108" x14ac:dyDescent="0.3">
      <c r="B15028"/>
      <c r="C15028"/>
      <c r="E15028"/>
      <c r="F15028"/>
      <c r="G15028"/>
      <c r="H15028"/>
      <c r="I15028"/>
      <c r="K15028"/>
      <c r="N15028"/>
      <c r="U15028"/>
      <c r="V15028"/>
      <c r="X15028"/>
      <c r="DD15028"/>
    </row>
    <row r="15029" spans="2:108" x14ac:dyDescent="0.3">
      <c r="B15029"/>
      <c r="C15029"/>
      <c r="E15029"/>
      <c r="F15029"/>
      <c r="G15029"/>
      <c r="H15029"/>
      <c r="I15029"/>
      <c r="K15029"/>
      <c r="N15029"/>
      <c r="U15029"/>
      <c r="V15029"/>
      <c r="X15029"/>
      <c r="DD15029"/>
    </row>
    <row r="15030" spans="2:108" x14ac:dyDescent="0.3">
      <c r="B15030"/>
      <c r="C15030"/>
      <c r="E15030"/>
      <c r="F15030"/>
      <c r="G15030"/>
      <c r="H15030"/>
      <c r="I15030"/>
      <c r="K15030"/>
      <c r="N15030"/>
      <c r="U15030"/>
      <c r="V15030"/>
      <c r="X15030"/>
      <c r="DD15030"/>
    </row>
    <row r="15031" spans="2:108" x14ac:dyDescent="0.3">
      <c r="B15031"/>
      <c r="C15031"/>
      <c r="E15031"/>
      <c r="F15031"/>
      <c r="G15031"/>
      <c r="H15031"/>
      <c r="I15031"/>
      <c r="K15031"/>
      <c r="N15031"/>
      <c r="U15031"/>
      <c r="V15031"/>
      <c r="X15031"/>
      <c r="DD15031"/>
    </row>
    <row r="15032" spans="2:108" x14ac:dyDescent="0.3">
      <c r="B15032"/>
      <c r="C15032"/>
      <c r="E15032"/>
      <c r="F15032"/>
      <c r="G15032"/>
      <c r="H15032"/>
      <c r="I15032"/>
      <c r="K15032"/>
      <c r="N15032"/>
      <c r="U15032"/>
      <c r="V15032"/>
      <c r="X15032"/>
      <c r="DD15032"/>
    </row>
    <row r="15033" spans="2:108" x14ac:dyDescent="0.3">
      <c r="B15033"/>
      <c r="C15033"/>
      <c r="E15033"/>
      <c r="F15033"/>
      <c r="G15033"/>
      <c r="H15033"/>
      <c r="I15033"/>
      <c r="K15033"/>
      <c r="N15033"/>
      <c r="U15033"/>
      <c r="V15033"/>
      <c r="X15033"/>
      <c r="DD15033"/>
    </row>
    <row r="15034" spans="2:108" x14ac:dyDescent="0.3">
      <c r="B15034"/>
      <c r="C15034"/>
      <c r="E15034"/>
      <c r="F15034"/>
      <c r="G15034"/>
      <c r="H15034"/>
      <c r="I15034"/>
      <c r="K15034"/>
      <c r="N15034"/>
      <c r="U15034"/>
      <c r="V15034"/>
      <c r="X15034"/>
      <c r="DD15034"/>
    </row>
    <row r="15035" spans="2:108" x14ac:dyDescent="0.3">
      <c r="B15035"/>
      <c r="C15035"/>
      <c r="E15035"/>
      <c r="F15035"/>
      <c r="G15035"/>
      <c r="H15035"/>
      <c r="I15035"/>
      <c r="K15035"/>
      <c r="N15035"/>
      <c r="U15035"/>
      <c r="V15035"/>
      <c r="X15035"/>
      <c r="DD15035"/>
    </row>
    <row r="15036" spans="2:108" x14ac:dyDescent="0.3">
      <c r="B15036"/>
      <c r="C15036"/>
      <c r="E15036"/>
      <c r="F15036"/>
      <c r="G15036"/>
      <c r="H15036"/>
      <c r="I15036"/>
      <c r="K15036"/>
      <c r="N15036"/>
      <c r="U15036"/>
      <c r="V15036"/>
      <c r="X15036"/>
      <c r="DD15036"/>
    </row>
    <row r="15037" spans="2:108" x14ac:dyDescent="0.3">
      <c r="B15037"/>
      <c r="C15037"/>
      <c r="E15037"/>
      <c r="F15037"/>
      <c r="G15037"/>
      <c r="H15037"/>
      <c r="I15037"/>
      <c r="K15037"/>
      <c r="N15037"/>
      <c r="U15037"/>
      <c r="V15037"/>
      <c r="X15037"/>
      <c r="DD15037"/>
    </row>
    <row r="15038" spans="2:108" x14ac:dyDescent="0.3">
      <c r="B15038"/>
      <c r="C15038"/>
      <c r="E15038"/>
      <c r="F15038"/>
      <c r="G15038"/>
      <c r="H15038"/>
      <c r="I15038"/>
      <c r="K15038"/>
      <c r="N15038"/>
      <c r="U15038"/>
      <c r="V15038"/>
      <c r="X15038"/>
      <c r="DD15038"/>
    </row>
    <row r="15039" spans="2:108" x14ac:dyDescent="0.3">
      <c r="B15039"/>
      <c r="C15039"/>
      <c r="E15039"/>
      <c r="F15039"/>
      <c r="G15039"/>
      <c r="H15039"/>
      <c r="I15039"/>
      <c r="K15039"/>
      <c r="N15039"/>
      <c r="U15039"/>
      <c r="V15039"/>
      <c r="X15039"/>
      <c r="DD15039"/>
    </row>
    <row r="15040" spans="2:108" x14ac:dyDescent="0.3">
      <c r="B15040"/>
      <c r="C15040"/>
      <c r="E15040"/>
      <c r="F15040"/>
      <c r="G15040"/>
      <c r="H15040"/>
      <c r="I15040"/>
      <c r="K15040"/>
      <c r="N15040"/>
      <c r="U15040"/>
      <c r="V15040"/>
      <c r="X15040"/>
      <c r="DD15040"/>
    </row>
    <row r="15041" spans="2:108" x14ac:dyDescent="0.3">
      <c r="B15041"/>
      <c r="C15041"/>
      <c r="E15041"/>
      <c r="F15041"/>
      <c r="G15041"/>
      <c r="H15041"/>
      <c r="I15041"/>
      <c r="K15041"/>
      <c r="N15041"/>
      <c r="U15041"/>
      <c r="V15041"/>
      <c r="X15041"/>
      <c r="DD15041"/>
    </row>
    <row r="15042" spans="2:108" x14ac:dyDescent="0.3">
      <c r="B15042"/>
      <c r="C15042"/>
      <c r="E15042"/>
      <c r="F15042"/>
      <c r="G15042"/>
      <c r="H15042"/>
      <c r="I15042"/>
      <c r="K15042"/>
      <c r="N15042"/>
      <c r="U15042"/>
      <c r="V15042"/>
      <c r="X15042"/>
      <c r="DD15042"/>
    </row>
    <row r="15043" spans="2:108" x14ac:dyDescent="0.3">
      <c r="B15043"/>
      <c r="C15043"/>
      <c r="E15043"/>
      <c r="F15043"/>
      <c r="G15043"/>
      <c r="H15043"/>
      <c r="I15043"/>
      <c r="K15043"/>
      <c r="N15043"/>
      <c r="U15043"/>
      <c r="V15043"/>
      <c r="X15043"/>
      <c r="DD15043"/>
    </row>
    <row r="15044" spans="2:108" x14ac:dyDescent="0.3">
      <c r="B15044"/>
      <c r="C15044"/>
      <c r="E15044"/>
      <c r="F15044"/>
      <c r="G15044"/>
      <c r="H15044"/>
      <c r="I15044"/>
      <c r="K15044"/>
      <c r="N15044"/>
      <c r="U15044"/>
      <c r="V15044"/>
      <c r="X15044"/>
      <c r="DD15044"/>
    </row>
    <row r="15045" spans="2:108" x14ac:dyDescent="0.3">
      <c r="B15045"/>
      <c r="C15045"/>
      <c r="E15045"/>
      <c r="F15045"/>
      <c r="G15045"/>
      <c r="H15045"/>
      <c r="I15045"/>
      <c r="K15045"/>
      <c r="N15045"/>
      <c r="U15045"/>
      <c r="V15045"/>
      <c r="X15045"/>
      <c r="DD15045"/>
    </row>
    <row r="15046" spans="2:108" x14ac:dyDescent="0.3">
      <c r="B15046"/>
      <c r="C15046"/>
      <c r="E15046"/>
      <c r="F15046"/>
      <c r="G15046"/>
      <c r="H15046"/>
      <c r="I15046"/>
      <c r="K15046"/>
      <c r="N15046"/>
      <c r="U15046"/>
      <c r="V15046"/>
      <c r="X15046"/>
      <c r="DD15046"/>
    </row>
    <row r="15047" spans="2:108" x14ac:dyDescent="0.3">
      <c r="B15047"/>
      <c r="C15047"/>
      <c r="E15047"/>
      <c r="F15047"/>
      <c r="G15047"/>
      <c r="H15047"/>
      <c r="I15047"/>
      <c r="K15047"/>
      <c r="N15047"/>
      <c r="U15047"/>
      <c r="V15047"/>
      <c r="X15047"/>
      <c r="DD15047"/>
    </row>
    <row r="15048" spans="2:108" x14ac:dyDescent="0.3">
      <c r="B15048"/>
      <c r="C15048"/>
      <c r="E15048"/>
      <c r="F15048"/>
      <c r="G15048"/>
      <c r="H15048"/>
      <c r="I15048"/>
      <c r="K15048"/>
      <c r="N15048"/>
      <c r="U15048"/>
      <c r="V15048"/>
      <c r="X15048"/>
      <c r="DD15048"/>
    </row>
    <row r="15049" spans="2:108" x14ac:dyDescent="0.3">
      <c r="B15049"/>
      <c r="C15049"/>
      <c r="E15049"/>
      <c r="F15049"/>
      <c r="G15049"/>
      <c r="H15049"/>
      <c r="I15049"/>
      <c r="K15049"/>
      <c r="N15049"/>
      <c r="U15049"/>
      <c r="V15049"/>
      <c r="X15049"/>
      <c r="DD15049"/>
    </row>
    <row r="15050" spans="2:108" x14ac:dyDescent="0.3">
      <c r="B15050"/>
      <c r="C15050"/>
      <c r="E15050"/>
      <c r="F15050"/>
      <c r="G15050"/>
      <c r="H15050"/>
      <c r="I15050"/>
      <c r="K15050"/>
      <c r="N15050"/>
      <c r="U15050"/>
      <c r="V15050"/>
      <c r="X15050"/>
      <c r="DD15050"/>
    </row>
    <row r="15051" spans="2:108" x14ac:dyDescent="0.3">
      <c r="B15051"/>
      <c r="C15051"/>
      <c r="E15051"/>
      <c r="F15051"/>
      <c r="G15051"/>
      <c r="H15051"/>
      <c r="I15051"/>
      <c r="K15051"/>
      <c r="N15051"/>
      <c r="U15051"/>
      <c r="V15051"/>
      <c r="X15051"/>
      <c r="DD15051"/>
    </row>
    <row r="15052" spans="2:108" x14ac:dyDescent="0.3">
      <c r="B15052"/>
      <c r="C15052"/>
      <c r="E15052"/>
      <c r="F15052"/>
      <c r="G15052"/>
      <c r="H15052"/>
      <c r="I15052"/>
      <c r="K15052"/>
      <c r="N15052"/>
      <c r="U15052"/>
      <c r="V15052"/>
      <c r="X15052"/>
      <c r="DD15052"/>
    </row>
    <row r="15053" spans="2:108" x14ac:dyDescent="0.3">
      <c r="B15053"/>
      <c r="C15053"/>
      <c r="E15053"/>
      <c r="F15053"/>
      <c r="G15053"/>
      <c r="H15053"/>
      <c r="I15053"/>
      <c r="K15053"/>
      <c r="N15053"/>
      <c r="U15053"/>
      <c r="V15053"/>
      <c r="X15053"/>
      <c r="DD15053"/>
    </row>
    <row r="15054" spans="2:108" x14ac:dyDescent="0.3">
      <c r="B15054"/>
      <c r="C15054"/>
      <c r="E15054"/>
      <c r="F15054"/>
      <c r="G15054"/>
      <c r="H15054"/>
      <c r="I15054"/>
      <c r="K15054"/>
      <c r="N15054"/>
      <c r="U15054"/>
      <c r="V15054"/>
      <c r="X15054"/>
      <c r="DD15054"/>
    </row>
    <row r="15055" spans="2:108" x14ac:dyDescent="0.3">
      <c r="B15055"/>
      <c r="C15055"/>
      <c r="E15055"/>
      <c r="F15055"/>
      <c r="G15055"/>
      <c r="H15055"/>
      <c r="I15055"/>
      <c r="K15055"/>
      <c r="N15055"/>
      <c r="U15055"/>
      <c r="V15055"/>
      <c r="X15055"/>
      <c r="DD15055"/>
    </row>
    <row r="15056" spans="2:108" x14ac:dyDescent="0.3">
      <c r="B15056"/>
      <c r="C15056"/>
      <c r="E15056"/>
      <c r="F15056"/>
      <c r="G15056"/>
      <c r="H15056"/>
      <c r="I15056"/>
      <c r="K15056"/>
      <c r="N15056"/>
      <c r="U15056"/>
      <c r="V15056"/>
      <c r="X15056"/>
      <c r="DD15056"/>
    </row>
    <row r="15057" spans="2:108" x14ac:dyDescent="0.3">
      <c r="B15057"/>
      <c r="C15057"/>
      <c r="E15057"/>
      <c r="F15057"/>
      <c r="G15057"/>
      <c r="H15057"/>
      <c r="I15057"/>
      <c r="K15057"/>
      <c r="N15057"/>
      <c r="U15057"/>
      <c r="V15057"/>
      <c r="X15057"/>
      <c r="DD15057"/>
    </row>
    <row r="15058" spans="2:108" x14ac:dyDescent="0.3">
      <c r="B15058"/>
      <c r="C15058"/>
      <c r="E15058"/>
      <c r="F15058"/>
      <c r="G15058"/>
      <c r="H15058"/>
      <c r="I15058"/>
      <c r="K15058"/>
      <c r="N15058"/>
      <c r="U15058"/>
      <c r="V15058"/>
      <c r="X15058"/>
      <c r="DD15058"/>
    </row>
    <row r="15059" spans="2:108" x14ac:dyDescent="0.3">
      <c r="B15059"/>
      <c r="C15059"/>
      <c r="E15059"/>
      <c r="F15059"/>
      <c r="G15059"/>
      <c r="H15059"/>
      <c r="I15059"/>
      <c r="K15059"/>
      <c r="N15059"/>
      <c r="U15059"/>
      <c r="V15059"/>
      <c r="X15059"/>
      <c r="DD15059"/>
    </row>
    <row r="15060" spans="2:108" x14ac:dyDescent="0.3">
      <c r="B15060"/>
      <c r="C15060"/>
      <c r="E15060"/>
      <c r="F15060"/>
      <c r="G15060"/>
      <c r="H15060"/>
      <c r="I15060"/>
      <c r="K15060"/>
      <c r="N15060"/>
      <c r="U15060"/>
      <c r="V15060"/>
      <c r="X15060"/>
      <c r="DD15060"/>
    </row>
    <row r="15061" spans="2:108" x14ac:dyDescent="0.3">
      <c r="B15061"/>
      <c r="C15061"/>
      <c r="E15061"/>
      <c r="F15061"/>
      <c r="G15061"/>
      <c r="H15061"/>
      <c r="I15061"/>
      <c r="K15061"/>
      <c r="N15061"/>
      <c r="U15061"/>
      <c r="V15061"/>
      <c r="X15061"/>
      <c r="DD15061"/>
    </row>
    <row r="15062" spans="2:108" x14ac:dyDescent="0.3">
      <c r="B15062"/>
      <c r="C15062"/>
      <c r="E15062"/>
      <c r="F15062"/>
      <c r="G15062"/>
      <c r="H15062"/>
      <c r="I15062"/>
      <c r="K15062"/>
      <c r="N15062"/>
      <c r="U15062"/>
      <c r="V15062"/>
      <c r="X15062"/>
      <c r="DD15062"/>
    </row>
    <row r="15063" spans="2:108" x14ac:dyDescent="0.3">
      <c r="B15063"/>
      <c r="C15063"/>
      <c r="E15063"/>
      <c r="F15063"/>
      <c r="G15063"/>
      <c r="H15063"/>
      <c r="I15063"/>
      <c r="K15063"/>
      <c r="N15063"/>
      <c r="U15063"/>
      <c r="V15063"/>
      <c r="X15063"/>
      <c r="DD15063"/>
    </row>
    <row r="15064" spans="2:108" x14ac:dyDescent="0.3">
      <c r="B15064"/>
      <c r="C15064"/>
      <c r="E15064"/>
      <c r="F15064"/>
      <c r="G15064"/>
      <c r="H15064"/>
      <c r="I15064"/>
      <c r="K15064"/>
      <c r="N15064"/>
      <c r="U15064"/>
      <c r="V15064"/>
      <c r="X15064"/>
      <c r="DD15064"/>
    </row>
    <row r="15065" spans="2:108" x14ac:dyDescent="0.3">
      <c r="B15065"/>
      <c r="C15065"/>
      <c r="E15065"/>
      <c r="F15065"/>
      <c r="G15065"/>
      <c r="H15065"/>
      <c r="I15065"/>
      <c r="K15065"/>
      <c r="N15065"/>
      <c r="U15065"/>
      <c r="V15065"/>
      <c r="X15065"/>
      <c r="DD15065"/>
    </row>
    <row r="15066" spans="2:108" x14ac:dyDescent="0.3">
      <c r="B15066"/>
      <c r="C15066"/>
      <c r="E15066"/>
      <c r="F15066"/>
      <c r="G15066"/>
      <c r="H15066"/>
      <c r="I15066"/>
      <c r="K15066"/>
      <c r="N15066"/>
      <c r="U15066"/>
      <c r="V15066"/>
      <c r="X15066"/>
      <c r="DD15066"/>
    </row>
    <row r="15067" spans="2:108" x14ac:dyDescent="0.3">
      <c r="B15067"/>
      <c r="C15067"/>
      <c r="E15067"/>
      <c r="F15067"/>
      <c r="G15067"/>
      <c r="H15067"/>
      <c r="I15067"/>
      <c r="K15067"/>
      <c r="N15067"/>
      <c r="U15067"/>
      <c r="V15067"/>
      <c r="X15067"/>
      <c r="DD15067"/>
    </row>
    <row r="15068" spans="2:108" x14ac:dyDescent="0.3">
      <c r="B15068"/>
      <c r="C15068"/>
      <c r="E15068"/>
      <c r="F15068"/>
      <c r="G15068"/>
      <c r="H15068"/>
      <c r="I15068"/>
      <c r="K15068"/>
      <c r="N15068"/>
      <c r="U15068"/>
      <c r="V15068"/>
      <c r="X15068"/>
      <c r="DD15068"/>
    </row>
    <row r="15069" spans="2:108" x14ac:dyDescent="0.3">
      <c r="B15069"/>
      <c r="C15069"/>
      <c r="E15069"/>
      <c r="F15069"/>
      <c r="G15069"/>
      <c r="H15069"/>
      <c r="I15069"/>
      <c r="K15069"/>
      <c r="N15069"/>
      <c r="U15069"/>
      <c r="V15069"/>
      <c r="X15069"/>
      <c r="DD15069"/>
    </row>
    <row r="15070" spans="2:108" x14ac:dyDescent="0.3">
      <c r="B15070"/>
      <c r="C15070"/>
      <c r="E15070"/>
      <c r="F15070"/>
      <c r="G15070"/>
      <c r="H15070"/>
      <c r="I15070"/>
      <c r="K15070"/>
      <c r="N15070"/>
      <c r="U15070"/>
      <c r="V15070"/>
      <c r="X15070"/>
      <c r="DD15070"/>
    </row>
    <row r="15071" spans="2:108" x14ac:dyDescent="0.3">
      <c r="B15071"/>
      <c r="C15071"/>
      <c r="E15071"/>
      <c r="F15071"/>
      <c r="G15071"/>
      <c r="H15071"/>
      <c r="I15071"/>
      <c r="K15071"/>
      <c r="N15071"/>
      <c r="U15071"/>
      <c r="V15071"/>
      <c r="X15071"/>
      <c r="DD15071"/>
    </row>
    <row r="15072" spans="2:108" x14ac:dyDescent="0.3">
      <c r="B15072"/>
      <c r="C15072"/>
      <c r="E15072"/>
      <c r="F15072"/>
      <c r="G15072"/>
      <c r="H15072"/>
      <c r="I15072"/>
      <c r="K15072"/>
      <c r="N15072"/>
      <c r="U15072"/>
      <c r="V15072"/>
      <c r="X15072"/>
      <c r="DD15072"/>
    </row>
    <row r="15073" spans="2:108" x14ac:dyDescent="0.3">
      <c r="B15073"/>
      <c r="C15073"/>
      <c r="E15073"/>
      <c r="F15073"/>
      <c r="G15073"/>
      <c r="H15073"/>
      <c r="I15073"/>
      <c r="K15073"/>
      <c r="N15073"/>
      <c r="U15073"/>
      <c r="V15073"/>
      <c r="X15073"/>
      <c r="DD15073"/>
    </row>
    <row r="15074" spans="2:108" x14ac:dyDescent="0.3">
      <c r="B15074"/>
      <c r="C15074"/>
      <c r="E15074"/>
      <c r="F15074"/>
      <c r="G15074"/>
      <c r="H15074"/>
      <c r="I15074"/>
      <c r="K15074"/>
      <c r="N15074"/>
      <c r="U15074"/>
      <c r="V15074"/>
      <c r="X15074"/>
      <c r="DD15074"/>
    </row>
    <row r="15075" spans="2:108" x14ac:dyDescent="0.3">
      <c r="B15075"/>
      <c r="C15075"/>
      <c r="E15075"/>
      <c r="F15075"/>
      <c r="G15075"/>
      <c r="H15075"/>
      <c r="I15075"/>
      <c r="K15075"/>
      <c r="N15075"/>
      <c r="U15075"/>
      <c r="V15075"/>
      <c r="X15075"/>
      <c r="DD15075"/>
    </row>
    <row r="15076" spans="2:108" x14ac:dyDescent="0.3">
      <c r="B15076"/>
      <c r="C15076"/>
      <c r="E15076"/>
      <c r="F15076"/>
      <c r="G15076"/>
      <c r="H15076"/>
      <c r="I15076"/>
      <c r="K15076"/>
      <c r="N15076"/>
      <c r="U15076"/>
      <c r="V15076"/>
      <c r="X15076"/>
      <c r="DD15076"/>
    </row>
    <row r="15077" spans="2:108" x14ac:dyDescent="0.3">
      <c r="B15077"/>
      <c r="C15077"/>
      <c r="E15077"/>
      <c r="F15077"/>
      <c r="G15077"/>
      <c r="H15077"/>
      <c r="I15077"/>
      <c r="K15077"/>
      <c r="N15077"/>
      <c r="U15077"/>
      <c r="V15077"/>
      <c r="X15077"/>
      <c r="DD15077"/>
    </row>
    <row r="15078" spans="2:108" x14ac:dyDescent="0.3">
      <c r="B15078"/>
      <c r="C15078"/>
      <c r="E15078"/>
      <c r="F15078"/>
      <c r="G15078"/>
      <c r="H15078"/>
      <c r="I15078"/>
      <c r="K15078"/>
      <c r="N15078"/>
      <c r="U15078"/>
      <c r="V15078"/>
      <c r="X15078"/>
      <c r="DD15078"/>
    </row>
    <row r="15079" spans="2:108" x14ac:dyDescent="0.3">
      <c r="B15079"/>
      <c r="C15079"/>
      <c r="E15079"/>
      <c r="F15079"/>
      <c r="G15079"/>
      <c r="H15079"/>
      <c r="I15079"/>
      <c r="K15079"/>
      <c r="N15079"/>
      <c r="U15079"/>
      <c r="V15079"/>
      <c r="X15079"/>
      <c r="DD15079"/>
    </row>
    <row r="15080" spans="2:108" x14ac:dyDescent="0.3">
      <c r="B15080"/>
      <c r="C15080"/>
      <c r="E15080"/>
      <c r="F15080"/>
      <c r="G15080"/>
      <c r="H15080"/>
      <c r="I15080"/>
      <c r="K15080"/>
      <c r="N15080"/>
      <c r="U15080"/>
      <c r="V15080"/>
      <c r="X15080"/>
      <c r="DD15080"/>
    </row>
    <row r="15081" spans="2:108" x14ac:dyDescent="0.3">
      <c r="B15081"/>
      <c r="C15081"/>
      <c r="E15081"/>
      <c r="F15081"/>
      <c r="G15081"/>
      <c r="H15081"/>
      <c r="I15081"/>
      <c r="K15081"/>
      <c r="N15081"/>
      <c r="U15081"/>
      <c r="V15081"/>
      <c r="X15081"/>
      <c r="DD15081"/>
    </row>
    <row r="15082" spans="2:108" x14ac:dyDescent="0.3">
      <c r="B15082"/>
      <c r="C15082"/>
      <c r="E15082"/>
      <c r="F15082"/>
      <c r="G15082"/>
      <c r="H15082"/>
      <c r="I15082"/>
      <c r="K15082"/>
      <c r="N15082"/>
      <c r="U15082"/>
      <c r="V15082"/>
      <c r="X15082"/>
      <c r="DD15082"/>
    </row>
    <row r="15083" spans="2:108" x14ac:dyDescent="0.3">
      <c r="B15083"/>
      <c r="C15083"/>
      <c r="E15083"/>
      <c r="F15083"/>
      <c r="G15083"/>
      <c r="H15083"/>
      <c r="I15083"/>
      <c r="K15083"/>
      <c r="N15083"/>
      <c r="U15083"/>
      <c r="V15083"/>
      <c r="X15083"/>
      <c r="DD15083"/>
    </row>
    <row r="15084" spans="2:108" x14ac:dyDescent="0.3">
      <c r="B15084"/>
      <c r="C15084"/>
      <c r="E15084"/>
      <c r="F15084"/>
      <c r="G15084"/>
      <c r="H15084"/>
      <c r="I15084"/>
      <c r="K15084"/>
      <c r="N15084"/>
      <c r="U15084"/>
      <c r="V15084"/>
      <c r="X15084"/>
      <c r="DD15084"/>
    </row>
    <row r="15085" spans="2:108" x14ac:dyDescent="0.3">
      <c r="B15085"/>
      <c r="C15085"/>
      <c r="E15085"/>
      <c r="F15085"/>
      <c r="G15085"/>
      <c r="H15085"/>
      <c r="I15085"/>
      <c r="K15085"/>
      <c r="N15085"/>
      <c r="U15085"/>
      <c r="V15085"/>
      <c r="X15085"/>
      <c r="DD15085"/>
    </row>
    <row r="15086" spans="2:108" x14ac:dyDescent="0.3">
      <c r="B15086"/>
      <c r="C15086"/>
      <c r="E15086"/>
      <c r="F15086"/>
      <c r="G15086"/>
      <c r="H15086"/>
      <c r="I15086"/>
      <c r="K15086"/>
      <c r="N15086"/>
      <c r="U15086"/>
      <c r="V15086"/>
      <c r="X15086"/>
      <c r="DD15086"/>
    </row>
    <row r="15087" spans="2:108" x14ac:dyDescent="0.3">
      <c r="B15087"/>
      <c r="C15087"/>
      <c r="E15087"/>
      <c r="F15087"/>
      <c r="G15087"/>
      <c r="H15087"/>
      <c r="I15087"/>
      <c r="K15087"/>
      <c r="N15087"/>
      <c r="U15087"/>
      <c r="V15087"/>
      <c r="X15087"/>
      <c r="DD15087"/>
    </row>
    <row r="15088" spans="2:108" x14ac:dyDescent="0.3">
      <c r="B15088"/>
      <c r="C15088"/>
      <c r="E15088"/>
      <c r="F15088"/>
      <c r="G15088"/>
      <c r="H15088"/>
      <c r="I15088"/>
      <c r="K15088"/>
      <c r="N15088"/>
      <c r="U15088"/>
      <c r="V15088"/>
      <c r="X15088"/>
      <c r="DD15088"/>
    </row>
    <row r="15089" spans="2:108" x14ac:dyDescent="0.3">
      <c r="B15089"/>
      <c r="C15089"/>
      <c r="E15089"/>
      <c r="F15089"/>
      <c r="G15089"/>
      <c r="H15089"/>
      <c r="I15089"/>
      <c r="K15089"/>
      <c r="N15089"/>
      <c r="U15089"/>
      <c r="V15089"/>
      <c r="X15089"/>
      <c r="DD15089"/>
    </row>
    <row r="15090" spans="2:108" x14ac:dyDescent="0.3">
      <c r="B15090"/>
      <c r="C15090"/>
      <c r="E15090"/>
      <c r="F15090"/>
      <c r="G15090"/>
      <c r="H15090"/>
      <c r="I15090"/>
      <c r="K15090"/>
      <c r="N15090"/>
      <c r="U15090"/>
      <c r="V15090"/>
      <c r="X15090"/>
      <c r="DD15090"/>
    </row>
    <row r="15091" spans="2:108" x14ac:dyDescent="0.3">
      <c r="B15091"/>
      <c r="C15091"/>
      <c r="E15091"/>
      <c r="F15091"/>
      <c r="G15091"/>
      <c r="H15091"/>
      <c r="I15091"/>
      <c r="K15091"/>
      <c r="N15091"/>
      <c r="U15091"/>
      <c r="V15091"/>
      <c r="X15091"/>
      <c r="DD15091"/>
    </row>
    <row r="15092" spans="2:108" x14ac:dyDescent="0.3">
      <c r="B15092"/>
      <c r="C15092"/>
      <c r="E15092"/>
      <c r="F15092"/>
      <c r="G15092"/>
      <c r="H15092"/>
      <c r="I15092"/>
      <c r="K15092"/>
      <c r="N15092"/>
      <c r="O15092"/>
      <c r="P15092"/>
      <c r="U15092"/>
      <c r="V15092"/>
      <c r="X15092"/>
      <c r="DD15092"/>
    </row>
    <row r="15093" spans="2:108" x14ac:dyDescent="0.3">
      <c r="B15093"/>
      <c r="C15093"/>
      <c r="E15093"/>
      <c r="F15093"/>
      <c r="G15093"/>
      <c r="H15093"/>
      <c r="I15093"/>
      <c r="K15093"/>
      <c r="N15093"/>
      <c r="U15093"/>
      <c r="V15093"/>
      <c r="X15093"/>
      <c r="DD15093"/>
    </row>
    <row r="15094" spans="2:108" x14ac:dyDescent="0.3">
      <c r="B15094"/>
      <c r="C15094"/>
      <c r="E15094"/>
      <c r="F15094"/>
      <c r="G15094"/>
      <c r="H15094"/>
      <c r="I15094"/>
      <c r="K15094"/>
      <c r="N15094"/>
      <c r="U15094"/>
      <c r="V15094"/>
      <c r="X15094"/>
      <c r="DD15094"/>
    </row>
    <row r="15095" spans="2:108" x14ac:dyDescent="0.3">
      <c r="B15095"/>
      <c r="C15095"/>
      <c r="E15095"/>
      <c r="F15095"/>
      <c r="G15095"/>
      <c r="H15095"/>
      <c r="I15095"/>
      <c r="K15095"/>
      <c r="N15095"/>
      <c r="U15095"/>
      <c r="V15095"/>
      <c r="X15095"/>
      <c r="DD15095"/>
    </row>
    <row r="15096" spans="2:108" x14ac:dyDescent="0.3">
      <c r="B15096"/>
      <c r="C15096"/>
      <c r="E15096"/>
      <c r="F15096"/>
      <c r="G15096"/>
      <c r="H15096"/>
      <c r="I15096"/>
      <c r="K15096"/>
      <c r="N15096"/>
      <c r="U15096"/>
      <c r="V15096"/>
      <c r="X15096"/>
      <c r="DD15096"/>
    </row>
    <row r="15097" spans="2:108" x14ac:dyDescent="0.3">
      <c r="B15097"/>
      <c r="C15097"/>
      <c r="E15097"/>
      <c r="F15097"/>
      <c r="G15097"/>
      <c r="H15097"/>
      <c r="I15097"/>
      <c r="K15097"/>
      <c r="N15097"/>
      <c r="U15097"/>
      <c r="V15097"/>
      <c r="X15097"/>
      <c r="DD15097"/>
    </row>
    <row r="15098" spans="2:108" x14ac:dyDescent="0.3">
      <c r="B15098"/>
      <c r="C15098"/>
      <c r="E15098"/>
      <c r="F15098"/>
      <c r="G15098"/>
      <c r="H15098"/>
      <c r="I15098"/>
      <c r="K15098"/>
      <c r="N15098"/>
      <c r="U15098"/>
      <c r="V15098"/>
      <c r="X15098"/>
      <c r="DD15098"/>
    </row>
    <row r="15099" spans="2:108" x14ac:dyDescent="0.3">
      <c r="B15099"/>
      <c r="C15099"/>
      <c r="E15099"/>
      <c r="F15099"/>
      <c r="G15099"/>
      <c r="H15099"/>
      <c r="I15099"/>
      <c r="K15099"/>
      <c r="N15099"/>
      <c r="U15099"/>
      <c r="V15099"/>
      <c r="X15099"/>
      <c r="DD15099"/>
    </row>
    <row r="15100" spans="2:108" x14ac:dyDescent="0.3">
      <c r="B15100"/>
      <c r="C15100"/>
      <c r="E15100"/>
      <c r="F15100"/>
      <c r="G15100"/>
      <c r="H15100"/>
      <c r="I15100"/>
      <c r="K15100"/>
      <c r="N15100"/>
      <c r="U15100"/>
      <c r="V15100"/>
      <c r="X15100"/>
      <c r="DD15100"/>
    </row>
    <row r="15101" spans="2:108" x14ac:dyDescent="0.3">
      <c r="B15101"/>
      <c r="C15101"/>
      <c r="E15101"/>
      <c r="F15101"/>
      <c r="G15101"/>
      <c r="H15101"/>
      <c r="I15101"/>
      <c r="K15101"/>
      <c r="N15101"/>
      <c r="U15101"/>
      <c r="V15101"/>
      <c r="X15101"/>
      <c r="DD15101"/>
    </row>
    <row r="15102" spans="2:108" x14ac:dyDescent="0.3">
      <c r="B15102"/>
      <c r="C15102"/>
      <c r="E15102"/>
      <c r="F15102"/>
      <c r="G15102"/>
      <c r="H15102"/>
      <c r="I15102"/>
      <c r="K15102"/>
      <c r="N15102"/>
      <c r="U15102"/>
      <c r="V15102"/>
      <c r="X15102"/>
      <c r="DD15102"/>
    </row>
    <row r="15103" spans="2:108" x14ac:dyDescent="0.3">
      <c r="B15103"/>
      <c r="C15103"/>
      <c r="E15103"/>
      <c r="F15103"/>
      <c r="G15103"/>
      <c r="H15103"/>
      <c r="I15103"/>
      <c r="K15103"/>
      <c r="N15103"/>
      <c r="U15103"/>
      <c r="V15103"/>
      <c r="X15103"/>
      <c r="DD15103"/>
    </row>
    <row r="15104" spans="2:108" x14ac:dyDescent="0.3">
      <c r="B15104"/>
      <c r="C15104"/>
      <c r="E15104"/>
      <c r="F15104"/>
      <c r="G15104"/>
      <c r="H15104"/>
      <c r="I15104"/>
      <c r="K15104"/>
      <c r="N15104"/>
      <c r="U15104"/>
      <c r="V15104"/>
      <c r="X15104"/>
      <c r="DD15104"/>
    </row>
    <row r="15105" spans="2:108" x14ac:dyDescent="0.3">
      <c r="B15105"/>
      <c r="C15105"/>
      <c r="E15105"/>
      <c r="F15105"/>
      <c r="G15105"/>
      <c r="H15105"/>
      <c r="I15105"/>
      <c r="K15105"/>
      <c r="N15105"/>
      <c r="U15105"/>
      <c r="V15105"/>
      <c r="X15105"/>
      <c r="DD15105"/>
    </row>
    <row r="15106" spans="2:108" x14ac:dyDescent="0.3">
      <c r="B15106"/>
      <c r="C15106"/>
      <c r="E15106"/>
      <c r="F15106"/>
      <c r="G15106"/>
      <c r="H15106"/>
      <c r="I15106"/>
      <c r="K15106"/>
      <c r="N15106"/>
      <c r="U15106"/>
      <c r="V15106"/>
      <c r="X15106"/>
      <c r="DD15106"/>
    </row>
    <row r="15107" spans="2:108" x14ac:dyDescent="0.3">
      <c r="B15107"/>
      <c r="C15107"/>
      <c r="E15107"/>
      <c r="F15107"/>
      <c r="G15107"/>
      <c r="H15107"/>
      <c r="I15107"/>
      <c r="K15107"/>
      <c r="N15107"/>
      <c r="U15107"/>
      <c r="V15107"/>
      <c r="X15107"/>
      <c r="DD15107"/>
    </row>
    <row r="15108" spans="2:108" x14ac:dyDescent="0.3">
      <c r="B15108"/>
      <c r="C15108"/>
      <c r="E15108"/>
      <c r="F15108"/>
      <c r="G15108"/>
      <c r="H15108"/>
      <c r="I15108"/>
      <c r="K15108"/>
      <c r="N15108"/>
      <c r="U15108"/>
      <c r="V15108"/>
      <c r="X15108"/>
      <c r="DD15108"/>
    </row>
    <row r="15109" spans="2:108" x14ac:dyDescent="0.3">
      <c r="B15109"/>
      <c r="C15109"/>
      <c r="E15109"/>
      <c r="F15109"/>
      <c r="G15109"/>
      <c r="H15109"/>
      <c r="I15109"/>
      <c r="K15109"/>
      <c r="N15109"/>
      <c r="U15109"/>
      <c r="V15109"/>
      <c r="X15109"/>
      <c r="DD15109"/>
    </row>
    <row r="15110" spans="2:108" x14ac:dyDescent="0.3">
      <c r="B15110"/>
      <c r="C15110"/>
      <c r="E15110"/>
      <c r="F15110"/>
      <c r="G15110"/>
      <c r="H15110"/>
      <c r="I15110"/>
      <c r="K15110"/>
      <c r="N15110"/>
      <c r="U15110"/>
      <c r="V15110"/>
      <c r="X15110"/>
      <c r="DD15110"/>
    </row>
    <row r="15111" spans="2:108" x14ac:dyDescent="0.3">
      <c r="B15111"/>
      <c r="C15111"/>
      <c r="E15111"/>
      <c r="F15111"/>
      <c r="G15111"/>
      <c r="H15111"/>
      <c r="I15111"/>
      <c r="K15111"/>
      <c r="N15111"/>
      <c r="U15111"/>
      <c r="V15111"/>
      <c r="X15111"/>
      <c r="DD15111"/>
    </row>
    <row r="15112" spans="2:108" x14ac:dyDescent="0.3">
      <c r="B15112"/>
      <c r="C15112"/>
      <c r="E15112"/>
      <c r="F15112"/>
      <c r="G15112"/>
      <c r="H15112"/>
      <c r="I15112"/>
      <c r="K15112"/>
      <c r="N15112"/>
      <c r="U15112"/>
      <c r="V15112"/>
      <c r="X15112"/>
      <c r="DD15112"/>
    </row>
    <row r="15113" spans="2:108" x14ac:dyDescent="0.3">
      <c r="B15113"/>
      <c r="C15113"/>
      <c r="E15113"/>
      <c r="F15113"/>
      <c r="G15113"/>
      <c r="H15113"/>
      <c r="I15113"/>
      <c r="K15113"/>
      <c r="N15113"/>
      <c r="U15113"/>
      <c r="V15113"/>
      <c r="X15113"/>
      <c r="DD15113"/>
    </row>
    <row r="15114" spans="2:108" x14ac:dyDescent="0.3">
      <c r="B15114"/>
      <c r="C15114"/>
      <c r="E15114"/>
      <c r="F15114"/>
      <c r="G15114"/>
      <c r="H15114"/>
      <c r="I15114"/>
      <c r="K15114"/>
      <c r="N15114"/>
      <c r="U15114"/>
      <c r="V15114"/>
      <c r="X15114"/>
      <c r="DD15114"/>
    </row>
    <row r="15115" spans="2:108" x14ac:dyDescent="0.3">
      <c r="B15115"/>
      <c r="C15115"/>
      <c r="E15115"/>
      <c r="F15115"/>
      <c r="G15115"/>
      <c r="H15115"/>
      <c r="I15115"/>
      <c r="K15115"/>
      <c r="N15115"/>
      <c r="U15115"/>
      <c r="V15115"/>
      <c r="X15115"/>
      <c r="DD15115"/>
    </row>
    <row r="15116" spans="2:108" x14ac:dyDescent="0.3">
      <c r="B15116"/>
      <c r="C15116"/>
      <c r="E15116"/>
      <c r="F15116"/>
      <c r="G15116"/>
      <c r="H15116"/>
      <c r="I15116"/>
      <c r="K15116"/>
      <c r="N15116"/>
      <c r="U15116"/>
      <c r="V15116"/>
      <c r="X15116"/>
      <c r="DD15116"/>
    </row>
    <row r="15117" spans="2:108" x14ac:dyDescent="0.3">
      <c r="B15117"/>
      <c r="C15117"/>
      <c r="E15117"/>
      <c r="F15117"/>
      <c r="G15117"/>
      <c r="H15117"/>
      <c r="I15117"/>
      <c r="K15117"/>
      <c r="N15117"/>
      <c r="U15117"/>
      <c r="V15117"/>
      <c r="X15117"/>
      <c r="DD15117"/>
    </row>
    <row r="15118" spans="2:108" x14ac:dyDescent="0.3">
      <c r="B15118"/>
      <c r="C15118"/>
      <c r="E15118"/>
      <c r="F15118"/>
      <c r="G15118"/>
      <c r="H15118"/>
      <c r="I15118"/>
      <c r="K15118"/>
      <c r="N15118"/>
      <c r="U15118"/>
      <c r="V15118"/>
      <c r="X15118"/>
      <c r="DD15118"/>
    </row>
    <row r="15119" spans="2:108" x14ac:dyDescent="0.3">
      <c r="B15119"/>
      <c r="C15119"/>
      <c r="E15119"/>
      <c r="F15119"/>
      <c r="G15119"/>
      <c r="H15119"/>
      <c r="I15119"/>
      <c r="K15119"/>
      <c r="N15119"/>
      <c r="U15119"/>
      <c r="V15119"/>
      <c r="X15119"/>
      <c r="DD15119"/>
    </row>
    <row r="15120" spans="2:108" x14ac:dyDescent="0.3">
      <c r="B15120"/>
      <c r="C15120"/>
      <c r="E15120"/>
      <c r="F15120"/>
      <c r="G15120"/>
      <c r="H15120"/>
      <c r="I15120"/>
      <c r="K15120"/>
      <c r="N15120"/>
      <c r="U15120"/>
      <c r="V15120"/>
      <c r="X15120"/>
      <c r="DD15120"/>
    </row>
    <row r="15121" spans="2:108" x14ac:dyDescent="0.3">
      <c r="B15121"/>
      <c r="C15121"/>
      <c r="E15121"/>
      <c r="F15121"/>
      <c r="G15121"/>
      <c r="H15121"/>
      <c r="I15121"/>
      <c r="K15121"/>
      <c r="N15121"/>
      <c r="O15121"/>
      <c r="P15121"/>
      <c r="U15121"/>
      <c r="V15121"/>
      <c r="X15121"/>
      <c r="DD15121"/>
    </row>
    <row r="15122" spans="2:108" x14ac:dyDescent="0.3">
      <c r="B15122"/>
      <c r="C15122"/>
      <c r="E15122"/>
      <c r="F15122"/>
      <c r="G15122"/>
      <c r="H15122"/>
      <c r="I15122"/>
      <c r="K15122"/>
      <c r="N15122"/>
      <c r="U15122"/>
      <c r="V15122"/>
      <c r="X15122"/>
      <c r="DD15122"/>
    </row>
    <row r="15123" spans="2:108" x14ac:dyDescent="0.3">
      <c r="B15123"/>
      <c r="C15123"/>
      <c r="E15123"/>
      <c r="F15123"/>
      <c r="G15123"/>
      <c r="H15123"/>
      <c r="I15123"/>
      <c r="K15123"/>
      <c r="N15123"/>
      <c r="U15123"/>
      <c r="V15123"/>
      <c r="X15123"/>
      <c r="DD15123"/>
    </row>
    <row r="15124" spans="2:108" x14ac:dyDescent="0.3">
      <c r="B15124"/>
      <c r="C15124"/>
      <c r="E15124"/>
      <c r="F15124"/>
      <c r="G15124"/>
      <c r="H15124"/>
      <c r="I15124"/>
      <c r="K15124"/>
      <c r="N15124"/>
      <c r="U15124"/>
      <c r="V15124"/>
      <c r="X15124"/>
      <c r="DD15124"/>
    </row>
    <row r="15125" spans="2:108" x14ac:dyDescent="0.3">
      <c r="B15125"/>
      <c r="C15125"/>
      <c r="E15125"/>
      <c r="F15125"/>
      <c r="G15125"/>
      <c r="H15125"/>
      <c r="I15125"/>
      <c r="K15125"/>
      <c r="N15125"/>
      <c r="U15125"/>
      <c r="V15125"/>
      <c r="X15125"/>
      <c r="DD15125"/>
    </row>
    <row r="15126" spans="2:108" x14ac:dyDescent="0.3">
      <c r="B15126"/>
      <c r="C15126"/>
      <c r="E15126"/>
      <c r="F15126"/>
      <c r="G15126"/>
      <c r="H15126"/>
      <c r="I15126"/>
      <c r="K15126"/>
      <c r="N15126"/>
      <c r="U15126"/>
      <c r="V15126"/>
      <c r="X15126"/>
      <c r="DD15126"/>
    </row>
    <row r="15127" spans="2:108" x14ac:dyDescent="0.3">
      <c r="B15127"/>
      <c r="C15127"/>
      <c r="E15127"/>
      <c r="F15127"/>
      <c r="G15127"/>
      <c r="H15127"/>
      <c r="I15127"/>
      <c r="K15127"/>
      <c r="N15127"/>
      <c r="U15127"/>
      <c r="V15127"/>
      <c r="X15127"/>
      <c r="DD15127"/>
    </row>
    <row r="15128" spans="2:108" x14ac:dyDescent="0.3">
      <c r="B15128"/>
      <c r="C15128"/>
      <c r="E15128"/>
      <c r="F15128"/>
      <c r="G15128"/>
      <c r="H15128"/>
      <c r="I15128"/>
      <c r="K15128"/>
      <c r="N15128"/>
      <c r="U15128"/>
      <c r="V15128"/>
      <c r="X15128"/>
      <c r="DD15128"/>
    </row>
    <row r="15129" spans="2:108" x14ac:dyDescent="0.3">
      <c r="B15129"/>
      <c r="C15129"/>
      <c r="E15129"/>
      <c r="F15129"/>
      <c r="G15129"/>
      <c r="H15129"/>
      <c r="I15129"/>
      <c r="K15129"/>
      <c r="N15129"/>
      <c r="U15129"/>
      <c r="V15129"/>
      <c r="X15129"/>
      <c r="DD15129"/>
    </row>
    <row r="15130" spans="2:108" x14ac:dyDescent="0.3">
      <c r="B15130"/>
      <c r="C15130"/>
      <c r="E15130"/>
      <c r="F15130"/>
      <c r="G15130"/>
      <c r="H15130"/>
      <c r="I15130"/>
      <c r="K15130"/>
      <c r="N15130"/>
      <c r="U15130"/>
      <c r="V15130"/>
      <c r="X15130"/>
      <c r="DD15130"/>
    </row>
    <row r="15131" spans="2:108" x14ac:dyDescent="0.3">
      <c r="B15131"/>
      <c r="C15131"/>
      <c r="E15131"/>
      <c r="F15131"/>
      <c r="G15131"/>
      <c r="H15131"/>
      <c r="I15131"/>
      <c r="K15131"/>
      <c r="N15131"/>
      <c r="U15131"/>
      <c r="V15131"/>
      <c r="X15131"/>
      <c r="DD15131"/>
    </row>
    <row r="15132" spans="2:108" x14ac:dyDescent="0.3">
      <c r="B15132"/>
      <c r="C15132"/>
      <c r="E15132"/>
      <c r="F15132"/>
      <c r="G15132"/>
      <c r="H15132"/>
      <c r="I15132"/>
      <c r="K15132"/>
      <c r="N15132"/>
      <c r="U15132"/>
      <c r="V15132"/>
      <c r="X15132"/>
      <c r="DD15132"/>
    </row>
    <row r="15133" spans="2:108" x14ac:dyDescent="0.3">
      <c r="B15133"/>
      <c r="C15133"/>
      <c r="E15133"/>
      <c r="F15133"/>
      <c r="G15133"/>
      <c r="H15133"/>
      <c r="I15133"/>
      <c r="K15133"/>
      <c r="N15133"/>
      <c r="U15133"/>
      <c r="V15133"/>
      <c r="X15133"/>
      <c r="DD15133"/>
    </row>
    <row r="15134" spans="2:108" x14ac:dyDescent="0.3">
      <c r="B15134"/>
      <c r="C15134"/>
      <c r="E15134"/>
      <c r="F15134"/>
      <c r="G15134"/>
      <c r="H15134"/>
      <c r="I15134"/>
      <c r="K15134"/>
      <c r="N15134"/>
      <c r="U15134"/>
      <c r="V15134"/>
      <c r="X15134"/>
      <c r="DD15134"/>
    </row>
    <row r="15135" spans="2:108" x14ac:dyDescent="0.3">
      <c r="B15135"/>
      <c r="C15135"/>
      <c r="E15135"/>
      <c r="F15135"/>
      <c r="G15135"/>
      <c r="H15135"/>
      <c r="I15135"/>
      <c r="K15135"/>
      <c r="N15135"/>
      <c r="U15135"/>
      <c r="V15135"/>
      <c r="X15135"/>
      <c r="DD15135"/>
    </row>
    <row r="15136" spans="2:108" x14ac:dyDescent="0.3">
      <c r="B15136"/>
      <c r="C15136"/>
      <c r="E15136"/>
      <c r="F15136"/>
      <c r="G15136"/>
      <c r="H15136"/>
      <c r="I15136"/>
      <c r="K15136"/>
      <c r="N15136"/>
      <c r="U15136"/>
      <c r="V15136"/>
      <c r="X15136"/>
      <c r="DD15136"/>
    </row>
    <row r="15137" spans="2:108" x14ac:dyDescent="0.3">
      <c r="B15137"/>
      <c r="C15137"/>
      <c r="E15137"/>
      <c r="F15137"/>
      <c r="G15137"/>
      <c r="H15137"/>
      <c r="I15137"/>
      <c r="K15137"/>
      <c r="N15137"/>
      <c r="U15137"/>
      <c r="V15137"/>
      <c r="X15137"/>
      <c r="DD15137"/>
    </row>
    <row r="15138" spans="2:108" x14ac:dyDescent="0.3">
      <c r="B15138"/>
      <c r="C15138"/>
      <c r="E15138"/>
      <c r="F15138"/>
      <c r="G15138"/>
      <c r="H15138"/>
      <c r="I15138"/>
      <c r="K15138"/>
      <c r="N15138"/>
      <c r="U15138"/>
      <c r="V15138"/>
      <c r="X15138"/>
      <c r="DD15138"/>
    </row>
    <row r="15139" spans="2:108" x14ac:dyDescent="0.3">
      <c r="B15139"/>
      <c r="C15139"/>
      <c r="E15139"/>
      <c r="F15139"/>
      <c r="G15139"/>
      <c r="H15139"/>
      <c r="I15139"/>
      <c r="K15139"/>
      <c r="N15139"/>
      <c r="U15139"/>
      <c r="V15139"/>
      <c r="X15139"/>
      <c r="DD15139"/>
    </row>
    <row r="15140" spans="2:108" x14ac:dyDescent="0.3">
      <c r="B15140"/>
      <c r="C15140"/>
      <c r="E15140"/>
      <c r="F15140"/>
      <c r="G15140"/>
      <c r="H15140"/>
      <c r="I15140"/>
      <c r="K15140"/>
      <c r="N15140"/>
      <c r="U15140"/>
      <c r="V15140"/>
      <c r="X15140"/>
      <c r="DD15140"/>
    </row>
    <row r="15141" spans="2:108" x14ac:dyDescent="0.3">
      <c r="B15141"/>
      <c r="C15141"/>
      <c r="E15141"/>
      <c r="F15141"/>
      <c r="G15141"/>
      <c r="H15141"/>
      <c r="I15141"/>
      <c r="K15141"/>
      <c r="N15141"/>
      <c r="U15141"/>
      <c r="V15141"/>
      <c r="X15141"/>
      <c r="DD15141"/>
    </row>
    <row r="15142" spans="2:108" x14ac:dyDescent="0.3">
      <c r="B15142"/>
      <c r="C15142"/>
      <c r="E15142"/>
      <c r="F15142"/>
      <c r="G15142"/>
      <c r="H15142"/>
      <c r="I15142"/>
      <c r="K15142"/>
      <c r="N15142"/>
      <c r="U15142"/>
      <c r="V15142"/>
      <c r="X15142"/>
      <c r="DD15142"/>
    </row>
    <row r="15143" spans="2:108" x14ac:dyDescent="0.3">
      <c r="B15143"/>
      <c r="C15143"/>
      <c r="E15143"/>
      <c r="F15143"/>
      <c r="G15143"/>
      <c r="H15143"/>
      <c r="I15143"/>
      <c r="K15143"/>
      <c r="N15143"/>
      <c r="U15143"/>
      <c r="V15143"/>
      <c r="X15143"/>
      <c r="DD15143"/>
    </row>
    <row r="15144" spans="2:108" x14ac:dyDescent="0.3">
      <c r="B15144"/>
      <c r="C15144"/>
      <c r="E15144"/>
      <c r="F15144"/>
      <c r="G15144"/>
      <c r="H15144"/>
      <c r="I15144"/>
      <c r="K15144"/>
      <c r="N15144"/>
      <c r="U15144"/>
      <c r="V15144"/>
      <c r="X15144"/>
      <c r="DD15144"/>
    </row>
    <row r="15145" spans="2:108" x14ac:dyDescent="0.3">
      <c r="B15145"/>
      <c r="C15145"/>
      <c r="E15145"/>
      <c r="F15145"/>
      <c r="G15145"/>
      <c r="H15145"/>
      <c r="I15145"/>
      <c r="K15145"/>
      <c r="N15145"/>
      <c r="U15145"/>
      <c r="V15145"/>
      <c r="X15145"/>
      <c r="DD15145"/>
    </row>
    <row r="15146" spans="2:108" x14ac:dyDescent="0.3">
      <c r="B15146"/>
      <c r="C15146"/>
      <c r="E15146"/>
      <c r="F15146"/>
      <c r="G15146"/>
      <c r="H15146"/>
      <c r="I15146"/>
      <c r="K15146"/>
      <c r="N15146"/>
      <c r="U15146"/>
      <c r="V15146"/>
      <c r="X15146"/>
      <c r="DD15146"/>
    </row>
    <row r="15147" spans="2:108" x14ac:dyDescent="0.3">
      <c r="B15147"/>
      <c r="C15147"/>
      <c r="E15147"/>
      <c r="F15147"/>
      <c r="G15147"/>
      <c r="H15147"/>
      <c r="I15147"/>
      <c r="K15147"/>
      <c r="N15147"/>
      <c r="U15147"/>
      <c r="V15147"/>
      <c r="X15147"/>
      <c r="DD15147"/>
    </row>
    <row r="15148" spans="2:108" x14ac:dyDescent="0.3">
      <c r="B15148"/>
      <c r="C15148"/>
      <c r="E15148"/>
      <c r="F15148"/>
      <c r="G15148"/>
      <c r="H15148"/>
      <c r="I15148"/>
      <c r="K15148"/>
      <c r="N15148"/>
      <c r="U15148"/>
      <c r="V15148"/>
      <c r="X15148"/>
      <c r="DD15148"/>
    </row>
    <row r="15149" spans="2:108" x14ac:dyDescent="0.3">
      <c r="B15149"/>
      <c r="C15149"/>
      <c r="E15149"/>
      <c r="F15149"/>
      <c r="G15149"/>
      <c r="H15149"/>
      <c r="I15149"/>
      <c r="K15149"/>
      <c r="N15149"/>
      <c r="U15149"/>
      <c r="V15149"/>
      <c r="X15149"/>
      <c r="DD15149"/>
    </row>
    <row r="15150" spans="2:108" x14ac:dyDescent="0.3">
      <c r="B15150"/>
      <c r="C15150"/>
      <c r="E15150"/>
      <c r="F15150"/>
      <c r="G15150"/>
      <c r="H15150"/>
      <c r="I15150"/>
      <c r="K15150"/>
      <c r="N15150"/>
      <c r="U15150"/>
      <c r="V15150"/>
      <c r="X15150"/>
      <c r="DD15150"/>
    </row>
    <row r="15151" spans="2:108" x14ac:dyDescent="0.3">
      <c r="B15151"/>
      <c r="C15151"/>
      <c r="E15151"/>
      <c r="F15151"/>
      <c r="G15151"/>
      <c r="H15151"/>
      <c r="I15151"/>
      <c r="K15151"/>
      <c r="N15151"/>
      <c r="U15151"/>
      <c r="V15151"/>
      <c r="X15151"/>
      <c r="DD15151"/>
    </row>
    <row r="15152" spans="2:108" x14ac:dyDescent="0.3">
      <c r="B15152"/>
      <c r="C15152"/>
      <c r="E15152"/>
      <c r="F15152"/>
      <c r="G15152"/>
      <c r="H15152"/>
      <c r="I15152"/>
      <c r="K15152"/>
      <c r="N15152"/>
      <c r="O15152"/>
      <c r="P15152"/>
      <c r="U15152"/>
      <c r="V15152"/>
      <c r="X15152"/>
      <c r="DD15152"/>
    </row>
    <row r="15153" spans="2:108" x14ac:dyDescent="0.3">
      <c r="B15153"/>
      <c r="C15153"/>
      <c r="E15153"/>
      <c r="F15153"/>
      <c r="G15153"/>
      <c r="H15153"/>
      <c r="I15153"/>
      <c r="K15153"/>
      <c r="N15153"/>
      <c r="U15153"/>
      <c r="V15153"/>
      <c r="X15153"/>
      <c r="DD15153"/>
    </row>
    <row r="15154" spans="2:108" x14ac:dyDescent="0.3">
      <c r="B15154"/>
      <c r="C15154"/>
      <c r="E15154"/>
      <c r="F15154"/>
      <c r="G15154"/>
      <c r="H15154"/>
      <c r="I15154"/>
      <c r="K15154"/>
      <c r="N15154"/>
      <c r="U15154"/>
      <c r="V15154"/>
      <c r="X15154"/>
      <c r="DD15154"/>
    </row>
    <row r="15155" spans="2:108" x14ac:dyDescent="0.3">
      <c r="B15155"/>
      <c r="C15155"/>
      <c r="E15155"/>
      <c r="F15155"/>
      <c r="G15155"/>
      <c r="H15155"/>
      <c r="I15155"/>
      <c r="K15155"/>
      <c r="N15155"/>
      <c r="U15155"/>
      <c r="V15155"/>
      <c r="X15155"/>
      <c r="DD15155"/>
    </row>
    <row r="15156" spans="2:108" x14ac:dyDescent="0.3">
      <c r="B15156"/>
      <c r="C15156"/>
      <c r="E15156"/>
      <c r="F15156"/>
      <c r="G15156"/>
      <c r="H15156"/>
      <c r="I15156"/>
      <c r="K15156"/>
      <c r="N15156"/>
      <c r="U15156"/>
      <c r="V15156"/>
      <c r="X15156"/>
      <c r="DD15156"/>
    </row>
    <row r="15157" spans="2:108" x14ac:dyDescent="0.3">
      <c r="B15157"/>
      <c r="C15157"/>
      <c r="E15157"/>
      <c r="F15157"/>
      <c r="G15157"/>
      <c r="H15157"/>
      <c r="I15157"/>
      <c r="K15157"/>
      <c r="N15157"/>
      <c r="U15157"/>
      <c r="V15157"/>
      <c r="X15157"/>
      <c r="DD15157"/>
    </row>
    <row r="15158" spans="2:108" x14ac:dyDescent="0.3">
      <c r="B15158"/>
      <c r="C15158"/>
      <c r="E15158"/>
      <c r="F15158"/>
      <c r="G15158"/>
      <c r="H15158"/>
      <c r="I15158"/>
      <c r="K15158"/>
      <c r="N15158"/>
      <c r="U15158"/>
      <c r="V15158"/>
      <c r="X15158"/>
      <c r="DD15158"/>
    </row>
    <row r="15159" spans="2:108" x14ac:dyDescent="0.3">
      <c r="B15159"/>
      <c r="C15159"/>
      <c r="E15159"/>
      <c r="F15159"/>
      <c r="G15159"/>
      <c r="H15159"/>
      <c r="I15159"/>
      <c r="K15159"/>
      <c r="N15159"/>
      <c r="U15159"/>
      <c r="V15159"/>
      <c r="X15159"/>
      <c r="DD15159"/>
    </row>
    <row r="15160" spans="2:108" x14ac:dyDescent="0.3">
      <c r="B15160"/>
      <c r="C15160"/>
      <c r="E15160"/>
      <c r="F15160"/>
      <c r="G15160"/>
      <c r="H15160"/>
      <c r="I15160"/>
      <c r="K15160"/>
      <c r="N15160"/>
      <c r="U15160"/>
      <c r="V15160"/>
      <c r="X15160"/>
      <c r="DD15160"/>
    </row>
    <row r="15161" spans="2:108" x14ac:dyDescent="0.3">
      <c r="B15161"/>
      <c r="C15161"/>
      <c r="E15161"/>
      <c r="F15161"/>
      <c r="G15161"/>
      <c r="H15161"/>
      <c r="I15161"/>
      <c r="K15161"/>
      <c r="N15161"/>
      <c r="U15161"/>
      <c r="V15161"/>
      <c r="X15161"/>
      <c r="DD15161"/>
    </row>
    <row r="15162" spans="2:108" x14ac:dyDescent="0.3">
      <c r="B15162"/>
      <c r="C15162"/>
      <c r="E15162"/>
      <c r="F15162"/>
      <c r="G15162"/>
      <c r="H15162"/>
      <c r="I15162"/>
      <c r="K15162"/>
      <c r="N15162"/>
      <c r="U15162"/>
      <c r="V15162"/>
      <c r="X15162"/>
      <c r="DD15162"/>
    </row>
    <row r="15163" spans="2:108" x14ac:dyDescent="0.3">
      <c r="B15163"/>
      <c r="C15163"/>
      <c r="E15163"/>
      <c r="F15163"/>
      <c r="G15163"/>
      <c r="H15163"/>
      <c r="I15163"/>
      <c r="K15163"/>
      <c r="N15163"/>
      <c r="U15163"/>
      <c r="V15163"/>
      <c r="X15163"/>
      <c r="DD15163"/>
    </row>
    <row r="15164" spans="2:108" x14ac:dyDescent="0.3">
      <c r="B15164"/>
      <c r="C15164"/>
      <c r="E15164"/>
      <c r="F15164"/>
      <c r="G15164"/>
      <c r="H15164"/>
      <c r="I15164"/>
      <c r="K15164"/>
      <c r="N15164"/>
      <c r="U15164"/>
      <c r="V15164"/>
      <c r="X15164"/>
      <c r="DD15164"/>
    </row>
    <row r="15165" spans="2:108" x14ac:dyDescent="0.3">
      <c r="B15165"/>
      <c r="C15165"/>
      <c r="E15165"/>
      <c r="F15165"/>
      <c r="G15165"/>
      <c r="H15165"/>
      <c r="I15165"/>
      <c r="K15165"/>
      <c r="N15165"/>
      <c r="U15165"/>
      <c r="V15165"/>
      <c r="X15165"/>
      <c r="DD15165"/>
    </row>
    <row r="15166" spans="2:108" x14ac:dyDescent="0.3">
      <c r="B15166"/>
      <c r="C15166"/>
      <c r="E15166"/>
      <c r="F15166"/>
      <c r="G15166"/>
      <c r="H15166"/>
      <c r="I15166"/>
      <c r="K15166"/>
      <c r="N15166"/>
      <c r="U15166"/>
      <c r="V15166"/>
      <c r="X15166"/>
      <c r="DD15166"/>
    </row>
    <row r="15167" spans="2:108" x14ac:dyDescent="0.3">
      <c r="B15167"/>
      <c r="C15167"/>
      <c r="E15167"/>
      <c r="F15167"/>
      <c r="G15167"/>
      <c r="H15167"/>
      <c r="I15167"/>
      <c r="K15167"/>
      <c r="N15167"/>
      <c r="U15167"/>
      <c r="V15167"/>
      <c r="X15167"/>
      <c r="DD15167"/>
    </row>
    <row r="15168" spans="2:108" x14ac:dyDescent="0.3">
      <c r="B15168"/>
      <c r="C15168"/>
      <c r="E15168"/>
      <c r="F15168"/>
      <c r="G15168"/>
      <c r="H15168"/>
      <c r="I15168"/>
      <c r="K15168"/>
      <c r="N15168"/>
      <c r="U15168"/>
      <c r="V15168"/>
      <c r="X15168"/>
      <c r="DD15168"/>
    </row>
    <row r="15169" spans="2:108" x14ac:dyDescent="0.3">
      <c r="B15169"/>
      <c r="C15169"/>
      <c r="E15169"/>
      <c r="F15169"/>
      <c r="G15169"/>
      <c r="H15169"/>
      <c r="I15169"/>
      <c r="K15169"/>
      <c r="N15169"/>
      <c r="U15169"/>
      <c r="V15169"/>
      <c r="X15169"/>
      <c r="DD15169"/>
    </row>
    <row r="15170" spans="2:108" x14ac:dyDescent="0.3">
      <c r="B15170"/>
      <c r="C15170"/>
      <c r="E15170"/>
      <c r="F15170"/>
      <c r="G15170"/>
      <c r="H15170"/>
      <c r="I15170"/>
      <c r="K15170"/>
      <c r="N15170"/>
      <c r="U15170"/>
      <c r="V15170"/>
      <c r="X15170"/>
      <c r="DD15170"/>
    </row>
    <row r="15171" spans="2:108" x14ac:dyDescent="0.3">
      <c r="B15171"/>
      <c r="C15171"/>
      <c r="E15171"/>
      <c r="F15171"/>
      <c r="G15171"/>
      <c r="H15171"/>
      <c r="I15171"/>
      <c r="K15171"/>
      <c r="N15171"/>
      <c r="U15171"/>
      <c r="V15171"/>
      <c r="X15171"/>
      <c r="DD15171"/>
    </row>
    <row r="15172" spans="2:108" x14ac:dyDescent="0.3">
      <c r="B15172"/>
      <c r="C15172"/>
      <c r="E15172"/>
      <c r="F15172"/>
      <c r="G15172"/>
      <c r="H15172"/>
      <c r="I15172"/>
      <c r="K15172"/>
      <c r="N15172"/>
      <c r="U15172"/>
      <c r="V15172"/>
      <c r="X15172"/>
      <c r="DD15172"/>
    </row>
    <row r="15173" spans="2:108" x14ac:dyDescent="0.3">
      <c r="B15173"/>
      <c r="C15173"/>
      <c r="E15173"/>
      <c r="F15173"/>
      <c r="G15173"/>
      <c r="H15173"/>
      <c r="I15173"/>
      <c r="K15173"/>
      <c r="N15173"/>
      <c r="U15173"/>
      <c r="V15173"/>
      <c r="X15173"/>
      <c r="DD15173"/>
    </row>
    <row r="15174" spans="2:108" x14ac:dyDescent="0.3">
      <c r="B15174"/>
      <c r="C15174"/>
      <c r="E15174"/>
      <c r="F15174"/>
      <c r="G15174"/>
      <c r="H15174"/>
      <c r="I15174"/>
      <c r="K15174"/>
      <c r="N15174"/>
      <c r="U15174"/>
      <c r="V15174"/>
      <c r="X15174"/>
      <c r="DD15174"/>
    </row>
    <row r="15175" spans="2:108" x14ac:dyDescent="0.3">
      <c r="B15175"/>
      <c r="C15175"/>
      <c r="E15175"/>
      <c r="F15175"/>
      <c r="G15175"/>
      <c r="H15175"/>
      <c r="I15175"/>
      <c r="K15175"/>
      <c r="N15175"/>
      <c r="U15175"/>
      <c r="V15175"/>
      <c r="X15175"/>
      <c r="DD15175"/>
    </row>
    <row r="15176" spans="2:108" x14ac:dyDescent="0.3">
      <c r="B15176"/>
      <c r="C15176"/>
      <c r="E15176"/>
      <c r="F15176"/>
      <c r="G15176"/>
      <c r="H15176"/>
      <c r="I15176"/>
      <c r="K15176"/>
      <c r="N15176"/>
      <c r="U15176"/>
      <c r="V15176"/>
      <c r="X15176"/>
      <c r="DD15176"/>
    </row>
    <row r="15177" spans="2:108" x14ac:dyDescent="0.3">
      <c r="B15177"/>
      <c r="C15177"/>
      <c r="E15177"/>
      <c r="F15177"/>
      <c r="G15177"/>
      <c r="H15177"/>
      <c r="I15177"/>
      <c r="K15177"/>
      <c r="N15177"/>
      <c r="U15177"/>
      <c r="V15177"/>
      <c r="X15177"/>
      <c r="DD15177"/>
    </row>
    <row r="15178" spans="2:108" x14ac:dyDescent="0.3">
      <c r="B15178"/>
      <c r="C15178"/>
      <c r="E15178"/>
      <c r="F15178"/>
      <c r="G15178"/>
      <c r="H15178"/>
      <c r="I15178"/>
      <c r="K15178"/>
      <c r="N15178"/>
      <c r="U15178"/>
      <c r="V15178"/>
      <c r="X15178"/>
      <c r="DD15178"/>
    </row>
    <row r="15179" spans="2:108" x14ac:dyDescent="0.3">
      <c r="B15179"/>
      <c r="C15179"/>
      <c r="E15179"/>
      <c r="F15179"/>
      <c r="G15179"/>
      <c r="H15179"/>
      <c r="I15179"/>
      <c r="K15179"/>
      <c r="N15179"/>
      <c r="U15179"/>
      <c r="V15179"/>
      <c r="X15179"/>
      <c r="DD15179"/>
    </row>
    <row r="15180" spans="2:108" x14ac:dyDescent="0.3">
      <c r="B15180"/>
      <c r="C15180"/>
      <c r="E15180"/>
      <c r="F15180"/>
      <c r="G15180"/>
      <c r="H15180"/>
      <c r="I15180"/>
      <c r="K15180"/>
      <c r="N15180"/>
      <c r="U15180"/>
      <c r="V15180"/>
      <c r="X15180"/>
      <c r="DD15180"/>
    </row>
    <row r="15181" spans="2:108" x14ac:dyDescent="0.3">
      <c r="B15181"/>
      <c r="C15181"/>
      <c r="E15181"/>
      <c r="F15181"/>
      <c r="G15181"/>
      <c r="H15181"/>
      <c r="I15181"/>
      <c r="K15181"/>
      <c r="N15181"/>
      <c r="U15181"/>
      <c r="V15181"/>
      <c r="X15181"/>
      <c r="DD15181"/>
    </row>
    <row r="15182" spans="2:108" x14ac:dyDescent="0.3">
      <c r="B15182"/>
      <c r="C15182"/>
      <c r="E15182"/>
      <c r="F15182"/>
      <c r="G15182"/>
      <c r="H15182"/>
      <c r="I15182"/>
      <c r="K15182"/>
      <c r="N15182"/>
      <c r="U15182"/>
      <c r="V15182"/>
      <c r="X15182"/>
      <c r="DD15182"/>
    </row>
    <row r="15183" spans="2:108" x14ac:dyDescent="0.3">
      <c r="B15183"/>
      <c r="C15183"/>
      <c r="E15183"/>
      <c r="F15183"/>
      <c r="G15183"/>
      <c r="H15183"/>
      <c r="I15183"/>
      <c r="K15183"/>
      <c r="N15183"/>
      <c r="U15183"/>
      <c r="V15183"/>
      <c r="X15183"/>
      <c r="DD15183"/>
    </row>
    <row r="15184" spans="2:108" x14ac:dyDescent="0.3">
      <c r="B15184"/>
      <c r="C15184"/>
      <c r="E15184"/>
      <c r="F15184"/>
      <c r="G15184"/>
      <c r="H15184"/>
      <c r="I15184"/>
      <c r="K15184"/>
      <c r="N15184"/>
      <c r="U15184"/>
      <c r="V15184"/>
      <c r="X15184"/>
      <c r="DD15184"/>
    </row>
    <row r="15185" spans="2:108" x14ac:dyDescent="0.3">
      <c r="B15185"/>
      <c r="C15185"/>
      <c r="E15185"/>
      <c r="F15185"/>
      <c r="G15185"/>
      <c r="H15185"/>
      <c r="I15185"/>
      <c r="K15185"/>
      <c r="N15185"/>
      <c r="U15185"/>
      <c r="V15185"/>
      <c r="X15185"/>
      <c r="DD15185"/>
    </row>
    <row r="15186" spans="2:108" x14ac:dyDescent="0.3">
      <c r="B15186"/>
      <c r="C15186"/>
      <c r="E15186"/>
      <c r="F15186"/>
      <c r="G15186"/>
      <c r="H15186"/>
      <c r="I15186"/>
      <c r="K15186"/>
      <c r="N15186"/>
      <c r="U15186"/>
      <c r="V15186"/>
      <c r="X15186"/>
      <c r="DD15186"/>
    </row>
    <row r="15187" spans="2:108" x14ac:dyDescent="0.3">
      <c r="B15187"/>
      <c r="C15187"/>
      <c r="E15187"/>
      <c r="F15187"/>
      <c r="G15187"/>
      <c r="H15187"/>
      <c r="I15187"/>
      <c r="K15187"/>
      <c r="N15187"/>
      <c r="U15187"/>
      <c r="V15187"/>
      <c r="X15187"/>
      <c r="DD15187"/>
    </row>
    <row r="15188" spans="2:108" x14ac:dyDescent="0.3">
      <c r="B15188"/>
      <c r="C15188"/>
      <c r="E15188"/>
      <c r="F15188"/>
      <c r="G15188"/>
      <c r="H15188"/>
      <c r="I15188"/>
      <c r="K15188"/>
      <c r="N15188"/>
      <c r="U15188"/>
      <c r="V15188"/>
      <c r="X15188"/>
      <c r="DD15188"/>
    </row>
    <row r="15189" spans="2:108" x14ac:dyDescent="0.3">
      <c r="B15189"/>
      <c r="C15189"/>
      <c r="E15189"/>
      <c r="F15189"/>
      <c r="G15189"/>
      <c r="H15189"/>
      <c r="I15189"/>
      <c r="K15189"/>
      <c r="N15189"/>
      <c r="U15189"/>
      <c r="V15189"/>
      <c r="X15189"/>
      <c r="DD15189"/>
    </row>
    <row r="15190" spans="2:108" x14ac:dyDescent="0.3">
      <c r="B15190"/>
      <c r="C15190"/>
      <c r="E15190"/>
      <c r="F15190"/>
      <c r="G15190"/>
      <c r="H15190"/>
      <c r="I15190"/>
      <c r="K15190"/>
      <c r="N15190"/>
      <c r="U15190"/>
      <c r="V15190"/>
      <c r="X15190"/>
      <c r="DD15190"/>
    </row>
    <row r="15191" spans="2:108" x14ac:dyDescent="0.3">
      <c r="B15191"/>
      <c r="C15191"/>
      <c r="E15191"/>
      <c r="F15191"/>
      <c r="G15191"/>
      <c r="H15191"/>
      <c r="I15191"/>
      <c r="K15191"/>
      <c r="N15191"/>
      <c r="U15191"/>
      <c r="V15191"/>
      <c r="X15191"/>
      <c r="DD15191"/>
    </row>
    <row r="15192" spans="2:108" x14ac:dyDescent="0.3">
      <c r="B15192"/>
      <c r="C15192"/>
      <c r="E15192"/>
      <c r="F15192"/>
      <c r="G15192"/>
      <c r="H15192"/>
      <c r="I15192"/>
      <c r="K15192"/>
      <c r="N15192"/>
      <c r="U15192"/>
      <c r="V15192"/>
      <c r="X15192"/>
      <c r="DD15192"/>
    </row>
    <row r="15193" spans="2:108" x14ac:dyDescent="0.3">
      <c r="B15193"/>
      <c r="C15193"/>
      <c r="E15193"/>
      <c r="F15193"/>
      <c r="G15193"/>
      <c r="H15193"/>
      <c r="I15193"/>
      <c r="K15193"/>
      <c r="N15193"/>
      <c r="U15193"/>
      <c r="V15193"/>
      <c r="X15193"/>
      <c r="DD15193"/>
    </row>
    <row r="15194" spans="2:108" x14ac:dyDescent="0.3">
      <c r="B15194"/>
      <c r="C15194"/>
      <c r="E15194"/>
      <c r="F15194"/>
      <c r="G15194"/>
      <c r="H15194"/>
      <c r="I15194"/>
      <c r="K15194"/>
      <c r="N15194"/>
      <c r="U15194"/>
      <c r="V15194"/>
      <c r="X15194"/>
      <c r="DD15194"/>
    </row>
    <row r="15195" spans="2:108" x14ac:dyDescent="0.3">
      <c r="B15195"/>
      <c r="C15195"/>
      <c r="E15195"/>
      <c r="F15195"/>
      <c r="G15195"/>
      <c r="H15195"/>
      <c r="I15195"/>
      <c r="K15195"/>
      <c r="N15195"/>
      <c r="U15195"/>
      <c r="V15195"/>
      <c r="X15195"/>
      <c r="DD15195"/>
    </row>
    <row r="15196" spans="2:108" x14ac:dyDescent="0.3">
      <c r="B15196"/>
      <c r="C15196"/>
      <c r="E15196"/>
      <c r="F15196"/>
      <c r="G15196"/>
      <c r="H15196"/>
      <c r="I15196"/>
      <c r="K15196"/>
      <c r="N15196"/>
      <c r="U15196"/>
      <c r="V15196"/>
      <c r="X15196"/>
      <c r="DD15196"/>
    </row>
    <row r="15197" spans="2:108" x14ac:dyDescent="0.3">
      <c r="B15197"/>
      <c r="C15197"/>
      <c r="E15197"/>
      <c r="F15197"/>
      <c r="G15197"/>
      <c r="H15197"/>
      <c r="I15197"/>
      <c r="K15197"/>
      <c r="N15197"/>
      <c r="U15197"/>
      <c r="V15197"/>
      <c r="X15197"/>
      <c r="DD15197"/>
    </row>
    <row r="15198" spans="2:108" x14ac:dyDescent="0.3">
      <c r="B15198"/>
      <c r="C15198"/>
      <c r="E15198"/>
      <c r="F15198"/>
      <c r="G15198"/>
      <c r="H15198"/>
      <c r="I15198"/>
      <c r="K15198"/>
      <c r="N15198"/>
      <c r="U15198"/>
      <c r="V15198"/>
      <c r="X15198"/>
      <c r="DD15198"/>
    </row>
    <row r="15199" spans="2:108" x14ac:dyDescent="0.3">
      <c r="B15199"/>
      <c r="C15199"/>
      <c r="E15199"/>
      <c r="F15199"/>
      <c r="G15199"/>
      <c r="H15199"/>
      <c r="I15199"/>
      <c r="K15199"/>
      <c r="N15199"/>
      <c r="U15199"/>
      <c r="V15199"/>
      <c r="X15199"/>
      <c r="DD15199"/>
    </row>
    <row r="15200" spans="2:108" x14ac:dyDescent="0.3">
      <c r="B15200"/>
      <c r="C15200"/>
      <c r="E15200"/>
      <c r="F15200"/>
      <c r="G15200"/>
      <c r="H15200"/>
      <c r="I15200"/>
      <c r="K15200"/>
      <c r="N15200"/>
      <c r="U15200"/>
      <c r="V15200"/>
      <c r="X15200"/>
      <c r="DD15200"/>
    </row>
    <row r="15201" spans="2:108" x14ac:dyDescent="0.3">
      <c r="B15201"/>
      <c r="C15201"/>
      <c r="E15201"/>
      <c r="F15201"/>
      <c r="G15201"/>
      <c r="H15201"/>
      <c r="I15201"/>
      <c r="K15201"/>
      <c r="N15201"/>
      <c r="U15201"/>
      <c r="V15201"/>
      <c r="X15201"/>
      <c r="DD15201"/>
    </row>
    <row r="15202" spans="2:108" x14ac:dyDescent="0.3">
      <c r="B15202"/>
      <c r="C15202"/>
      <c r="E15202"/>
      <c r="F15202"/>
      <c r="G15202"/>
      <c r="H15202"/>
      <c r="I15202"/>
      <c r="K15202"/>
      <c r="N15202"/>
      <c r="O15202"/>
      <c r="P15202"/>
      <c r="Q15202"/>
      <c r="U15202"/>
      <c r="V15202"/>
      <c r="X15202"/>
      <c r="Y15202"/>
      <c r="DD15202"/>
    </row>
    <row r="15203" spans="2:108" x14ac:dyDescent="0.3">
      <c r="B15203"/>
      <c r="C15203"/>
      <c r="E15203"/>
      <c r="F15203"/>
      <c r="G15203"/>
      <c r="H15203"/>
      <c r="I15203"/>
      <c r="K15203"/>
      <c r="N15203"/>
      <c r="O15203"/>
      <c r="P15203"/>
      <c r="Q15203"/>
      <c r="U15203"/>
      <c r="V15203"/>
      <c r="X15203"/>
      <c r="Y15203"/>
      <c r="DD15203"/>
    </row>
    <row r="15204" spans="2:108" x14ac:dyDescent="0.3">
      <c r="B15204"/>
      <c r="C15204"/>
      <c r="E15204"/>
      <c r="F15204"/>
      <c r="G15204"/>
      <c r="H15204"/>
      <c r="I15204"/>
      <c r="K15204"/>
      <c r="N15204"/>
      <c r="U15204"/>
      <c r="V15204"/>
      <c r="X15204"/>
    </row>
    <row r="15205" spans="2:108" x14ac:dyDescent="0.3">
      <c r="B15205"/>
      <c r="C15205"/>
      <c r="E15205"/>
      <c r="F15205"/>
      <c r="G15205"/>
      <c r="H15205"/>
      <c r="I15205"/>
      <c r="K15205"/>
      <c r="N15205"/>
      <c r="U15205"/>
      <c r="V15205"/>
      <c r="X15205"/>
    </row>
    <row r="15206" spans="2:108" x14ac:dyDescent="0.3">
      <c r="B15206"/>
      <c r="C15206"/>
      <c r="E15206"/>
      <c r="F15206"/>
      <c r="G15206"/>
      <c r="H15206"/>
      <c r="I15206"/>
      <c r="K15206"/>
      <c r="N15206"/>
      <c r="U15206"/>
      <c r="V15206"/>
      <c r="X15206"/>
    </row>
    <row r="15207" spans="2:108" x14ac:dyDescent="0.3">
      <c r="B15207"/>
      <c r="C15207"/>
      <c r="E15207"/>
      <c r="F15207"/>
      <c r="G15207"/>
      <c r="H15207"/>
      <c r="I15207"/>
      <c r="K15207"/>
      <c r="N15207"/>
      <c r="U15207"/>
      <c r="V15207"/>
      <c r="X15207"/>
    </row>
    <row r="15208" spans="2:108" x14ac:dyDescent="0.3">
      <c r="B15208"/>
      <c r="C15208"/>
      <c r="E15208"/>
      <c r="F15208"/>
      <c r="G15208"/>
      <c r="H15208"/>
      <c r="I15208"/>
      <c r="K15208"/>
      <c r="N15208"/>
      <c r="U15208"/>
      <c r="V15208"/>
      <c r="X15208"/>
    </row>
    <row r="15209" spans="2:108" x14ac:dyDescent="0.3">
      <c r="B15209"/>
      <c r="C15209"/>
      <c r="E15209"/>
      <c r="F15209"/>
      <c r="G15209"/>
      <c r="H15209"/>
      <c r="I15209"/>
      <c r="K15209"/>
      <c r="N15209"/>
      <c r="U15209"/>
      <c r="V15209"/>
      <c r="X15209"/>
    </row>
    <row r="15210" spans="2:108" x14ac:dyDescent="0.3">
      <c r="B15210"/>
      <c r="C15210"/>
      <c r="E15210"/>
      <c r="F15210"/>
      <c r="G15210"/>
      <c r="H15210"/>
      <c r="I15210"/>
      <c r="K15210"/>
      <c r="N15210"/>
      <c r="U15210"/>
      <c r="V15210"/>
      <c r="X15210"/>
    </row>
    <row r="15211" spans="2:108" x14ac:dyDescent="0.3">
      <c r="B15211"/>
      <c r="C15211"/>
      <c r="E15211"/>
      <c r="F15211"/>
      <c r="G15211"/>
      <c r="H15211"/>
      <c r="I15211"/>
      <c r="K15211"/>
      <c r="N15211"/>
      <c r="U15211"/>
      <c r="V15211"/>
      <c r="X15211"/>
    </row>
    <row r="15212" spans="2:108" x14ac:dyDescent="0.3">
      <c r="B15212"/>
      <c r="C15212"/>
      <c r="E15212"/>
      <c r="F15212"/>
      <c r="G15212"/>
      <c r="H15212"/>
      <c r="I15212"/>
      <c r="K15212"/>
      <c r="N15212"/>
      <c r="U15212"/>
      <c r="V15212"/>
      <c r="X15212"/>
      <c r="AM15212"/>
      <c r="AN15212"/>
      <c r="AO15212"/>
      <c r="AT15212"/>
      <c r="AV15212"/>
      <c r="AW15212"/>
      <c r="AX15212"/>
      <c r="AY15212"/>
      <c r="AZ15212"/>
      <c r="BD15212"/>
      <c r="BE15212"/>
      <c r="BF15212"/>
      <c r="BG15212"/>
      <c r="BH15212"/>
      <c r="DD15212"/>
    </row>
    <row r="15213" spans="2:108" x14ac:dyDescent="0.3">
      <c r="B15213"/>
      <c r="C15213"/>
      <c r="E15213"/>
      <c r="F15213"/>
      <c r="G15213"/>
      <c r="H15213"/>
      <c r="I15213"/>
      <c r="K15213"/>
      <c r="N15213"/>
      <c r="U15213"/>
      <c r="V15213"/>
      <c r="X15213"/>
      <c r="AM15213"/>
      <c r="AN15213"/>
      <c r="AO15213"/>
      <c r="AT15213"/>
      <c r="AV15213"/>
      <c r="AW15213"/>
      <c r="AX15213"/>
      <c r="AY15213"/>
      <c r="AZ15213"/>
      <c r="BD15213"/>
      <c r="BE15213"/>
      <c r="BF15213"/>
      <c r="BG15213"/>
      <c r="BH15213"/>
      <c r="DD15213"/>
    </row>
    <row r="15214" spans="2:108" x14ac:dyDescent="0.3">
      <c r="B15214"/>
      <c r="C15214"/>
      <c r="E15214"/>
      <c r="F15214"/>
      <c r="G15214"/>
      <c r="H15214"/>
      <c r="I15214"/>
      <c r="K15214"/>
      <c r="N15214"/>
      <c r="O15214"/>
      <c r="P15214"/>
      <c r="Q15214"/>
      <c r="U15214"/>
      <c r="V15214"/>
      <c r="X15214"/>
      <c r="Y15214"/>
      <c r="BW15214"/>
      <c r="CO15214"/>
      <c r="CQ15214"/>
    </row>
    <row r="15215" spans="2:108" x14ac:dyDescent="0.3">
      <c r="B15215"/>
      <c r="C15215"/>
      <c r="E15215"/>
      <c r="F15215"/>
      <c r="G15215"/>
      <c r="H15215"/>
      <c r="I15215"/>
      <c r="K15215"/>
      <c r="N15215"/>
      <c r="U15215"/>
      <c r="V15215"/>
      <c r="X15215"/>
      <c r="Y15215"/>
      <c r="AP15215"/>
      <c r="AR15215"/>
      <c r="AV15215"/>
      <c r="AX15215"/>
      <c r="BS15215"/>
      <c r="BV15215"/>
      <c r="BW15215"/>
      <c r="BX15215"/>
      <c r="BY15215"/>
      <c r="CO15215"/>
    </row>
    <row r="15216" spans="2:108" x14ac:dyDescent="0.3">
      <c r="B15216"/>
      <c r="C15216"/>
      <c r="E15216"/>
      <c r="F15216"/>
      <c r="G15216"/>
      <c r="H15216"/>
      <c r="I15216"/>
      <c r="K15216"/>
      <c r="N15216"/>
      <c r="U15216"/>
      <c r="V15216"/>
      <c r="X15216"/>
      <c r="DD15216"/>
    </row>
    <row r="15217" spans="2:108" x14ac:dyDescent="0.3">
      <c r="B15217"/>
      <c r="C15217"/>
      <c r="E15217"/>
      <c r="F15217"/>
      <c r="G15217"/>
      <c r="H15217"/>
      <c r="I15217"/>
      <c r="K15217"/>
      <c r="N15217"/>
      <c r="U15217"/>
      <c r="V15217"/>
      <c r="X15217"/>
      <c r="DD15217"/>
    </row>
    <row r="15218" spans="2:108" x14ac:dyDescent="0.3">
      <c r="B15218"/>
      <c r="C15218"/>
      <c r="E15218"/>
      <c r="F15218"/>
      <c r="G15218"/>
      <c r="H15218"/>
      <c r="I15218"/>
      <c r="K15218"/>
      <c r="N15218"/>
      <c r="O15218"/>
      <c r="P15218"/>
      <c r="U15218"/>
      <c r="V15218"/>
      <c r="X15218"/>
      <c r="DD15218"/>
    </row>
    <row r="15219" spans="2:108" x14ac:dyDescent="0.3">
      <c r="B15219"/>
      <c r="C15219"/>
      <c r="E15219"/>
      <c r="F15219"/>
      <c r="G15219"/>
      <c r="H15219"/>
      <c r="I15219"/>
      <c r="K15219"/>
      <c r="N15219"/>
      <c r="O15219"/>
      <c r="P15219"/>
      <c r="Q15219"/>
      <c r="U15219"/>
      <c r="V15219"/>
      <c r="X15219"/>
      <c r="Y15219"/>
    </row>
    <row r="15220" spans="2:108" x14ac:dyDescent="0.3">
      <c r="B15220"/>
      <c r="C15220"/>
      <c r="E15220"/>
      <c r="F15220"/>
      <c r="G15220"/>
      <c r="H15220"/>
      <c r="I15220"/>
      <c r="K15220"/>
      <c r="N15220"/>
      <c r="O15220"/>
      <c r="P15220"/>
      <c r="Q15220"/>
      <c r="U15220"/>
      <c r="V15220"/>
      <c r="X15220"/>
      <c r="Y15220"/>
    </row>
    <row r="15221" spans="2:108" x14ac:dyDescent="0.3">
      <c r="B15221"/>
      <c r="C15221"/>
      <c r="E15221"/>
      <c r="F15221"/>
      <c r="G15221"/>
      <c r="H15221"/>
      <c r="I15221"/>
      <c r="K15221"/>
      <c r="N15221"/>
      <c r="U15221"/>
      <c r="V15221"/>
      <c r="X15221"/>
      <c r="Y15221"/>
      <c r="AM15221"/>
      <c r="AN15221"/>
      <c r="AO15221"/>
      <c r="AT15221"/>
      <c r="AV15221"/>
      <c r="AW15221"/>
      <c r="AX15221"/>
      <c r="AY15221"/>
      <c r="AZ15221"/>
      <c r="BD15221"/>
      <c r="BE15221"/>
      <c r="BF15221"/>
      <c r="BG15221"/>
      <c r="BH15221"/>
      <c r="BS15221"/>
    </row>
    <row r="15222" spans="2:108" x14ac:dyDescent="0.3">
      <c r="B15222"/>
      <c r="C15222"/>
      <c r="E15222"/>
      <c r="F15222"/>
      <c r="G15222"/>
      <c r="H15222"/>
      <c r="I15222"/>
      <c r="K15222"/>
      <c r="N15222"/>
      <c r="U15222"/>
      <c r="V15222"/>
      <c r="X15222"/>
      <c r="Y15222"/>
    </row>
    <row r="15223" spans="2:108" x14ac:dyDescent="0.3">
      <c r="B15223"/>
      <c r="C15223"/>
      <c r="E15223"/>
      <c r="F15223"/>
      <c r="G15223"/>
      <c r="H15223"/>
      <c r="I15223"/>
      <c r="K15223"/>
      <c r="N15223"/>
      <c r="U15223"/>
      <c r="V15223"/>
      <c r="X15223"/>
      <c r="Y15223"/>
    </row>
    <row r="15224" spans="2:108" x14ac:dyDescent="0.3">
      <c r="B15224"/>
      <c r="C15224"/>
      <c r="E15224"/>
      <c r="F15224"/>
      <c r="G15224"/>
      <c r="H15224"/>
      <c r="I15224"/>
      <c r="K15224"/>
      <c r="N15224"/>
      <c r="U15224"/>
      <c r="V15224"/>
      <c r="X15224"/>
      <c r="Y15224"/>
    </row>
    <row r="15225" spans="2:108" x14ac:dyDescent="0.3">
      <c r="B15225"/>
      <c r="C15225"/>
      <c r="E15225"/>
      <c r="F15225"/>
      <c r="G15225"/>
      <c r="H15225"/>
      <c r="I15225"/>
      <c r="K15225"/>
      <c r="N15225"/>
      <c r="R15225"/>
      <c r="U15225"/>
      <c r="V15225"/>
      <c r="X15225"/>
      <c r="Y15225"/>
    </row>
    <row r="15226" spans="2:108" x14ac:dyDescent="0.3">
      <c r="B15226"/>
      <c r="C15226"/>
      <c r="E15226"/>
      <c r="F15226"/>
      <c r="G15226"/>
      <c r="H15226"/>
      <c r="I15226"/>
      <c r="K15226"/>
      <c r="N15226"/>
      <c r="U15226"/>
      <c r="V15226"/>
      <c r="X15226"/>
      <c r="Y15226"/>
    </row>
    <row r="15227" spans="2:108" x14ac:dyDescent="0.3">
      <c r="B15227"/>
      <c r="C15227"/>
      <c r="E15227"/>
      <c r="F15227"/>
      <c r="G15227"/>
      <c r="H15227"/>
      <c r="I15227"/>
      <c r="K15227"/>
      <c r="N15227"/>
      <c r="O15227"/>
      <c r="P15227"/>
      <c r="Q15227"/>
      <c r="U15227"/>
      <c r="V15227"/>
      <c r="X15227"/>
      <c r="Y15227"/>
    </row>
    <row r="15228" spans="2:108" x14ac:dyDescent="0.3">
      <c r="B15228"/>
      <c r="C15228"/>
      <c r="E15228"/>
      <c r="F15228"/>
      <c r="G15228"/>
      <c r="H15228"/>
      <c r="I15228"/>
      <c r="K15228"/>
      <c r="N15228"/>
      <c r="U15228"/>
      <c r="V15228"/>
      <c r="X15228"/>
      <c r="Y15228"/>
      <c r="AP15228"/>
      <c r="AR15228"/>
      <c r="AV15228"/>
      <c r="AX15228"/>
      <c r="BS15228"/>
      <c r="BV15228"/>
      <c r="BW15228"/>
      <c r="BX15228"/>
      <c r="BY15228"/>
      <c r="CO15228"/>
    </row>
    <row r="15229" spans="2:108" x14ac:dyDescent="0.3">
      <c r="B15229"/>
      <c r="C15229"/>
      <c r="E15229"/>
      <c r="F15229"/>
      <c r="G15229"/>
      <c r="H15229"/>
      <c r="I15229"/>
      <c r="K15229"/>
      <c r="N15229"/>
      <c r="U15229"/>
      <c r="V15229"/>
      <c r="X15229"/>
      <c r="Y15229"/>
    </row>
    <row r="15230" spans="2:108" x14ac:dyDescent="0.3">
      <c r="B15230"/>
      <c r="C15230"/>
      <c r="E15230"/>
      <c r="F15230"/>
      <c r="G15230"/>
      <c r="H15230"/>
      <c r="I15230"/>
      <c r="K15230"/>
      <c r="N15230"/>
      <c r="U15230"/>
      <c r="V15230"/>
      <c r="X15230"/>
      <c r="Y15230"/>
    </row>
    <row r="15231" spans="2:108" x14ac:dyDescent="0.3">
      <c r="B15231"/>
      <c r="C15231"/>
      <c r="E15231"/>
      <c r="F15231"/>
      <c r="G15231"/>
      <c r="H15231"/>
      <c r="I15231"/>
      <c r="K15231"/>
      <c r="N15231"/>
      <c r="U15231"/>
      <c r="V15231"/>
      <c r="X15231"/>
      <c r="Y15231"/>
    </row>
    <row r="15232" spans="2:108" x14ac:dyDescent="0.3">
      <c r="B15232"/>
      <c r="C15232"/>
      <c r="E15232"/>
      <c r="F15232"/>
      <c r="G15232"/>
      <c r="H15232"/>
      <c r="I15232"/>
      <c r="K15232"/>
      <c r="N15232"/>
      <c r="U15232"/>
      <c r="V15232"/>
      <c r="X15232"/>
      <c r="Y15232"/>
    </row>
    <row r="15233" spans="2:93" x14ac:dyDescent="0.3">
      <c r="B15233"/>
      <c r="C15233"/>
      <c r="E15233"/>
      <c r="F15233"/>
      <c r="G15233"/>
      <c r="H15233"/>
      <c r="I15233"/>
      <c r="K15233"/>
      <c r="N15233"/>
      <c r="U15233"/>
      <c r="V15233"/>
      <c r="X15233"/>
      <c r="Y15233"/>
    </row>
    <row r="15234" spans="2:93" x14ac:dyDescent="0.3">
      <c r="B15234"/>
      <c r="C15234"/>
      <c r="E15234"/>
      <c r="F15234"/>
      <c r="G15234"/>
      <c r="H15234"/>
      <c r="I15234"/>
      <c r="K15234"/>
      <c r="N15234"/>
      <c r="U15234"/>
      <c r="V15234"/>
      <c r="X15234"/>
      <c r="Y15234"/>
    </row>
    <row r="15235" spans="2:93" x14ac:dyDescent="0.3">
      <c r="B15235"/>
      <c r="C15235"/>
      <c r="E15235"/>
      <c r="F15235"/>
      <c r="G15235"/>
      <c r="H15235"/>
      <c r="I15235"/>
      <c r="K15235"/>
      <c r="N15235"/>
      <c r="U15235"/>
      <c r="V15235"/>
      <c r="X15235"/>
      <c r="Y15235"/>
    </row>
    <row r="15236" spans="2:93" x14ac:dyDescent="0.3">
      <c r="B15236"/>
      <c r="C15236"/>
      <c r="E15236"/>
      <c r="F15236"/>
      <c r="G15236"/>
      <c r="H15236"/>
      <c r="I15236"/>
      <c r="K15236"/>
      <c r="N15236"/>
      <c r="U15236"/>
      <c r="V15236"/>
      <c r="X15236"/>
      <c r="Y15236"/>
    </row>
    <row r="15237" spans="2:93" x14ac:dyDescent="0.3">
      <c r="B15237"/>
      <c r="C15237"/>
      <c r="E15237"/>
      <c r="F15237"/>
      <c r="G15237"/>
      <c r="H15237"/>
      <c r="I15237"/>
      <c r="K15237"/>
      <c r="N15237"/>
      <c r="U15237"/>
      <c r="V15237"/>
      <c r="X15237"/>
      <c r="Y15237"/>
    </row>
    <row r="15238" spans="2:93" x14ac:dyDescent="0.3">
      <c r="B15238"/>
      <c r="C15238"/>
      <c r="E15238"/>
      <c r="F15238"/>
      <c r="G15238"/>
      <c r="H15238"/>
      <c r="I15238"/>
      <c r="K15238"/>
      <c r="N15238"/>
      <c r="U15238"/>
      <c r="V15238"/>
      <c r="X15238"/>
      <c r="Y15238"/>
    </row>
    <row r="15239" spans="2:93" x14ac:dyDescent="0.3">
      <c r="B15239"/>
      <c r="C15239"/>
      <c r="E15239"/>
      <c r="F15239"/>
      <c r="G15239"/>
      <c r="H15239"/>
      <c r="I15239"/>
      <c r="K15239"/>
      <c r="N15239"/>
      <c r="U15239"/>
      <c r="V15239"/>
      <c r="X15239"/>
      <c r="Y15239"/>
    </row>
    <row r="15240" spans="2:93" x14ac:dyDescent="0.3">
      <c r="B15240"/>
      <c r="C15240"/>
      <c r="E15240"/>
      <c r="F15240"/>
      <c r="G15240"/>
      <c r="H15240"/>
      <c r="I15240"/>
      <c r="K15240"/>
      <c r="N15240"/>
      <c r="U15240"/>
      <c r="V15240"/>
      <c r="X15240"/>
      <c r="Y15240"/>
    </row>
    <row r="15241" spans="2:93" x14ac:dyDescent="0.3">
      <c r="B15241"/>
      <c r="C15241"/>
      <c r="E15241"/>
      <c r="F15241"/>
      <c r="G15241"/>
      <c r="H15241"/>
      <c r="I15241"/>
      <c r="K15241"/>
      <c r="N15241"/>
      <c r="U15241"/>
      <c r="V15241"/>
      <c r="X15241"/>
      <c r="Y15241"/>
    </row>
    <row r="15242" spans="2:93" x14ac:dyDescent="0.3">
      <c r="B15242"/>
      <c r="C15242"/>
      <c r="E15242"/>
      <c r="F15242"/>
      <c r="G15242"/>
      <c r="H15242"/>
      <c r="I15242"/>
      <c r="K15242"/>
      <c r="N15242"/>
      <c r="U15242"/>
      <c r="V15242"/>
      <c r="X15242"/>
      <c r="Y15242"/>
    </row>
    <row r="15243" spans="2:93" x14ac:dyDescent="0.3">
      <c r="B15243"/>
      <c r="C15243"/>
      <c r="E15243"/>
      <c r="F15243"/>
      <c r="G15243"/>
      <c r="H15243"/>
      <c r="I15243"/>
      <c r="K15243"/>
      <c r="N15243"/>
      <c r="U15243"/>
      <c r="V15243"/>
      <c r="X15243"/>
      <c r="Y15243"/>
    </row>
    <row r="15244" spans="2:93" x14ac:dyDescent="0.3">
      <c r="B15244"/>
      <c r="C15244"/>
      <c r="E15244"/>
      <c r="F15244"/>
      <c r="G15244"/>
      <c r="H15244"/>
      <c r="I15244"/>
      <c r="K15244"/>
      <c r="N15244"/>
      <c r="U15244"/>
      <c r="V15244"/>
      <c r="X15244"/>
      <c r="Y15244"/>
    </row>
    <row r="15245" spans="2:93" x14ac:dyDescent="0.3">
      <c r="B15245"/>
      <c r="C15245"/>
      <c r="E15245"/>
      <c r="F15245"/>
      <c r="G15245"/>
      <c r="H15245"/>
      <c r="I15245"/>
      <c r="K15245"/>
      <c r="N15245"/>
      <c r="O15245"/>
      <c r="P15245"/>
      <c r="Q15245"/>
      <c r="U15245"/>
      <c r="V15245"/>
      <c r="X15245"/>
      <c r="Y15245"/>
    </row>
    <row r="15246" spans="2:93" x14ac:dyDescent="0.3">
      <c r="B15246"/>
      <c r="C15246"/>
      <c r="E15246"/>
      <c r="F15246"/>
      <c r="G15246"/>
      <c r="H15246"/>
      <c r="I15246"/>
      <c r="K15246"/>
      <c r="N15246"/>
      <c r="O15246"/>
      <c r="P15246"/>
      <c r="Q15246"/>
      <c r="U15246"/>
      <c r="V15246"/>
      <c r="X15246"/>
      <c r="Y15246"/>
    </row>
    <row r="15247" spans="2:93" x14ac:dyDescent="0.3">
      <c r="B15247"/>
      <c r="C15247"/>
      <c r="E15247"/>
      <c r="F15247"/>
      <c r="G15247"/>
      <c r="H15247"/>
      <c r="I15247"/>
      <c r="K15247"/>
      <c r="N15247"/>
      <c r="U15247"/>
      <c r="V15247"/>
      <c r="X15247"/>
      <c r="Y15247"/>
      <c r="AM15247"/>
      <c r="AP15247"/>
      <c r="AR15247"/>
      <c r="AT15247"/>
      <c r="AV15247"/>
      <c r="AX15247"/>
      <c r="AY15247"/>
      <c r="AZ15247"/>
      <c r="BD15247"/>
      <c r="BE15247"/>
      <c r="BF15247"/>
      <c r="BG15247"/>
      <c r="BH15247"/>
      <c r="BV15247"/>
      <c r="BW15247"/>
      <c r="BX15247"/>
      <c r="BY15247"/>
    </row>
    <row r="15248" spans="2:93" x14ac:dyDescent="0.3">
      <c r="B15248"/>
      <c r="C15248"/>
      <c r="E15248"/>
      <c r="F15248"/>
      <c r="G15248"/>
      <c r="H15248"/>
      <c r="I15248"/>
      <c r="K15248"/>
      <c r="N15248"/>
      <c r="U15248"/>
      <c r="V15248"/>
      <c r="X15248"/>
      <c r="Y15248"/>
      <c r="AM15248"/>
      <c r="AN15248"/>
      <c r="AO15248"/>
      <c r="AP15248"/>
      <c r="AR15248"/>
      <c r="AT15248"/>
      <c r="AV15248"/>
      <c r="AW15248"/>
      <c r="AX15248"/>
      <c r="AY15248"/>
      <c r="AZ15248"/>
      <c r="BD15248"/>
      <c r="BE15248"/>
      <c r="BF15248"/>
      <c r="BG15248"/>
      <c r="BH15248"/>
      <c r="BS15248"/>
      <c r="BV15248"/>
      <c r="BW15248"/>
      <c r="BX15248"/>
      <c r="BY15248"/>
      <c r="CO15248"/>
    </row>
    <row r="15249" spans="2:108" x14ac:dyDescent="0.3">
      <c r="B15249"/>
      <c r="C15249"/>
      <c r="E15249"/>
      <c r="F15249"/>
      <c r="G15249"/>
      <c r="H15249"/>
      <c r="I15249"/>
      <c r="K15249"/>
      <c r="N15249"/>
      <c r="U15249"/>
      <c r="V15249"/>
      <c r="X15249"/>
      <c r="Y15249"/>
      <c r="AM15249"/>
      <c r="AT15249"/>
      <c r="AV15249"/>
      <c r="AX15249"/>
      <c r="AY15249"/>
      <c r="AZ15249"/>
      <c r="BD15249"/>
      <c r="BE15249"/>
      <c r="BF15249"/>
      <c r="BG15249"/>
      <c r="BH15249"/>
    </row>
    <row r="15250" spans="2:108" x14ac:dyDescent="0.3">
      <c r="B15250"/>
      <c r="C15250"/>
      <c r="E15250"/>
      <c r="F15250"/>
      <c r="G15250"/>
      <c r="H15250"/>
      <c r="I15250"/>
      <c r="K15250"/>
      <c r="N15250"/>
      <c r="U15250"/>
      <c r="V15250"/>
      <c r="X15250"/>
      <c r="AM15250"/>
      <c r="AO15250"/>
      <c r="AT15250"/>
      <c r="AV15250"/>
      <c r="AW15250"/>
      <c r="AX15250"/>
      <c r="BA15250"/>
      <c r="DD15250"/>
    </row>
    <row r="15251" spans="2:108" x14ac:dyDescent="0.3">
      <c r="B15251"/>
      <c r="C15251"/>
      <c r="E15251"/>
      <c r="F15251"/>
      <c r="G15251"/>
      <c r="H15251"/>
      <c r="I15251"/>
      <c r="K15251"/>
      <c r="N15251"/>
      <c r="U15251"/>
      <c r="V15251"/>
      <c r="X15251"/>
      <c r="AM15251"/>
      <c r="AO15251"/>
      <c r="AT15251"/>
      <c r="AV15251"/>
      <c r="AW15251"/>
      <c r="AX15251"/>
      <c r="BA15251"/>
      <c r="DD15251"/>
    </row>
    <row r="15252" spans="2:108" x14ac:dyDescent="0.3">
      <c r="B15252"/>
      <c r="C15252"/>
      <c r="E15252"/>
      <c r="F15252"/>
      <c r="G15252"/>
      <c r="I15252"/>
      <c r="K15252"/>
      <c r="N15252"/>
      <c r="U15252"/>
      <c r="V15252"/>
      <c r="X15252"/>
    </row>
    <row r="15253" spans="2:108" x14ac:dyDescent="0.3">
      <c r="B15253"/>
      <c r="C15253"/>
      <c r="E15253"/>
      <c r="F15253"/>
      <c r="G15253"/>
      <c r="H15253"/>
      <c r="I15253"/>
      <c r="K15253"/>
      <c r="N15253"/>
      <c r="O15253"/>
      <c r="P15253"/>
      <c r="Q15253"/>
      <c r="U15253"/>
      <c r="V15253"/>
      <c r="X15253"/>
      <c r="DD15253"/>
    </row>
    <row r="15254" spans="2:108" x14ac:dyDescent="0.3">
      <c r="B15254"/>
      <c r="C15254"/>
      <c r="E15254"/>
      <c r="F15254"/>
      <c r="G15254"/>
      <c r="H15254"/>
      <c r="I15254"/>
      <c r="K15254"/>
      <c r="N15254"/>
      <c r="U15254"/>
      <c r="V15254"/>
      <c r="X15254"/>
      <c r="DD15254"/>
    </row>
    <row r="15255" spans="2:108" x14ac:dyDescent="0.3">
      <c r="B15255"/>
      <c r="C15255"/>
      <c r="E15255"/>
      <c r="F15255"/>
      <c r="G15255"/>
      <c r="H15255"/>
      <c r="I15255"/>
      <c r="K15255"/>
      <c r="N15255"/>
      <c r="U15255"/>
      <c r="V15255"/>
      <c r="X15255"/>
      <c r="DD15255"/>
    </row>
    <row r="15256" spans="2:108" x14ac:dyDescent="0.3">
      <c r="B15256"/>
      <c r="C15256"/>
      <c r="E15256"/>
      <c r="F15256"/>
      <c r="G15256"/>
      <c r="H15256"/>
      <c r="I15256"/>
      <c r="K15256"/>
      <c r="N15256"/>
      <c r="U15256"/>
      <c r="V15256"/>
      <c r="X15256"/>
      <c r="DD15256"/>
    </row>
    <row r="15257" spans="2:108" x14ac:dyDescent="0.3">
      <c r="B15257"/>
      <c r="C15257"/>
      <c r="E15257"/>
      <c r="F15257"/>
      <c r="G15257"/>
      <c r="H15257"/>
      <c r="I15257"/>
      <c r="K15257"/>
      <c r="N15257"/>
      <c r="U15257"/>
      <c r="V15257"/>
      <c r="X15257"/>
      <c r="DD15257"/>
    </row>
    <row r="15258" spans="2:108" x14ac:dyDescent="0.3">
      <c r="B15258"/>
      <c r="C15258"/>
      <c r="E15258"/>
      <c r="F15258"/>
      <c r="G15258"/>
      <c r="H15258"/>
      <c r="I15258"/>
      <c r="K15258"/>
      <c r="N15258"/>
      <c r="U15258"/>
      <c r="V15258"/>
      <c r="X15258"/>
      <c r="DD15258"/>
    </row>
    <row r="15259" spans="2:108" x14ac:dyDescent="0.3">
      <c r="B15259"/>
      <c r="C15259"/>
      <c r="E15259"/>
      <c r="F15259"/>
      <c r="G15259"/>
      <c r="H15259"/>
      <c r="I15259"/>
      <c r="K15259"/>
      <c r="N15259"/>
      <c r="O15259"/>
      <c r="P15259"/>
      <c r="U15259"/>
      <c r="V15259"/>
      <c r="X15259"/>
      <c r="DD15259"/>
    </row>
    <row r="15260" spans="2:108" x14ac:dyDescent="0.3">
      <c r="B15260"/>
      <c r="C15260"/>
      <c r="E15260"/>
      <c r="F15260"/>
      <c r="G15260"/>
      <c r="H15260"/>
      <c r="I15260"/>
      <c r="K15260"/>
      <c r="N15260"/>
      <c r="U15260"/>
      <c r="V15260"/>
      <c r="X15260"/>
      <c r="Y15260"/>
      <c r="AP15260"/>
      <c r="AR15260"/>
      <c r="AV15260"/>
      <c r="BV15260"/>
      <c r="BW15260"/>
      <c r="BX15260"/>
      <c r="BY15260"/>
      <c r="CQ15260"/>
      <c r="DD15260"/>
    </row>
    <row r="15261" spans="2:108" x14ac:dyDescent="0.3">
      <c r="B15261"/>
      <c r="C15261"/>
      <c r="E15261"/>
      <c r="F15261"/>
      <c r="G15261"/>
      <c r="H15261"/>
      <c r="I15261"/>
      <c r="K15261"/>
      <c r="N15261"/>
      <c r="R15261"/>
      <c r="U15261"/>
      <c r="V15261"/>
      <c r="X15261"/>
      <c r="DD15261"/>
    </row>
    <row r="15262" spans="2:108" x14ac:dyDescent="0.3">
      <c r="B15262"/>
      <c r="C15262"/>
      <c r="E15262"/>
      <c r="F15262"/>
      <c r="G15262"/>
      <c r="I15262"/>
      <c r="K15262"/>
      <c r="N15262"/>
      <c r="U15262"/>
      <c r="V15262"/>
      <c r="X15262"/>
    </row>
    <row r="15263" spans="2:108" x14ac:dyDescent="0.3">
      <c r="B15263"/>
      <c r="C15263"/>
      <c r="E15263"/>
      <c r="F15263"/>
      <c r="G15263"/>
      <c r="I15263"/>
      <c r="K15263"/>
      <c r="N15263"/>
      <c r="U15263"/>
      <c r="V15263"/>
      <c r="X15263"/>
    </row>
    <row r="15264" spans="2:108" x14ac:dyDescent="0.3">
      <c r="B15264"/>
      <c r="C15264"/>
      <c r="E15264"/>
      <c r="F15264"/>
      <c r="G15264"/>
      <c r="I15264"/>
      <c r="K15264"/>
      <c r="N15264"/>
      <c r="U15264"/>
      <c r="V15264"/>
      <c r="X15264"/>
    </row>
    <row r="15265" spans="2:108" x14ac:dyDescent="0.3">
      <c r="B15265"/>
      <c r="C15265"/>
      <c r="E15265"/>
      <c r="F15265"/>
      <c r="G15265"/>
      <c r="I15265"/>
      <c r="K15265"/>
      <c r="N15265"/>
      <c r="U15265"/>
      <c r="V15265"/>
      <c r="X15265"/>
    </row>
    <row r="15266" spans="2:108" x14ac:dyDescent="0.3">
      <c r="B15266"/>
      <c r="C15266"/>
      <c r="E15266"/>
      <c r="F15266"/>
      <c r="G15266"/>
      <c r="H15266"/>
      <c r="I15266"/>
      <c r="K15266"/>
      <c r="N15266"/>
      <c r="U15266"/>
      <c r="V15266"/>
      <c r="X15266"/>
      <c r="DD15266"/>
    </row>
    <row r="15267" spans="2:108" x14ac:dyDescent="0.3">
      <c r="B15267"/>
      <c r="C15267"/>
      <c r="E15267"/>
      <c r="F15267"/>
      <c r="G15267"/>
      <c r="H15267"/>
      <c r="I15267"/>
      <c r="K15267"/>
      <c r="N15267"/>
      <c r="U15267"/>
      <c r="V15267"/>
      <c r="X15267"/>
      <c r="DD15267"/>
    </row>
    <row r="15268" spans="2:108" x14ac:dyDescent="0.3">
      <c r="B15268"/>
      <c r="C15268"/>
      <c r="E15268"/>
      <c r="F15268"/>
      <c r="G15268"/>
      <c r="I15268"/>
      <c r="K15268"/>
      <c r="N15268"/>
      <c r="U15268"/>
      <c r="V15268"/>
      <c r="X15268"/>
    </row>
    <row r="15269" spans="2:108" x14ac:dyDescent="0.3">
      <c r="B15269"/>
      <c r="C15269"/>
      <c r="E15269"/>
      <c r="F15269"/>
      <c r="G15269"/>
      <c r="I15269"/>
      <c r="K15269"/>
      <c r="N15269"/>
      <c r="U15269"/>
      <c r="V15269"/>
      <c r="X15269"/>
    </row>
    <row r="15270" spans="2:108" x14ac:dyDescent="0.3">
      <c r="B15270"/>
      <c r="C15270"/>
      <c r="E15270"/>
      <c r="F15270"/>
      <c r="G15270"/>
      <c r="I15270"/>
      <c r="K15270"/>
      <c r="N15270"/>
      <c r="U15270"/>
      <c r="V15270"/>
      <c r="X15270"/>
    </row>
    <row r="15271" spans="2:108" x14ac:dyDescent="0.3">
      <c r="B15271"/>
      <c r="C15271"/>
      <c r="E15271"/>
      <c r="F15271"/>
      <c r="G15271"/>
      <c r="I15271"/>
      <c r="K15271"/>
      <c r="N15271"/>
      <c r="U15271"/>
      <c r="V15271"/>
      <c r="X15271"/>
    </row>
    <row r="15272" spans="2:108" x14ac:dyDescent="0.3">
      <c r="B15272"/>
      <c r="C15272"/>
      <c r="E15272"/>
      <c r="F15272"/>
      <c r="G15272"/>
      <c r="I15272"/>
      <c r="K15272"/>
      <c r="N15272"/>
      <c r="U15272"/>
      <c r="V15272"/>
      <c r="X15272"/>
    </row>
    <row r="15273" spans="2:108" x14ac:dyDescent="0.3">
      <c r="B15273"/>
      <c r="C15273"/>
      <c r="E15273"/>
      <c r="F15273"/>
      <c r="G15273"/>
      <c r="I15273"/>
      <c r="K15273"/>
      <c r="N15273"/>
      <c r="U15273"/>
      <c r="V15273"/>
      <c r="X15273"/>
    </row>
    <row r="15274" spans="2:108" x14ac:dyDescent="0.3">
      <c r="B15274"/>
      <c r="C15274"/>
      <c r="E15274"/>
      <c r="F15274"/>
      <c r="G15274"/>
      <c r="I15274"/>
      <c r="K15274"/>
      <c r="N15274"/>
      <c r="U15274"/>
      <c r="V15274"/>
      <c r="X15274"/>
    </row>
    <row r="15275" spans="2:108" x14ac:dyDescent="0.3">
      <c r="B15275"/>
      <c r="C15275"/>
      <c r="E15275"/>
      <c r="F15275"/>
      <c r="G15275"/>
      <c r="I15275"/>
      <c r="K15275"/>
      <c r="N15275"/>
      <c r="U15275"/>
      <c r="V15275"/>
      <c r="X15275"/>
    </row>
    <row r="15276" spans="2:108" x14ac:dyDescent="0.3">
      <c r="B15276"/>
      <c r="C15276"/>
      <c r="E15276"/>
      <c r="F15276"/>
      <c r="G15276"/>
      <c r="I15276"/>
      <c r="K15276"/>
      <c r="N15276"/>
      <c r="U15276"/>
      <c r="V15276"/>
      <c r="X15276"/>
    </row>
    <row r="15277" spans="2:108" x14ac:dyDescent="0.3">
      <c r="B15277"/>
      <c r="C15277"/>
      <c r="E15277"/>
      <c r="F15277"/>
      <c r="G15277"/>
      <c r="H15277"/>
      <c r="I15277"/>
      <c r="K15277"/>
      <c r="N15277"/>
      <c r="U15277"/>
      <c r="V15277"/>
      <c r="X15277"/>
      <c r="AI15277"/>
      <c r="AK15277"/>
      <c r="DD15277"/>
    </row>
    <row r="15278" spans="2:108" x14ac:dyDescent="0.3">
      <c r="B15278"/>
      <c r="C15278"/>
      <c r="E15278"/>
      <c r="F15278"/>
      <c r="G15278"/>
      <c r="H15278"/>
      <c r="I15278"/>
      <c r="K15278"/>
      <c r="N15278"/>
      <c r="U15278"/>
      <c r="V15278"/>
      <c r="X15278"/>
      <c r="AI15278"/>
      <c r="AK15278"/>
    </row>
    <row r="15279" spans="2:108" x14ac:dyDescent="0.3">
      <c r="B15279"/>
      <c r="C15279"/>
      <c r="E15279"/>
      <c r="F15279"/>
      <c r="G15279"/>
      <c r="H15279"/>
      <c r="I15279"/>
      <c r="K15279"/>
      <c r="N15279"/>
      <c r="U15279"/>
      <c r="V15279"/>
      <c r="X15279"/>
      <c r="AI15279"/>
      <c r="AK15279"/>
    </row>
    <row r="15280" spans="2:108" x14ac:dyDescent="0.3">
      <c r="B15280"/>
      <c r="C15280"/>
      <c r="E15280"/>
      <c r="F15280"/>
      <c r="G15280"/>
      <c r="H15280"/>
      <c r="I15280"/>
      <c r="K15280"/>
      <c r="N15280"/>
      <c r="O15280"/>
      <c r="P15280"/>
      <c r="U15280"/>
      <c r="V15280"/>
      <c r="X15280"/>
      <c r="AI15280"/>
      <c r="AJ15280"/>
      <c r="AK15280"/>
      <c r="DD15280"/>
    </row>
    <row r="15281" spans="2:108" x14ac:dyDescent="0.3">
      <c r="B15281"/>
      <c r="C15281"/>
      <c r="E15281"/>
      <c r="F15281"/>
      <c r="G15281"/>
      <c r="H15281"/>
      <c r="I15281"/>
      <c r="K15281"/>
      <c r="N15281"/>
      <c r="U15281"/>
      <c r="V15281"/>
      <c r="X15281"/>
      <c r="AM15281"/>
      <c r="AN15281"/>
      <c r="AO15281"/>
      <c r="AT15281"/>
      <c r="AV15281"/>
      <c r="AW15281"/>
      <c r="AX15281"/>
      <c r="AY15281"/>
      <c r="AZ15281"/>
      <c r="BD15281"/>
      <c r="BE15281"/>
      <c r="BF15281"/>
      <c r="BG15281"/>
      <c r="BH15281"/>
      <c r="BS15281"/>
      <c r="DD15281"/>
    </row>
    <row r="15282" spans="2:108" x14ac:dyDescent="0.3">
      <c r="B15282"/>
      <c r="C15282"/>
      <c r="E15282"/>
      <c r="F15282"/>
      <c r="G15282"/>
      <c r="H15282"/>
      <c r="I15282"/>
      <c r="K15282"/>
      <c r="N15282"/>
      <c r="U15282"/>
      <c r="V15282"/>
      <c r="X15282"/>
      <c r="AM15282"/>
      <c r="AN15282"/>
      <c r="AO15282"/>
      <c r="AT15282"/>
      <c r="AV15282"/>
      <c r="AW15282"/>
      <c r="AX15282"/>
      <c r="AY15282"/>
      <c r="AZ15282"/>
      <c r="BD15282"/>
      <c r="BE15282"/>
      <c r="BF15282"/>
      <c r="BG15282"/>
      <c r="DD15282"/>
    </row>
    <row r="15283" spans="2:108" x14ac:dyDescent="0.3">
      <c r="B15283"/>
      <c r="C15283"/>
      <c r="E15283"/>
      <c r="F15283"/>
      <c r="G15283"/>
      <c r="H15283"/>
      <c r="I15283"/>
      <c r="K15283"/>
      <c r="N15283"/>
      <c r="U15283"/>
      <c r="V15283"/>
      <c r="X15283"/>
      <c r="AM15283"/>
      <c r="AN15283"/>
      <c r="AO15283"/>
      <c r="AT15283"/>
      <c r="AV15283"/>
      <c r="AW15283"/>
      <c r="AX15283"/>
      <c r="AY15283"/>
      <c r="AZ15283"/>
      <c r="BD15283"/>
      <c r="BE15283"/>
      <c r="BF15283"/>
      <c r="BG15283"/>
      <c r="DD15283"/>
    </row>
    <row r="15284" spans="2:108" x14ac:dyDescent="0.3">
      <c r="B15284"/>
      <c r="C15284"/>
      <c r="E15284"/>
      <c r="F15284"/>
      <c r="G15284"/>
      <c r="H15284"/>
      <c r="I15284"/>
      <c r="K15284"/>
      <c r="N15284"/>
      <c r="U15284"/>
      <c r="V15284"/>
      <c r="X15284"/>
      <c r="AF15284"/>
      <c r="AI15284"/>
      <c r="AK15284"/>
      <c r="AM15284"/>
      <c r="AO15284"/>
      <c r="AT15284"/>
      <c r="AV15284"/>
      <c r="AW15284"/>
      <c r="AX15284"/>
      <c r="AZ15284"/>
      <c r="BB15284"/>
      <c r="BC15284"/>
      <c r="BD15284"/>
      <c r="BE15284"/>
      <c r="BF15284"/>
      <c r="BG15284"/>
      <c r="DD15284"/>
    </row>
    <row r="15285" spans="2:108" x14ac:dyDescent="0.3">
      <c r="B15285"/>
      <c r="C15285"/>
      <c r="E15285"/>
      <c r="F15285"/>
      <c r="G15285"/>
      <c r="H15285"/>
      <c r="I15285"/>
      <c r="K15285"/>
      <c r="N15285"/>
      <c r="U15285"/>
      <c r="V15285"/>
      <c r="X15285"/>
    </row>
    <row r="15286" spans="2:108" x14ac:dyDescent="0.3">
      <c r="B15286"/>
      <c r="C15286"/>
      <c r="E15286"/>
      <c r="F15286"/>
      <c r="G15286"/>
      <c r="H15286"/>
      <c r="I15286"/>
      <c r="K15286"/>
      <c r="N15286"/>
      <c r="O15286"/>
      <c r="P15286"/>
      <c r="U15286"/>
      <c r="V15286"/>
      <c r="X15286"/>
      <c r="DD15286"/>
    </row>
    <row r="15287" spans="2:108" x14ac:dyDescent="0.3">
      <c r="B15287"/>
      <c r="C15287"/>
      <c r="E15287"/>
      <c r="F15287"/>
      <c r="G15287"/>
      <c r="H15287"/>
      <c r="I15287"/>
      <c r="K15287"/>
      <c r="N15287"/>
      <c r="O15287"/>
      <c r="P15287"/>
      <c r="U15287"/>
      <c r="V15287"/>
      <c r="X15287"/>
      <c r="DD15287"/>
    </row>
    <row r="15288" spans="2:108" x14ac:dyDescent="0.3">
      <c r="B15288"/>
      <c r="C15288"/>
      <c r="E15288"/>
      <c r="F15288"/>
      <c r="G15288"/>
      <c r="H15288"/>
      <c r="I15288"/>
      <c r="K15288"/>
      <c r="N15288"/>
      <c r="U15288"/>
      <c r="V15288"/>
      <c r="X15288"/>
    </row>
    <row r="15289" spans="2:108" x14ac:dyDescent="0.3">
      <c r="B15289"/>
      <c r="C15289"/>
      <c r="E15289"/>
      <c r="F15289"/>
      <c r="G15289"/>
      <c r="H15289"/>
      <c r="I15289"/>
      <c r="K15289"/>
      <c r="N15289"/>
      <c r="O15289"/>
      <c r="P15289"/>
      <c r="U15289"/>
      <c r="V15289"/>
      <c r="X15289"/>
      <c r="DD15289"/>
    </row>
    <row r="15290" spans="2:108" x14ac:dyDescent="0.3">
      <c r="B15290"/>
      <c r="C15290"/>
      <c r="E15290"/>
      <c r="F15290"/>
      <c r="G15290"/>
      <c r="H15290"/>
      <c r="I15290"/>
      <c r="K15290"/>
      <c r="N15290"/>
      <c r="U15290"/>
      <c r="V15290"/>
      <c r="X15290"/>
      <c r="DD15290"/>
    </row>
    <row r="15291" spans="2:108" x14ac:dyDescent="0.3">
      <c r="B15291"/>
      <c r="C15291"/>
      <c r="E15291"/>
      <c r="F15291"/>
      <c r="G15291"/>
      <c r="H15291"/>
      <c r="I15291"/>
      <c r="K15291"/>
      <c r="N15291"/>
      <c r="U15291"/>
      <c r="V15291"/>
      <c r="X15291"/>
    </row>
    <row r="15292" spans="2:108" x14ac:dyDescent="0.3">
      <c r="B15292"/>
      <c r="C15292"/>
      <c r="E15292"/>
      <c r="F15292"/>
      <c r="G15292"/>
      <c r="H15292"/>
      <c r="I15292"/>
      <c r="K15292"/>
      <c r="N15292"/>
      <c r="U15292"/>
      <c r="V15292"/>
      <c r="X15292"/>
    </row>
    <row r="15293" spans="2:108" x14ac:dyDescent="0.3">
      <c r="B15293"/>
      <c r="C15293"/>
      <c r="E15293"/>
      <c r="F15293"/>
      <c r="G15293"/>
      <c r="H15293"/>
      <c r="I15293"/>
      <c r="K15293"/>
      <c r="N15293"/>
      <c r="U15293"/>
      <c r="V15293"/>
      <c r="X15293"/>
    </row>
    <row r="15294" spans="2:108" x14ac:dyDescent="0.3">
      <c r="B15294"/>
      <c r="C15294"/>
      <c r="E15294"/>
      <c r="F15294"/>
      <c r="G15294"/>
      <c r="H15294"/>
      <c r="I15294"/>
      <c r="K15294"/>
      <c r="N15294"/>
      <c r="U15294"/>
      <c r="V15294"/>
      <c r="X15294"/>
      <c r="DD15294"/>
    </row>
    <row r="15295" spans="2:108" x14ac:dyDescent="0.3">
      <c r="B15295"/>
      <c r="C15295"/>
      <c r="E15295"/>
      <c r="F15295"/>
      <c r="G15295"/>
      <c r="H15295"/>
      <c r="I15295"/>
      <c r="K15295"/>
      <c r="N15295"/>
      <c r="U15295"/>
      <c r="V15295"/>
      <c r="X15295"/>
      <c r="DD15295"/>
    </row>
    <row r="15296" spans="2:108" x14ac:dyDescent="0.3">
      <c r="B15296"/>
      <c r="C15296"/>
      <c r="E15296"/>
      <c r="F15296"/>
      <c r="G15296"/>
      <c r="H15296"/>
      <c r="I15296"/>
      <c r="K15296"/>
      <c r="N15296"/>
      <c r="U15296"/>
      <c r="V15296"/>
      <c r="X15296"/>
    </row>
    <row r="15297" spans="2:108" x14ac:dyDescent="0.3">
      <c r="B15297"/>
      <c r="C15297"/>
      <c r="E15297"/>
      <c r="F15297"/>
      <c r="G15297"/>
      <c r="H15297"/>
      <c r="I15297"/>
      <c r="K15297"/>
      <c r="N15297"/>
      <c r="O15297"/>
      <c r="P15297"/>
      <c r="U15297"/>
      <c r="V15297"/>
      <c r="X15297"/>
      <c r="DD15297"/>
    </row>
    <row r="15298" spans="2:108" x14ac:dyDescent="0.3">
      <c r="B15298"/>
      <c r="C15298"/>
      <c r="E15298"/>
      <c r="F15298"/>
      <c r="G15298"/>
      <c r="H15298"/>
      <c r="I15298"/>
      <c r="K15298"/>
      <c r="N15298"/>
      <c r="U15298"/>
      <c r="V15298"/>
      <c r="X15298"/>
    </row>
    <row r="15299" spans="2:108" x14ac:dyDescent="0.3">
      <c r="B15299"/>
      <c r="C15299"/>
      <c r="E15299"/>
      <c r="F15299"/>
      <c r="G15299"/>
      <c r="H15299"/>
      <c r="I15299"/>
      <c r="K15299"/>
      <c r="N15299"/>
      <c r="U15299"/>
      <c r="V15299"/>
      <c r="X15299"/>
    </row>
    <row r="15300" spans="2:108" x14ac:dyDescent="0.3">
      <c r="B15300"/>
      <c r="C15300"/>
      <c r="E15300"/>
      <c r="F15300"/>
      <c r="G15300"/>
      <c r="H15300"/>
      <c r="I15300"/>
      <c r="K15300"/>
      <c r="N15300"/>
      <c r="O15300"/>
      <c r="P15300"/>
      <c r="U15300"/>
      <c r="V15300"/>
      <c r="X15300"/>
      <c r="DD15300"/>
    </row>
    <row r="15301" spans="2:108" x14ac:dyDescent="0.3">
      <c r="B15301"/>
      <c r="C15301"/>
      <c r="E15301"/>
      <c r="F15301"/>
      <c r="G15301"/>
      <c r="H15301"/>
      <c r="I15301"/>
      <c r="K15301"/>
      <c r="N15301"/>
      <c r="O15301"/>
      <c r="P15301"/>
      <c r="U15301"/>
      <c r="V15301"/>
      <c r="X15301"/>
      <c r="DD15301"/>
    </row>
    <row r="15302" spans="2:108" x14ac:dyDescent="0.3">
      <c r="B15302"/>
      <c r="C15302"/>
      <c r="E15302"/>
      <c r="F15302"/>
      <c r="G15302"/>
      <c r="H15302"/>
      <c r="I15302"/>
      <c r="K15302"/>
      <c r="N15302"/>
      <c r="U15302"/>
      <c r="V15302"/>
      <c r="X15302"/>
    </row>
    <row r="15303" spans="2:108" x14ac:dyDescent="0.3">
      <c r="B15303"/>
      <c r="C15303"/>
      <c r="E15303"/>
      <c r="F15303"/>
      <c r="G15303"/>
      <c r="H15303"/>
      <c r="I15303"/>
      <c r="K15303"/>
      <c r="N15303"/>
      <c r="U15303"/>
      <c r="V15303"/>
      <c r="X15303"/>
    </row>
    <row r="15304" spans="2:108" x14ac:dyDescent="0.3">
      <c r="B15304"/>
      <c r="C15304"/>
      <c r="E15304"/>
      <c r="F15304"/>
      <c r="G15304"/>
      <c r="H15304"/>
      <c r="I15304"/>
      <c r="K15304"/>
      <c r="N15304"/>
      <c r="U15304"/>
      <c r="V15304"/>
      <c r="X15304"/>
    </row>
    <row r="15305" spans="2:108" x14ac:dyDescent="0.3">
      <c r="B15305"/>
      <c r="C15305"/>
      <c r="E15305"/>
      <c r="F15305"/>
      <c r="G15305"/>
      <c r="H15305"/>
      <c r="I15305"/>
      <c r="K15305"/>
      <c r="N15305"/>
      <c r="O15305"/>
      <c r="P15305"/>
      <c r="U15305"/>
      <c r="V15305"/>
      <c r="X15305"/>
      <c r="DD15305"/>
    </row>
    <row r="15306" spans="2:108" x14ac:dyDescent="0.3">
      <c r="B15306"/>
      <c r="C15306"/>
      <c r="E15306"/>
      <c r="F15306"/>
      <c r="G15306"/>
      <c r="H15306"/>
      <c r="I15306"/>
      <c r="K15306"/>
      <c r="N15306"/>
      <c r="U15306"/>
      <c r="V15306"/>
      <c r="X15306"/>
    </row>
    <row r="15307" spans="2:108" x14ac:dyDescent="0.3">
      <c r="B15307"/>
      <c r="C15307"/>
      <c r="E15307"/>
      <c r="F15307"/>
      <c r="G15307"/>
      <c r="H15307"/>
      <c r="I15307"/>
      <c r="K15307"/>
      <c r="N15307"/>
      <c r="U15307"/>
      <c r="V15307"/>
      <c r="X15307"/>
    </row>
    <row r="15308" spans="2:108" x14ac:dyDescent="0.3">
      <c r="B15308"/>
      <c r="C15308"/>
      <c r="E15308"/>
      <c r="F15308"/>
      <c r="G15308"/>
      <c r="H15308"/>
      <c r="I15308"/>
      <c r="K15308"/>
      <c r="N15308"/>
      <c r="O15308"/>
      <c r="P15308"/>
      <c r="U15308"/>
      <c r="V15308"/>
      <c r="X15308"/>
      <c r="DD15308"/>
    </row>
    <row r="15309" spans="2:108" x14ac:dyDescent="0.3">
      <c r="B15309"/>
      <c r="C15309"/>
      <c r="E15309"/>
      <c r="F15309"/>
      <c r="G15309"/>
      <c r="H15309"/>
      <c r="I15309"/>
      <c r="K15309"/>
      <c r="N15309"/>
      <c r="O15309"/>
      <c r="P15309"/>
      <c r="U15309"/>
      <c r="V15309"/>
      <c r="X15309"/>
      <c r="DD15309"/>
    </row>
    <row r="15310" spans="2:108" x14ac:dyDescent="0.3">
      <c r="B15310"/>
      <c r="C15310"/>
      <c r="E15310"/>
      <c r="F15310"/>
      <c r="G15310"/>
      <c r="H15310"/>
      <c r="I15310"/>
      <c r="K15310"/>
      <c r="N15310"/>
      <c r="U15310"/>
      <c r="V15310"/>
      <c r="X15310"/>
      <c r="DD15310"/>
    </row>
    <row r="15311" spans="2:108" x14ac:dyDescent="0.3">
      <c r="B15311"/>
      <c r="C15311"/>
      <c r="E15311"/>
      <c r="F15311"/>
      <c r="G15311"/>
      <c r="H15311"/>
      <c r="I15311"/>
      <c r="K15311"/>
      <c r="N15311"/>
      <c r="U15311"/>
      <c r="V15311"/>
      <c r="X15311"/>
    </row>
    <row r="15312" spans="2:108" x14ac:dyDescent="0.3">
      <c r="B15312"/>
      <c r="C15312"/>
      <c r="E15312"/>
      <c r="F15312"/>
      <c r="G15312"/>
      <c r="H15312"/>
      <c r="I15312"/>
      <c r="K15312"/>
      <c r="N15312"/>
      <c r="U15312"/>
      <c r="V15312"/>
      <c r="X15312"/>
    </row>
    <row r="15313" spans="2:108" x14ac:dyDescent="0.3">
      <c r="B15313"/>
      <c r="C15313"/>
      <c r="E15313"/>
      <c r="F15313"/>
      <c r="G15313"/>
      <c r="H15313"/>
      <c r="I15313"/>
      <c r="K15313"/>
      <c r="N15313"/>
      <c r="U15313"/>
      <c r="V15313"/>
      <c r="X15313"/>
      <c r="DD15313"/>
    </row>
    <row r="15314" spans="2:108" x14ac:dyDescent="0.3">
      <c r="B15314"/>
      <c r="C15314"/>
      <c r="E15314"/>
      <c r="F15314"/>
      <c r="G15314"/>
      <c r="H15314"/>
      <c r="I15314"/>
      <c r="K15314"/>
      <c r="N15314"/>
      <c r="U15314"/>
      <c r="V15314"/>
      <c r="X15314"/>
    </row>
    <row r="15315" spans="2:108" x14ac:dyDescent="0.3">
      <c r="B15315"/>
      <c r="C15315"/>
      <c r="E15315"/>
      <c r="F15315"/>
      <c r="G15315"/>
      <c r="H15315"/>
      <c r="I15315"/>
      <c r="K15315"/>
      <c r="N15315"/>
      <c r="U15315"/>
      <c r="V15315"/>
      <c r="X15315"/>
    </row>
    <row r="15316" spans="2:108" x14ac:dyDescent="0.3">
      <c r="B15316"/>
      <c r="C15316"/>
      <c r="E15316"/>
      <c r="F15316"/>
      <c r="G15316"/>
      <c r="H15316"/>
      <c r="I15316"/>
      <c r="K15316"/>
      <c r="N15316"/>
      <c r="O15316"/>
      <c r="P15316"/>
      <c r="U15316"/>
      <c r="V15316"/>
      <c r="X15316"/>
      <c r="DD15316"/>
    </row>
    <row r="15317" spans="2:108" x14ac:dyDescent="0.3">
      <c r="B15317"/>
      <c r="C15317"/>
      <c r="E15317"/>
      <c r="F15317"/>
      <c r="G15317"/>
      <c r="H15317"/>
      <c r="I15317"/>
      <c r="K15317"/>
      <c r="N15317"/>
      <c r="U15317"/>
      <c r="V15317"/>
      <c r="X15317"/>
      <c r="DD15317"/>
    </row>
    <row r="15318" spans="2:108" x14ac:dyDescent="0.3">
      <c r="B15318"/>
      <c r="C15318"/>
      <c r="E15318"/>
      <c r="F15318"/>
      <c r="G15318"/>
      <c r="H15318"/>
      <c r="I15318"/>
      <c r="K15318"/>
      <c r="N15318"/>
      <c r="U15318"/>
      <c r="V15318"/>
      <c r="X15318"/>
      <c r="DD15318"/>
    </row>
    <row r="15319" spans="2:108" x14ac:dyDescent="0.3">
      <c r="B15319"/>
      <c r="C15319"/>
      <c r="E15319"/>
      <c r="F15319"/>
      <c r="G15319"/>
      <c r="H15319"/>
      <c r="I15319"/>
      <c r="K15319"/>
      <c r="N15319"/>
      <c r="U15319"/>
      <c r="V15319"/>
      <c r="X15319"/>
    </row>
    <row r="15320" spans="2:108" x14ac:dyDescent="0.3">
      <c r="B15320"/>
      <c r="C15320"/>
      <c r="E15320"/>
      <c r="F15320"/>
      <c r="G15320"/>
      <c r="H15320"/>
      <c r="I15320"/>
      <c r="K15320"/>
      <c r="N15320"/>
      <c r="U15320"/>
      <c r="V15320"/>
      <c r="X15320"/>
    </row>
    <row r="15321" spans="2:108" x14ac:dyDescent="0.3">
      <c r="B15321"/>
      <c r="C15321"/>
      <c r="E15321"/>
      <c r="F15321"/>
      <c r="G15321"/>
      <c r="H15321"/>
      <c r="I15321"/>
      <c r="K15321"/>
      <c r="N15321"/>
      <c r="U15321"/>
      <c r="V15321"/>
      <c r="X15321"/>
    </row>
    <row r="15322" spans="2:108" x14ac:dyDescent="0.3">
      <c r="B15322"/>
      <c r="C15322"/>
      <c r="E15322"/>
      <c r="F15322"/>
      <c r="G15322"/>
      <c r="H15322"/>
      <c r="I15322"/>
      <c r="K15322"/>
      <c r="N15322"/>
      <c r="O15322"/>
      <c r="P15322"/>
      <c r="U15322"/>
      <c r="V15322"/>
      <c r="X15322"/>
      <c r="DD15322"/>
    </row>
    <row r="15323" spans="2:108" x14ac:dyDescent="0.3">
      <c r="B15323"/>
      <c r="C15323"/>
      <c r="E15323"/>
      <c r="F15323"/>
      <c r="G15323"/>
      <c r="H15323"/>
      <c r="I15323"/>
      <c r="K15323"/>
      <c r="N15323"/>
      <c r="O15323"/>
      <c r="P15323"/>
      <c r="U15323"/>
      <c r="V15323"/>
      <c r="X15323"/>
      <c r="DD15323"/>
    </row>
    <row r="15324" spans="2:108" x14ac:dyDescent="0.3">
      <c r="B15324"/>
      <c r="C15324"/>
      <c r="E15324"/>
      <c r="F15324"/>
      <c r="G15324"/>
      <c r="H15324"/>
      <c r="I15324"/>
      <c r="K15324"/>
      <c r="N15324"/>
      <c r="U15324"/>
      <c r="V15324"/>
      <c r="X15324"/>
    </row>
    <row r="15325" spans="2:108" x14ac:dyDescent="0.3">
      <c r="B15325"/>
      <c r="C15325"/>
      <c r="E15325"/>
      <c r="F15325"/>
      <c r="G15325"/>
      <c r="H15325"/>
      <c r="I15325"/>
      <c r="K15325"/>
      <c r="N15325"/>
      <c r="U15325"/>
      <c r="V15325"/>
      <c r="X15325"/>
      <c r="DD15325"/>
    </row>
    <row r="15326" spans="2:108" x14ac:dyDescent="0.3">
      <c r="B15326"/>
      <c r="C15326"/>
      <c r="E15326"/>
      <c r="F15326"/>
      <c r="G15326"/>
      <c r="H15326"/>
      <c r="I15326"/>
      <c r="K15326"/>
      <c r="N15326"/>
      <c r="U15326"/>
      <c r="V15326"/>
      <c r="X15326"/>
    </row>
    <row r="15327" spans="2:108" x14ac:dyDescent="0.3">
      <c r="B15327"/>
      <c r="C15327"/>
      <c r="E15327"/>
      <c r="F15327"/>
      <c r="G15327"/>
      <c r="H15327"/>
      <c r="I15327"/>
      <c r="K15327"/>
      <c r="N15327"/>
      <c r="U15327"/>
      <c r="V15327"/>
      <c r="X15327"/>
    </row>
    <row r="15328" spans="2:108" x14ac:dyDescent="0.3">
      <c r="B15328"/>
      <c r="C15328"/>
      <c r="E15328"/>
      <c r="F15328"/>
      <c r="G15328"/>
      <c r="H15328"/>
      <c r="I15328"/>
      <c r="K15328"/>
      <c r="N15328"/>
      <c r="O15328"/>
      <c r="P15328"/>
      <c r="U15328"/>
      <c r="V15328"/>
      <c r="X15328"/>
      <c r="DD15328"/>
    </row>
    <row r="15329" spans="2:108" x14ac:dyDescent="0.3">
      <c r="B15329"/>
      <c r="C15329"/>
      <c r="E15329"/>
      <c r="F15329"/>
      <c r="G15329"/>
      <c r="H15329"/>
      <c r="I15329"/>
      <c r="K15329"/>
      <c r="N15329"/>
      <c r="U15329"/>
      <c r="V15329"/>
      <c r="X15329"/>
    </row>
    <row r="15330" spans="2:108" x14ac:dyDescent="0.3">
      <c r="B15330"/>
      <c r="C15330"/>
      <c r="E15330"/>
      <c r="F15330"/>
      <c r="G15330"/>
      <c r="H15330"/>
      <c r="I15330"/>
      <c r="K15330"/>
      <c r="N15330"/>
      <c r="O15330"/>
      <c r="P15330"/>
      <c r="U15330"/>
      <c r="V15330"/>
      <c r="X15330"/>
      <c r="DD15330"/>
    </row>
    <row r="15331" spans="2:108" x14ac:dyDescent="0.3">
      <c r="B15331"/>
      <c r="C15331"/>
      <c r="E15331"/>
      <c r="F15331"/>
      <c r="G15331"/>
      <c r="H15331"/>
      <c r="I15331"/>
      <c r="K15331"/>
      <c r="N15331"/>
      <c r="O15331"/>
      <c r="P15331"/>
      <c r="U15331"/>
      <c r="V15331"/>
      <c r="X15331"/>
      <c r="DD15331"/>
    </row>
    <row r="15332" spans="2:108" x14ac:dyDescent="0.3">
      <c r="B15332"/>
      <c r="C15332"/>
      <c r="E15332"/>
      <c r="F15332"/>
      <c r="G15332"/>
      <c r="H15332"/>
      <c r="I15332"/>
      <c r="K15332"/>
      <c r="N15332"/>
      <c r="U15332"/>
      <c r="V15332"/>
      <c r="X15332"/>
      <c r="DD15332"/>
    </row>
    <row r="15333" spans="2:108" x14ac:dyDescent="0.3">
      <c r="B15333"/>
      <c r="C15333"/>
      <c r="E15333"/>
      <c r="F15333"/>
      <c r="G15333"/>
      <c r="H15333"/>
      <c r="I15333"/>
      <c r="K15333"/>
      <c r="N15333"/>
      <c r="O15333"/>
      <c r="P15333"/>
      <c r="U15333"/>
      <c r="V15333"/>
      <c r="X15333"/>
      <c r="DD15333"/>
    </row>
    <row r="15334" spans="2:108" x14ac:dyDescent="0.3">
      <c r="B15334"/>
      <c r="C15334"/>
      <c r="E15334"/>
      <c r="F15334"/>
      <c r="G15334"/>
      <c r="H15334"/>
      <c r="I15334"/>
      <c r="K15334"/>
      <c r="N15334"/>
      <c r="U15334"/>
      <c r="V15334"/>
      <c r="X15334"/>
    </row>
    <row r="15335" spans="2:108" x14ac:dyDescent="0.3">
      <c r="B15335"/>
      <c r="C15335"/>
      <c r="E15335"/>
      <c r="F15335"/>
      <c r="G15335"/>
      <c r="H15335"/>
      <c r="I15335"/>
      <c r="K15335"/>
      <c r="N15335"/>
      <c r="U15335"/>
      <c r="V15335"/>
      <c r="X15335"/>
    </row>
    <row r="15336" spans="2:108" x14ac:dyDescent="0.3">
      <c r="B15336"/>
      <c r="C15336"/>
      <c r="E15336"/>
      <c r="F15336"/>
      <c r="G15336"/>
      <c r="H15336"/>
      <c r="I15336"/>
      <c r="K15336"/>
      <c r="N15336"/>
      <c r="U15336"/>
      <c r="V15336"/>
      <c r="X15336"/>
      <c r="DD15336"/>
    </row>
    <row r="15337" spans="2:108" x14ac:dyDescent="0.3">
      <c r="B15337"/>
      <c r="C15337"/>
      <c r="E15337"/>
      <c r="F15337"/>
      <c r="G15337"/>
      <c r="H15337"/>
      <c r="I15337"/>
      <c r="K15337"/>
      <c r="N15337"/>
      <c r="U15337"/>
      <c r="V15337"/>
      <c r="X15337"/>
    </row>
    <row r="15338" spans="2:108" x14ac:dyDescent="0.3">
      <c r="B15338"/>
      <c r="C15338"/>
      <c r="E15338"/>
      <c r="F15338"/>
      <c r="G15338"/>
      <c r="H15338"/>
      <c r="I15338"/>
      <c r="K15338"/>
      <c r="N15338"/>
      <c r="U15338"/>
      <c r="V15338"/>
      <c r="X15338"/>
      <c r="DD15338"/>
    </row>
    <row r="15339" spans="2:108" x14ac:dyDescent="0.3">
      <c r="B15339"/>
      <c r="C15339"/>
      <c r="E15339"/>
      <c r="F15339"/>
      <c r="G15339"/>
      <c r="H15339"/>
      <c r="I15339"/>
      <c r="K15339"/>
      <c r="N15339"/>
      <c r="U15339"/>
      <c r="V15339"/>
      <c r="X15339"/>
      <c r="DD15339"/>
    </row>
    <row r="15340" spans="2:108" x14ac:dyDescent="0.3">
      <c r="B15340"/>
      <c r="C15340"/>
      <c r="E15340"/>
      <c r="F15340"/>
      <c r="G15340"/>
      <c r="H15340"/>
      <c r="I15340"/>
      <c r="K15340"/>
      <c r="N15340"/>
      <c r="O15340"/>
      <c r="P15340"/>
      <c r="U15340"/>
      <c r="V15340"/>
      <c r="X15340"/>
      <c r="DD15340"/>
    </row>
    <row r="15341" spans="2:108" x14ac:dyDescent="0.3">
      <c r="B15341"/>
      <c r="C15341"/>
      <c r="E15341"/>
      <c r="F15341"/>
      <c r="G15341"/>
      <c r="H15341"/>
      <c r="I15341"/>
      <c r="K15341"/>
      <c r="N15341"/>
      <c r="U15341"/>
      <c r="V15341"/>
      <c r="X15341"/>
      <c r="DD15341"/>
    </row>
    <row r="15342" spans="2:108" x14ac:dyDescent="0.3">
      <c r="B15342"/>
      <c r="C15342"/>
      <c r="E15342"/>
      <c r="F15342"/>
      <c r="G15342"/>
      <c r="H15342"/>
      <c r="I15342"/>
      <c r="K15342"/>
      <c r="N15342"/>
      <c r="U15342"/>
      <c r="V15342"/>
      <c r="X15342"/>
      <c r="AM15342"/>
      <c r="AO15342"/>
      <c r="AT15342"/>
      <c r="AV15342"/>
      <c r="AX15342"/>
      <c r="AZ15342"/>
      <c r="BB15342"/>
      <c r="BC15342"/>
      <c r="DD15342"/>
    </row>
    <row r="15343" spans="2:108" x14ac:dyDescent="0.3">
      <c r="B15343"/>
      <c r="C15343"/>
      <c r="E15343"/>
      <c r="F15343"/>
      <c r="G15343"/>
      <c r="H15343"/>
      <c r="I15343"/>
      <c r="K15343"/>
      <c r="N15343"/>
      <c r="U15343"/>
      <c r="V15343"/>
      <c r="X15343"/>
    </row>
    <row r="15344" spans="2:108" x14ac:dyDescent="0.3">
      <c r="B15344"/>
      <c r="C15344"/>
      <c r="E15344"/>
      <c r="F15344"/>
      <c r="G15344"/>
      <c r="H15344"/>
      <c r="I15344"/>
      <c r="K15344"/>
      <c r="N15344"/>
      <c r="O15344"/>
      <c r="P15344"/>
      <c r="U15344"/>
      <c r="V15344"/>
      <c r="X15344"/>
      <c r="DD15344"/>
    </row>
    <row r="15345" spans="2:108" x14ac:dyDescent="0.3">
      <c r="B15345"/>
      <c r="C15345"/>
      <c r="E15345"/>
      <c r="F15345"/>
      <c r="G15345"/>
      <c r="H15345"/>
      <c r="I15345"/>
      <c r="K15345"/>
      <c r="N15345"/>
      <c r="U15345"/>
      <c r="V15345"/>
      <c r="X15345"/>
    </row>
    <row r="15346" spans="2:108" x14ac:dyDescent="0.3">
      <c r="B15346"/>
      <c r="C15346"/>
      <c r="E15346"/>
      <c r="F15346"/>
      <c r="G15346"/>
      <c r="H15346"/>
      <c r="I15346"/>
      <c r="K15346"/>
      <c r="N15346"/>
      <c r="U15346"/>
      <c r="V15346"/>
      <c r="X15346"/>
    </row>
    <row r="15347" spans="2:108" x14ac:dyDescent="0.3">
      <c r="B15347"/>
      <c r="C15347"/>
      <c r="E15347"/>
      <c r="F15347"/>
      <c r="G15347"/>
      <c r="H15347"/>
      <c r="I15347"/>
      <c r="K15347"/>
      <c r="N15347"/>
      <c r="U15347"/>
      <c r="V15347"/>
      <c r="X15347"/>
    </row>
    <row r="15348" spans="2:108" x14ac:dyDescent="0.3">
      <c r="B15348"/>
      <c r="C15348"/>
      <c r="E15348"/>
      <c r="F15348"/>
      <c r="G15348"/>
      <c r="H15348"/>
      <c r="I15348"/>
      <c r="K15348"/>
      <c r="N15348"/>
      <c r="U15348"/>
      <c r="V15348"/>
      <c r="X15348"/>
    </row>
    <row r="15349" spans="2:108" x14ac:dyDescent="0.3">
      <c r="B15349"/>
      <c r="C15349"/>
      <c r="E15349"/>
      <c r="F15349"/>
      <c r="G15349"/>
      <c r="H15349"/>
      <c r="I15349"/>
      <c r="K15349"/>
      <c r="N15349"/>
      <c r="U15349"/>
      <c r="V15349"/>
      <c r="X15349"/>
    </row>
    <row r="15350" spans="2:108" x14ac:dyDescent="0.3">
      <c r="B15350"/>
      <c r="C15350"/>
      <c r="E15350"/>
      <c r="F15350"/>
      <c r="G15350"/>
      <c r="H15350"/>
      <c r="I15350"/>
      <c r="K15350"/>
      <c r="N15350"/>
      <c r="O15350"/>
      <c r="P15350"/>
      <c r="U15350"/>
      <c r="V15350"/>
      <c r="X15350"/>
      <c r="DD15350"/>
    </row>
    <row r="15351" spans="2:108" x14ac:dyDescent="0.3">
      <c r="B15351"/>
      <c r="C15351"/>
      <c r="E15351"/>
      <c r="F15351"/>
      <c r="G15351"/>
      <c r="H15351"/>
      <c r="I15351"/>
      <c r="K15351"/>
      <c r="N15351"/>
      <c r="U15351"/>
      <c r="V15351"/>
      <c r="X15351"/>
    </row>
    <row r="15352" spans="2:108" x14ac:dyDescent="0.3">
      <c r="B15352"/>
      <c r="C15352"/>
      <c r="E15352"/>
      <c r="F15352"/>
      <c r="G15352"/>
      <c r="H15352"/>
      <c r="I15352"/>
      <c r="K15352"/>
      <c r="N15352"/>
      <c r="U15352"/>
      <c r="V15352"/>
      <c r="X15352"/>
    </row>
    <row r="15353" spans="2:108" x14ac:dyDescent="0.3">
      <c r="B15353"/>
      <c r="C15353"/>
      <c r="E15353"/>
      <c r="F15353"/>
      <c r="G15353"/>
      <c r="H15353"/>
      <c r="I15353"/>
      <c r="K15353"/>
      <c r="N15353"/>
      <c r="U15353"/>
      <c r="V15353"/>
      <c r="X15353"/>
      <c r="DD15353"/>
    </row>
    <row r="15354" spans="2:108" x14ac:dyDescent="0.3">
      <c r="B15354"/>
      <c r="C15354"/>
      <c r="E15354"/>
      <c r="F15354"/>
      <c r="G15354"/>
      <c r="H15354"/>
      <c r="I15354"/>
      <c r="K15354"/>
      <c r="N15354"/>
      <c r="U15354"/>
      <c r="V15354"/>
      <c r="X15354"/>
      <c r="DD15354"/>
    </row>
    <row r="15355" spans="2:108" x14ac:dyDescent="0.3">
      <c r="B15355"/>
      <c r="C15355"/>
      <c r="E15355"/>
      <c r="F15355"/>
      <c r="G15355"/>
      <c r="H15355"/>
      <c r="I15355"/>
      <c r="K15355"/>
      <c r="N15355"/>
      <c r="U15355"/>
      <c r="V15355"/>
      <c r="X15355"/>
      <c r="DD15355"/>
    </row>
    <row r="15356" spans="2:108" x14ac:dyDescent="0.3">
      <c r="B15356"/>
      <c r="C15356"/>
      <c r="E15356"/>
      <c r="F15356"/>
      <c r="G15356"/>
      <c r="H15356"/>
      <c r="I15356"/>
      <c r="K15356"/>
      <c r="N15356"/>
      <c r="U15356"/>
      <c r="V15356"/>
      <c r="X15356"/>
    </row>
    <row r="15357" spans="2:108" x14ac:dyDescent="0.3">
      <c r="B15357"/>
      <c r="C15357"/>
      <c r="E15357"/>
      <c r="F15357"/>
      <c r="G15357"/>
      <c r="H15357"/>
      <c r="I15357"/>
      <c r="K15357"/>
      <c r="N15357"/>
      <c r="U15357"/>
      <c r="V15357"/>
      <c r="X15357"/>
      <c r="DD15357"/>
    </row>
    <row r="15358" spans="2:108" x14ac:dyDescent="0.3">
      <c r="B15358"/>
      <c r="C15358"/>
      <c r="E15358"/>
      <c r="F15358"/>
      <c r="G15358"/>
      <c r="H15358"/>
      <c r="I15358"/>
      <c r="K15358"/>
      <c r="N15358"/>
      <c r="U15358"/>
      <c r="V15358"/>
      <c r="X15358"/>
      <c r="DD15358"/>
    </row>
    <row r="15359" spans="2:108" x14ac:dyDescent="0.3">
      <c r="B15359"/>
      <c r="C15359"/>
      <c r="E15359"/>
      <c r="F15359"/>
      <c r="G15359"/>
      <c r="H15359"/>
      <c r="I15359"/>
      <c r="K15359"/>
      <c r="N15359"/>
      <c r="U15359"/>
      <c r="V15359"/>
      <c r="X15359"/>
      <c r="DD15359"/>
    </row>
    <row r="15360" spans="2:108" x14ac:dyDescent="0.3">
      <c r="B15360"/>
      <c r="C15360"/>
      <c r="E15360"/>
      <c r="F15360"/>
      <c r="G15360"/>
      <c r="H15360"/>
      <c r="I15360"/>
      <c r="K15360"/>
      <c r="N15360"/>
      <c r="U15360"/>
      <c r="V15360"/>
      <c r="X15360"/>
    </row>
    <row r="15361" spans="2:108" x14ac:dyDescent="0.3">
      <c r="B15361"/>
      <c r="C15361"/>
      <c r="E15361"/>
      <c r="F15361"/>
      <c r="G15361"/>
      <c r="H15361"/>
      <c r="I15361"/>
      <c r="K15361"/>
      <c r="N15361"/>
      <c r="O15361"/>
      <c r="P15361"/>
      <c r="U15361"/>
      <c r="V15361"/>
      <c r="X15361"/>
      <c r="DD15361"/>
    </row>
    <row r="15362" spans="2:108" x14ac:dyDescent="0.3">
      <c r="B15362"/>
      <c r="C15362"/>
      <c r="E15362"/>
      <c r="F15362"/>
      <c r="G15362"/>
      <c r="H15362"/>
      <c r="I15362"/>
      <c r="K15362"/>
      <c r="N15362"/>
      <c r="U15362"/>
      <c r="V15362"/>
      <c r="X15362"/>
      <c r="DD15362"/>
    </row>
    <row r="15363" spans="2:108" x14ac:dyDescent="0.3">
      <c r="B15363"/>
      <c r="C15363"/>
      <c r="E15363"/>
      <c r="F15363"/>
      <c r="G15363"/>
      <c r="H15363"/>
      <c r="I15363"/>
      <c r="K15363"/>
      <c r="N15363"/>
      <c r="U15363"/>
      <c r="V15363"/>
      <c r="X15363"/>
      <c r="AM15363"/>
      <c r="AO15363"/>
      <c r="AT15363"/>
      <c r="AV15363"/>
      <c r="AX15363"/>
      <c r="AZ15363"/>
      <c r="BB15363"/>
      <c r="BC15363"/>
      <c r="DD15363"/>
    </row>
    <row r="15364" spans="2:108" x14ac:dyDescent="0.3">
      <c r="B15364"/>
      <c r="C15364"/>
      <c r="E15364"/>
      <c r="F15364"/>
      <c r="G15364"/>
      <c r="H15364"/>
      <c r="I15364"/>
      <c r="K15364"/>
      <c r="N15364"/>
      <c r="U15364"/>
      <c r="V15364"/>
      <c r="X15364"/>
    </row>
    <row r="15365" spans="2:108" x14ac:dyDescent="0.3">
      <c r="B15365"/>
      <c r="C15365"/>
      <c r="E15365"/>
      <c r="F15365"/>
      <c r="G15365"/>
      <c r="H15365"/>
      <c r="I15365"/>
      <c r="K15365"/>
      <c r="N15365"/>
      <c r="U15365"/>
      <c r="V15365"/>
      <c r="X15365"/>
    </row>
    <row r="15366" spans="2:108" x14ac:dyDescent="0.3">
      <c r="B15366"/>
      <c r="C15366"/>
      <c r="E15366"/>
      <c r="F15366"/>
      <c r="G15366"/>
      <c r="H15366"/>
      <c r="I15366"/>
      <c r="K15366"/>
      <c r="N15366"/>
      <c r="U15366"/>
      <c r="V15366"/>
      <c r="X15366"/>
    </row>
    <row r="15367" spans="2:108" x14ac:dyDescent="0.3">
      <c r="B15367"/>
      <c r="C15367"/>
      <c r="E15367"/>
      <c r="F15367"/>
      <c r="G15367"/>
      <c r="H15367"/>
      <c r="I15367"/>
      <c r="K15367"/>
      <c r="N15367"/>
      <c r="U15367"/>
      <c r="V15367"/>
      <c r="X15367"/>
    </row>
    <row r="15368" spans="2:108" x14ac:dyDescent="0.3">
      <c r="B15368"/>
      <c r="C15368"/>
      <c r="E15368"/>
      <c r="F15368"/>
      <c r="G15368"/>
      <c r="H15368"/>
      <c r="I15368"/>
      <c r="K15368"/>
      <c r="N15368"/>
      <c r="U15368"/>
      <c r="V15368"/>
      <c r="X15368"/>
      <c r="DD15368"/>
    </row>
    <row r="15369" spans="2:108" x14ac:dyDescent="0.3">
      <c r="B15369"/>
      <c r="C15369"/>
      <c r="E15369"/>
      <c r="F15369"/>
      <c r="G15369"/>
      <c r="H15369"/>
      <c r="I15369"/>
      <c r="K15369"/>
      <c r="N15369"/>
      <c r="O15369"/>
      <c r="P15369"/>
      <c r="U15369"/>
      <c r="V15369"/>
      <c r="X15369"/>
      <c r="DD15369"/>
    </row>
    <row r="15370" spans="2:108" x14ac:dyDescent="0.3">
      <c r="B15370"/>
      <c r="C15370"/>
      <c r="E15370"/>
      <c r="F15370"/>
      <c r="G15370"/>
      <c r="H15370"/>
      <c r="I15370"/>
      <c r="K15370"/>
      <c r="N15370"/>
      <c r="O15370"/>
      <c r="P15370"/>
      <c r="U15370"/>
      <c r="V15370"/>
      <c r="X15370"/>
      <c r="DD15370"/>
    </row>
    <row r="15371" spans="2:108" x14ac:dyDescent="0.3">
      <c r="B15371"/>
      <c r="C15371"/>
      <c r="E15371"/>
      <c r="F15371"/>
      <c r="G15371"/>
      <c r="H15371"/>
      <c r="I15371"/>
      <c r="K15371"/>
      <c r="N15371"/>
      <c r="U15371"/>
      <c r="V15371"/>
      <c r="X15371"/>
    </row>
    <row r="15372" spans="2:108" x14ac:dyDescent="0.3">
      <c r="B15372"/>
      <c r="C15372"/>
      <c r="E15372"/>
      <c r="F15372"/>
      <c r="G15372"/>
      <c r="H15372"/>
      <c r="I15372"/>
      <c r="K15372"/>
      <c r="N15372"/>
      <c r="O15372"/>
      <c r="P15372"/>
      <c r="U15372"/>
      <c r="V15372"/>
      <c r="X15372"/>
      <c r="DD15372"/>
    </row>
    <row r="15373" spans="2:108" x14ac:dyDescent="0.3">
      <c r="B15373"/>
      <c r="C15373"/>
      <c r="E15373"/>
      <c r="F15373"/>
      <c r="G15373"/>
      <c r="H15373"/>
      <c r="I15373"/>
      <c r="K15373"/>
      <c r="N15373"/>
      <c r="U15373"/>
      <c r="V15373"/>
      <c r="X15373"/>
      <c r="DD15373"/>
    </row>
    <row r="15374" spans="2:108" x14ac:dyDescent="0.3">
      <c r="B15374"/>
      <c r="C15374"/>
      <c r="E15374"/>
      <c r="F15374"/>
      <c r="G15374"/>
      <c r="H15374"/>
      <c r="I15374"/>
      <c r="K15374"/>
      <c r="N15374"/>
      <c r="U15374"/>
      <c r="V15374"/>
      <c r="X15374"/>
    </row>
    <row r="15375" spans="2:108" x14ac:dyDescent="0.3">
      <c r="B15375"/>
      <c r="C15375"/>
      <c r="E15375"/>
      <c r="F15375"/>
      <c r="G15375"/>
      <c r="H15375"/>
      <c r="I15375"/>
      <c r="K15375"/>
      <c r="N15375"/>
      <c r="U15375"/>
      <c r="V15375"/>
      <c r="X15375"/>
      <c r="DD15375"/>
    </row>
    <row r="15376" spans="2:108" x14ac:dyDescent="0.3">
      <c r="B15376"/>
      <c r="C15376"/>
      <c r="E15376"/>
      <c r="F15376"/>
      <c r="G15376"/>
      <c r="H15376"/>
      <c r="I15376"/>
      <c r="K15376"/>
      <c r="N15376"/>
      <c r="U15376"/>
      <c r="V15376"/>
      <c r="X15376"/>
    </row>
    <row r="15377" spans="2:108" x14ac:dyDescent="0.3">
      <c r="B15377"/>
      <c r="C15377"/>
      <c r="E15377"/>
      <c r="F15377"/>
      <c r="G15377"/>
      <c r="H15377"/>
      <c r="I15377"/>
      <c r="K15377"/>
      <c r="N15377"/>
      <c r="O15377"/>
      <c r="P15377"/>
      <c r="U15377"/>
      <c r="V15377"/>
      <c r="X15377"/>
      <c r="DD15377"/>
    </row>
    <row r="15378" spans="2:108" x14ac:dyDescent="0.3">
      <c r="B15378"/>
      <c r="C15378"/>
      <c r="E15378"/>
      <c r="F15378"/>
      <c r="G15378"/>
      <c r="H15378"/>
      <c r="I15378"/>
      <c r="K15378"/>
      <c r="N15378"/>
      <c r="O15378"/>
      <c r="P15378"/>
      <c r="U15378"/>
      <c r="V15378"/>
      <c r="X15378"/>
      <c r="DD15378"/>
    </row>
    <row r="15379" spans="2:108" x14ac:dyDescent="0.3">
      <c r="B15379"/>
      <c r="C15379"/>
      <c r="E15379"/>
      <c r="F15379"/>
      <c r="G15379"/>
      <c r="H15379"/>
      <c r="I15379"/>
      <c r="K15379"/>
      <c r="N15379"/>
      <c r="U15379"/>
      <c r="V15379"/>
      <c r="X15379"/>
    </row>
    <row r="15380" spans="2:108" x14ac:dyDescent="0.3">
      <c r="B15380"/>
      <c r="C15380"/>
      <c r="E15380"/>
      <c r="F15380"/>
      <c r="G15380"/>
      <c r="H15380"/>
      <c r="I15380"/>
      <c r="K15380"/>
      <c r="N15380"/>
      <c r="U15380"/>
      <c r="V15380"/>
      <c r="X15380"/>
      <c r="DD15380"/>
    </row>
    <row r="15381" spans="2:108" x14ac:dyDescent="0.3">
      <c r="B15381"/>
      <c r="C15381"/>
      <c r="E15381"/>
      <c r="F15381"/>
      <c r="G15381"/>
      <c r="H15381"/>
      <c r="I15381"/>
      <c r="K15381"/>
      <c r="N15381"/>
      <c r="O15381"/>
      <c r="P15381"/>
      <c r="U15381"/>
      <c r="V15381"/>
      <c r="X15381"/>
      <c r="DD15381"/>
    </row>
    <row r="15382" spans="2:108" x14ac:dyDescent="0.3">
      <c r="B15382"/>
      <c r="C15382"/>
      <c r="E15382"/>
      <c r="F15382"/>
      <c r="G15382"/>
      <c r="H15382"/>
      <c r="I15382"/>
      <c r="K15382"/>
      <c r="N15382"/>
      <c r="U15382"/>
      <c r="V15382"/>
      <c r="X15382"/>
    </row>
    <row r="15383" spans="2:108" x14ac:dyDescent="0.3">
      <c r="B15383"/>
      <c r="C15383"/>
      <c r="E15383"/>
      <c r="F15383"/>
      <c r="G15383"/>
      <c r="H15383"/>
      <c r="I15383"/>
      <c r="K15383"/>
      <c r="N15383"/>
      <c r="U15383"/>
      <c r="V15383"/>
      <c r="X15383"/>
      <c r="DD15383"/>
    </row>
    <row r="15384" spans="2:108" x14ac:dyDescent="0.3">
      <c r="B15384"/>
      <c r="C15384"/>
      <c r="E15384"/>
      <c r="F15384"/>
      <c r="G15384"/>
      <c r="H15384"/>
      <c r="I15384"/>
      <c r="K15384"/>
      <c r="N15384"/>
      <c r="U15384"/>
      <c r="V15384"/>
      <c r="X15384"/>
    </row>
    <row r="15385" spans="2:108" x14ac:dyDescent="0.3">
      <c r="B15385"/>
      <c r="C15385"/>
      <c r="E15385"/>
      <c r="F15385"/>
      <c r="G15385"/>
      <c r="H15385"/>
      <c r="I15385"/>
      <c r="K15385"/>
      <c r="N15385"/>
      <c r="U15385"/>
      <c r="V15385"/>
      <c r="X15385"/>
    </row>
    <row r="15386" spans="2:108" x14ac:dyDescent="0.3">
      <c r="B15386"/>
      <c r="C15386"/>
      <c r="E15386"/>
      <c r="F15386"/>
      <c r="G15386"/>
      <c r="H15386"/>
      <c r="I15386"/>
      <c r="K15386"/>
      <c r="N15386"/>
      <c r="U15386"/>
      <c r="V15386"/>
      <c r="X15386"/>
    </row>
    <row r="15387" spans="2:108" x14ac:dyDescent="0.3">
      <c r="B15387"/>
      <c r="C15387"/>
      <c r="E15387"/>
      <c r="F15387"/>
      <c r="G15387"/>
      <c r="H15387"/>
      <c r="I15387"/>
      <c r="K15387"/>
      <c r="N15387"/>
      <c r="U15387"/>
      <c r="V15387"/>
      <c r="X15387"/>
    </row>
    <row r="15388" spans="2:108" x14ac:dyDescent="0.3">
      <c r="B15388"/>
      <c r="C15388"/>
      <c r="E15388"/>
      <c r="F15388"/>
      <c r="G15388"/>
      <c r="H15388"/>
      <c r="I15388"/>
      <c r="K15388"/>
      <c r="N15388"/>
      <c r="O15388"/>
      <c r="P15388"/>
      <c r="U15388"/>
      <c r="V15388"/>
      <c r="X15388"/>
      <c r="DD15388"/>
    </row>
    <row r="15389" spans="2:108" x14ac:dyDescent="0.3">
      <c r="B15389"/>
      <c r="C15389"/>
      <c r="E15389"/>
      <c r="F15389"/>
      <c r="G15389"/>
      <c r="H15389"/>
      <c r="I15389"/>
      <c r="K15389"/>
      <c r="N15389"/>
      <c r="O15389"/>
      <c r="P15389"/>
      <c r="U15389"/>
      <c r="V15389"/>
      <c r="X15389"/>
      <c r="DD15389"/>
    </row>
    <row r="15390" spans="2:108" x14ac:dyDescent="0.3">
      <c r="B15390"/>
      <c r="C15390"/>
      <c r="E15390"/>
      <c r="F15390"/>
      <c r="G15390"/>
      <c r="H15390"/>
      <c r="I15390"/>
      <c r="K15390"/>
      <c r="N15390"/>
      <c r="U15390"/>
      <c r="V15390"/>
      <c r="X15390"/>
    </row>
    <row r="15391" spans="2:108" x14ac:dyDescent="0.3">
      <c r="B15391"/>
      <c r="C15391"/>
      <c r="E15391"/>
      <c r="F15391"/>
      <c r="G15391"/>
      <c r="H15391"/>
      <c r="I15391"/>
      <c r="K15391"/>
      <c r="N15391"/>
      <c r="U15391"/>
      <c r="V15391"/>
      <c r="X15391"/>
    </row>
    <row r="15392" spans="2:108" x14ac:dyDescent="0.3">
      <c r="B15392"/>
      <c r="C15392"/>
      <c r="E15392"/>
      <c r="F15392"/>
      <c r="G15392"/>
      <c r="H15392"/>
      <c r="I15392"/>
      <c r="K15392"/>
      <c r="N15392"/>
      <c r="O15392"/>
      <c r="P15392"/>
      <c r="U15392"/>
      <c r="V15392"/>
      <c r="X15392"/>
      <c r="DD15392"/>
    </row>
    <row r="15393" spans="2:108" x14ac:dyDescent="0.3">
      <c r="B15393"/>
      <c r="C15393"/>
      <c r="E15393"/>
      <c r="F15393"/>
      <c r="G15393"/>
      <c r="H15393"/>
      <c r="I15393"/>
      <c r="K15393"/>
      <c r="N15393"/>
      <c r="U15393"/>
      <c r="V15393"/>
      <c r="X15393"/>
      <c r="DD15393"/>
    </row>
    <row r="15394" spans="2:108" x14ac:dyDescent="0.3">
      <c r="B15394"/>
      <c r="C15394"/>
      <c r="E15394"/>
      <c r="F15394"/>
      <c r="G15394"/>
      <c r="H15394"/>
      <c r="I15394"/>
      <c r="K15394"/>
      <c r="N15394"/>
      <c r="U15394"/>
      <c r="V15394"/>
      <c r="X15394"/>
    </row>
    <row r="15395" spans="2:108" x14ac:dyDescent="0.3">
      <c r="B15395"/>
      <c r="C15395"/>
      <c r="E15395"/>
      <c r="F15395"/>
      <c r="G15395"/>
      <c r="H15395"/>
      <c r="I15395"/>
      <c r="K15395"/>
      <c r="N15395"/>
      <c r="U15395"/>
      <c r="V15395"/>
      <c r="X15395"/>
    </row>
    <row r="15396" spans="2:108" x14ac:dyDescent="0.3">
      <c r="B15396"/>
      <c r="C15396"/>
      <c r="E15396"/>
      <c r="F15396"/>
      <c r="G15396"/>
      <c r="H15396"/>
      <c r="I15396"/>
      <c r="K15396"/>
      <c r="N15396"/>
      <c r="U15396"/>
      <c r="V15396"/>
      <c r="X15396"/>
      <c r="DD15396"/>
    </row>
    <row r="15397" spans="2:108" x14ac:dyDescent="0.3">
      <c r="B15397"/>
      <c r="C15397"/>
      <c r="E15397"/>
      <c r="F15397"/>
      <c r="G15397"/>
      <c r="H15397"/>
      <c r="I15397"/>
      <c r="K15397"/>
      <c r="N15397"/>
      <c r="U15397"/>
      <c r="V15397"/>
      <c r="X15397"/>
    </row>
    <row r="15398" spans="2:108" x14ac:dyDescent="0.3">
      <c r="B15398"/>
      <c r="C15398"/>
      <c r="E15398"/>
      <c r="F15398"/>
      <c r="G15398"/>
      <c r="H15398"/>
      <c r="I15398"/>
      <c r="K15398"/>
      <c r="N15398"/>
      <c r="U15398"/>
      <c r="V15398"/>
      <c r="X15398"/>
    </row>
    <row r="15399" spans="2:108" x14ac:dyDescent="0.3">
      <c r="B15399"/>
      <c r="C15399"/>
      <c r="E15399"/>
      <c r="F15399"/>
      <c r="G15399"/>
      <c r="H15399"/>
      <c r="I15399"/>
      <c r="K15399"/>
      <c r="N15399"/>
      <c r="U15399"/>
      <c r="V15399"/>
      <c r="X15399"/>
    </row>
    <row r="15400" spans="2:108" x14ac:dyDescent="0.3">
      <c r="B15400"/>
      <c r="C15400"/>
      <c r="E15400"/>
      <c r="F15400"/>
      <c r="G15400"/>
      <c r="H15400"/>
      <c r="I15400"/>
      <c r="K15400"/>
      <c r="N15400"/>
      <c r="U15400"/>
      <c r="V15400"/>
      <c r="X15400"/>
    </row>
    <row r="15401" spans="2:108" x14ac:dyDescent="0.3">
      <c r="B15401"/>
      <c r="C15401"/>
      <c r="E15401"/>
      <c r="F15401"/>
      <c r="G15401"/>
      <c r="H15401"/>
      <c r="I15401"/>
      <c r="K15401"/>
      <c r="N15401"/>
      <c r="U15401"/>
      <c r="V15401"/>
      <c r="X15401"/>
      <c r="DD15401"/>
    </row>
    <row r="15402" spans="2:108" x14ac:dyDescent="0.3">
      <c r="B15402"/>
      <c r="C15402"/>
      <c r="E15402"/>
      <c r="F15402"/>
      <c r="G15402"/>
      <c r="H15402"/>
      <c r="I15402"/>
      <c r="K15402"/>
      <c r="N15402"/>
      <c r="U15402"/>
      <c r="V15402"/>
      <c r="X15402"/>
      <c r="DD15402"/>
    </row>
    <row r="15403" spans="2:108" x14ac:dyDescent="0.3">
      <c r="B15403"/>
      <c r="C15403"/>
      <c r="E15403"/>
      <c r="F15403"/>
      <c r="G15403"/>
      <c r="H15403"/>
      <c r="I15403"/>
      <c r="K15403"/>
      <c r="N15403"/>
      <c r="U15403"/>
      <c r="V15403"/>
      <c r="X15403"/>
    </row>
    <row r="15404" spans="2:108" x14ac:dyDescent="0.3">
      <c r="B15404"/>
      <c r="C15404"/>
      <c r="E15404"/>
      <c r="F15404"/>
      <c r="G15404"/>
      <c r="H15404"/>
      <c r="I15404"/>
      <c r="K15404"/>
      <c r="N15404"/>
      <c r="O15404"/>
      <c r="P15404"/>
      <c r="U15404"/>
      <c r="V15404"/>
      <c r="X15404"/>
      <c r="DD15404"/>
    </row>
    <row r="15405" spans="2:108" x14ac:dyDescent="0.3">
      <c r="B15405"/>
      <c r="C15405"/>
      <c r="E15405"/>
      <c r="F15405"/>
      <c r="G15405"/>
      <c r="H15405"/>
      <c r="I15405"/>
      <c r="K15405"/>
      <c r="N15405"/>
      <c r="U15405"/>
      <c r="V15405"/>
      <c r="X15405"/>
    </row>
    <row r="15406" spans="2:108" x14ac:dyDescent="0.3">
      <c r="B15406"/>
      <c r="C15406"/>
      <c r="E15406"/>
      <c r="F15406"/>
      <c r="G15406"/>
      <c r="H15406"/>
      <c r="I15406"/>
      <c r="K15406"/>
      <c r="N15406"/>
      <c r="U15406"/>
      <c r="V15406"/>
      <c r="X15406"/>
      <c r="DD15406"/>
    </row>
    <row r="15407" spans="2:108" x14ac:dyDescent="0.3">
      <c r="B15407"/>
      <c r="C15407"/>
      <c r="E15407"/>
      <c r="F15407"/>
      <c r="G15407"/>
      <c r="H15407"/>
      <c r="I15407"/>
      <c r="K15407"/>
      <c r="N15407"/>
      <c r="U15407"/>
      <c r="V15407"/>
      <c r="X15407"/>
      <c r="DD15407"/>
    </row>
    <row r="15408" spans="2:108" x14ac:dyDescent="0.3">
      <c r="B15408"/>
      <c r="C15408"/>
      <c r="E15408"/>
      <c r="F15408"/>
      <c r="G15408"/>
      <c r="H15408"/>
      <c r="I15408"/>
      <c r="K15408"/>
      <c r="N15408"/>
      <c r="O15408"/>
      <c r="P15408"/>
      <c r="U15408"/>
      <c r="V15408"/>
      <c r="X15408"/>
      <c r="DD15408"/>
    </row>
    <row r="15409" spans="2:108" x14ac:dyDescent="0.3">
      <c r="B15409"/>
      <c r="C15409"/>
      <c r="E15409"/>
      <c r="F15409"/>
      <c r="G15409"/>
      <c r="H15409"/>
      <c r="I15409"/>
      <c r="K15409"/>
      <c r="N15409"/>
      <c r="U15409"/>
      <c r="V15409"/>
      <c r="X15409"/>
    </row>
    <row r="15410" spans="2:108" x14ac:dyDescent="0.3">
      <c r="B15410"/>
      <c r="C15410"/>
      <c r="E15410"/>
      <c r="F15410"/>
      <c r="G15410"/>
      <c r="H15410"/>
      <c r="I15410"/>
      <c r="K15410"/>
      <c r="N15410"/>
      <c r="U15410"/>
      <c r="V15410"/>
      <c r="X15410"/>
    </row>
    <row r="15411" spans="2:108" x14ac:dyDescent="0.3">
      <c r="B15411"/>
      <c r="C15411"/>
      <c r="E15411"/>
      <c r="F15411"/>
      <c r="G15411"/>
      <c r="H15411"/>
      <c r="I15411"/>
      <c r="K15411"/>
      <c r="N15411"/>
      <c r="U15411"/>
      <c r="V15411"/>
      <c r="X15411"/>
    </row>
    <row r="15412" spans="2:108" x14ac:dyDescent="0.3">
      <c r="B15412"/>
      <c r="C15412"/>
      <c r="E15412"/>
      <c r="F15412"/>
      <c r="G15412"/>
      <c r="H15412"/>
      <c r="I15412"/>
      <c r="K15412"/>
      <c r="N15412"/>
      <c r="U15412"/>
      <c r="V15412"/>
      <c r="X15412"/>
    </row>
    <row r="15413" spans="2:108" x14ac:dyDescent="0.3">
      <c r="B15413"/>
      <c r="C15413"/>
      <c r="E15413"/>
      <c r="F15413"/>
      <c r="G15413"/>
      <c r="H15413"/>
      <c r="I15413"/>
      <c r="K15413"/>
      <c r="N15413"/>
      <c r="U15413"/>
      <c r="V15413"/>
      <c r="X15413"/>
      <c r="DD15413"/>
    </row>
    <row r="15414" spans="2:108" x14ac:dyDescent="0.3">
      <c r="B15414"/>
      <c r="C15414"/>
      <c r="E15414"/>
      <c r="F15414"/>
      <c r="G15414"/>
      <c r="H15414"/>
      <c r="I15414"/>
      <c r="K15414"/>
      <c r="N15414"/>
      <c r="U15414"/>
      <c r="V15414"/>
      <c r="X15414"/>
    </row>
    <row r="15415" spans="2:108" x14ac:dyDescent="0.3">
      <c r="B15415"/>
      <c r="C15415"/>
      <c r="E15415"/>
      <c r="F15415"/>
      <c r="G15415"/>
      <c r="H15415"/>
      <c r="I15415"/>
      <c r="K15415"/>
      <c r="N15415"/>
      <c r="U15415"/>
      <c r="V15415"/>
      <c r="X15415"/>
      <c r="DD15415"/>
    </row>
    <row r="15416" spans="2:108" x14ac:dyDescent="0.3">
      <c r="B15416"/>
      <c r="C15416"/>
      <c r="E15416"/>
      <c r="F15416"/>
      <c r="G15416"/>
      <c r="H15416"/>
      <c r="I15416"/>
      <c r="K15416"/>
      <c r="N15416"/>
      <c r="O15416"/>
      <c r="P15416"/>
      <c r="U15416"/>
      <c r="V15416"/>
      <c r="X15416"/>
      <c r="DD15416"/>
    </row>
    <row r="15417" spans="2:108" x14ac:dyDescent="0.3">
      <c r="B15417"/>
      <c r="C15417"/>
      <c r="E15417"/>
      <c r="F15417"/>
      <c r="G15417"/>
      <c r="H15417"/>
      <c r="I15417"/>
      <c r="K15417"/>
      <c r="N15417"/>
      <c r="U15417"/>
      <c r="V15417"/>
      <c r="X15417"/>
    </row>
    <row r="15418" spans="2:108" x14ac:dyDescent="0.3">
      <c r="B15418"/>
      <c r="C15418"/>
      <c r="E15418"/>
      <c r="F15418"/>
      <c r="G15418"/>
      <c r="H15418"/>
      <c r="I15418"/>
      <c r="K15418"/>
      <c r="N15418"/>
      <c r="U15418"/>
      <c r="V15418"/>
      <c r="X15418"/>
    </row>
    <row r="15419" spans="2:108" x14ac:dyDescent="0.3">
      <c r="B15419"/>
      <c r="C15419"/>
      <c r="E15419"/>
      <c r="F15419"/>
      <c r="G15419"/>
      <c r="H15419"/>
      <c r="I15419"/>
      <c r="K15419"/>
      <c r="N15419"/>
      <c r="U15419"/>
      <c r="V15419"/>
      <c r="X15419"/>
      <c r="DD15419"/>
    </row>
    <row r="15420" spans="2:108" x14ac:dyDescent="0.3">
      <c r="B15420"/>
      <c r="C15420"/>
      <c r="E15420"/>
      <c r="F15420"/>
      <c r="G15420"/>
      <c r="H15420"/>
      <c r="I15420"/>
      <c r="K15420"/>
      <c r="N15420"/>
      <c r="U15420"/>
      <c r="V15420"/>
      <c r="X15420"/>
      <c r="DD15420"/>
    </row>
    <row r="15421" spans="2:108" x14ac:dyDescent="0.3">
      <c r="B15421"/>
      <c r="C15421"/>
      <c r="E15421"/>
      <c r="F15421"/>
      <c r="G15421"/>
      <c r="H15421"/>
      <c r="I15421"/>
      <c r="K15421"/>
      <c r="N15421"/>
      <c r="U15421"/>
      <c r="V15421"/>
      <c r="X15421"/>
      <c r="DD15421"/>
    </row>
    <row r="15422" spans="2:108" x14ac:dyDescent="0.3">
      <c r="B15422"/>
      <c r="C15422"/>
      <c r="E15422"/>
      <c r="F15422"/>
      <c r="G15422"/>
      <c r="H15422"/>
      <c r="I15422"/>
      <c r="K15422"/>
      <c r="N15422"/>
      <c r="U15422"/>
      <c r="V15422"/>
      <c r="X15422"/>
      <c r="DD15422"/>
    </row>
    <row r="15423" spans="2:108" x14ac:dyDescent="0.3">
      <c r="B15423"/>
      <c r="C15423"/>
      <c r="E15423"/>
      <c r="F15423"/>
      <c r="G15423"/>
      <c r="H15423"/>
      <c r="I15423"/>
      <c r="K15423"/>
      <c r="N15423"/>
      <c r="U15423"/>
      <c r="V15423"/>
      <c r="X15423"/>
    </row>
    <row r="15424" spans="2:108" x14ac:dyDescent="0.3">
      <c r="B15424"/>
      <c r="C15424"/>
      <c r="E15424"/>
      <c r="F15424"/>
      <c r="G15424"/>
      <c r="H15424"/>
      <c r="I15424"/>
      <c r="K15424"/>
      <c r="N15424"/>
      <c r="O15424"/>
      <c r="P15424"/>
      <c r="U15424"/>
      <c r="V15424"/>
      <c r="X15424"/>
      <c r="DD15424"/>
    </row>
    <row r="15425" spans="2:108" x14ac:dyDescent="0.3">
      <c r="B15425"/>
      <c r="C15425"/>
      <c r="E15425"/>
      <c r="F15425"/>
      <c r="G15425"/>
      <c r="H15425"/>
      <c r="I15425"/>
      <c r="K15425"/>
      <c r="N15425"/>
      <c r="U15425"/>
      <c r="V15425"/>
      <c r="X15425"/>
    </row>
    <row r="15426" spans="2:108" x14ac:dyDescent="0.3">
      <c r="B15426"/>
      <c r="C15426"/>
      <c r="E15426"/>
      <c r="F15426"/>
      <c r="G15426"/>
      <c r="H15426"/>
      <c r="I15426"/>
      <c r="K15426"/>
      <c r="N15426"/>
      <c r="U15426"/>
      <c r="V15426"/>
      <c r="X15426"/>
      <c r="AM15426"/>
      <c r="AO15426"/>
      <c r="AT15426"/>
      <c r="AV15426"/>
      <c r="AX15426"/>
      <c r="AZ15426"/>
      <c r="BA15426"/>
      <c r="DD15426"/>
    </row>
    <row r="15427" spans="2:108" x14ac:dyDescent="0.3">
      <c r="B15427"/>
      <c r="C15427"/>
      <c r="E15427"/>
      <c r="F15427"/>
      <c r="G15427"/>
      <c r="H15427"/>
      <c r="I15427"/>
      <c r="K15427"/>
      <c r="N15427"/>
      <c r="O15427"/>
      <c r="P15427"/>
      <c r="U15427"/>
      <c r="V15427"/>
      <c r="X15427"/>
      <c r="DD15427"/>
    </row>
    <row r="15428" spans="2:108" x14ac:dyDescent="0.3">
      <c r="B15428"/>
      <c r="C15428"/>
      <c r="E15428"/>
      <c r="F15428"/>
      <c r="G15428"/>
      <c r="H15428"/>
      <c r="I15428"/>
      <c r="K15428"/>
      <c r="N15428"/>
      <c r="U15428"/>
      <c r="V15428"/>
      <c r="X15428"/>
    </row>
    <row r="15429" spans="2:108" x14ac:dyDescent="0.3">
      <c r="B15429"/>
      <c r="C15429"/>
      <c r="E15429"/>
      <c r="F15429"/>
      <c r="G15429"/>
      <c r="H15429"/>
      <c r="I15429"/>
      <c r="K15429"/>
      <c r="N15429"/>
      <c r="U15429"/>
      <c r="V15429"/>
      <c r="X15429"/>
    </row>
    <row r="15430" spans="2:108" x14ac:dyDescent="0.3">
      <c r="B15430"/>
      <c r="C15430"/>
      <c r="E15430"/>
      <c r="F15430"/>
      <c r="G15430"/>
      <c r="H15430"/>
      <c r="I15430"/>
      <c r="K15430"/>
      <c r="N15430"/>
      <c r="U15430"/>
      <c r="V15430"/>
      <c r="X15430"/>
    </row>
    <row r="15431" spans="2:108" x14ac:dyDescent="0.3">
      <c r="B15431"/>
      <c r="C15431"/>
      <c r="E15431"/>
      <c r="F15431"/>
      <c r="G15431"/>
      <c r="H15431"/>
      <c r="I15431"/>
      <c r="K15431"/>
      <c r="N15431"/>
      <c r="U15431"/>
      <c r="V15431"/>
      <c r="X15431"/>
    </row>
    <row r="15432" spans="2:108" x14ac:dyDescent="0.3">
      <c r="B15432"/>
      <c r="C15432"/>
      <c r="E15432"/>
      <c r="F15432"/>
      <c r="G15432"/>
      <c r="H15432"/>
      <c r="I15432"/>
      <c r="K15432"/>
      <c r="N15432"/>
      <c r="U15432"/>
      <c r="V15432"/>
      <c r="X15432"/>
    </row>
    <row r="15433" spans="2:108" x14ac:dyDescent="0.3">
      <c r="B15433"/>
      <c r="C15433"/>
      <c r="E15433"/>
      <c r="F15433"/>
      <c r="G15433"/>
      <c r="H15433"/>
      <c r="I15433"/>
      <c r="K15433"/>
      <c r="N15433"/>
      <c r="O15433"/>
      <c r="P15433"/>
      <c r="U15433"/>
      <c r="V15433"/>
      <c r="X15433"/>
      <c r="DD15433"/>
    </row>
    <row r="15434" spans="2:108" x14ac:dyDescent="0.3">
      <c r="B15434"/>
      <c r="C15434"/>
      <c r="E15434"/>
      <c r="F15434"/>
      <c r="G15434"/>
      <c r="H15434"/>
      <c r="I15434"/>
      <c r="K15434"/>
      <c r="N15434"/>
      <c r="O15434"/>
      <c r="P15434"/>
      <c r="U15434"/>
      <c r="V15434"/>
      <c r="X15434"/>
      <c r="DD15434"/>
    </row>
    <row r="15435" spans="2:108" x14ac:dyDescent="0.3">
      <c r="B15435"/>
      <c r="C15435"/>
      <c r="E15435"/>
      <c r="F15435"/>
      <c r="G15435"/>
      <c r="H15435"/>
      <c r="I15435"/>
      <c r="K15435"/>
      <c r="N15435"/>
      <c r="U15435"/>
      <c r="V15435"/>
      <c r="X15435"/>
    </row>
    <row r="15436" spans="2:108" x14ac:dyDescent="0.3">
      <c r="B15436"/>
      <c r="C15436"/>
      <c r="E15436"/>
      <c r="F15436"/>
      <c r="G15436"/>
      <c r="H15436"/>
      <c r="I15436"/>
      <c r="K15436"/>
      <c r="N15436"/>
      <c r="U15436"/>
      <c r="V15436"/>
      <c r="X15436"/>
    </row>
    <row r="15437" spans="2:108" x14ac:dyDescent="0.3">
      <c r="B15437"/>
      <c r="C15437"/>
      <c r="E15437"/>
      <c r="F15437"/>
      <c r="G15437"/>
      <c r="H15437"/>
      <c r="I15437"/>
      <c r="K15437"/>
      <c r="N15437"/>
      <c r="U15437"/>
      <c r="V15437"/>
      <c r="X15437"/>
    </row>
    <row r="15438" spans="2:108" x14ac:dyDescent="0.3">
      <c r="B15438"/>
      <c r="C15438"/>
      <c r="E15438"/>
      <c r="F15438"/>
      <c r="G15438"/>
      <c r="H15438"/>
      <c r="I15438"/>
      <c r="K15438"/>
      <c r="N15438"/>
      <c r="U15438"/>
      <c r="V15438"/>
      <c r="X15438"/>
    </row>
    <row r="15439" spans="2:108" x14ac:dyDescent="0.3">
      <c r="B15439"/>
      <c r="C15439"/>
      <c r="E15439"/>
      <c r="F15439"/>
      <c r="G15439"/>
      <c r="H15439"/>
      <c r="I15439"/>
      <c r="K15439"/>
      <c r="N15439"/>
      <c r="U15439"/>
      <c r="V15439"/>
      <c r="X15439"/>
      <c r="AM15439"/>
      <c r="AO15439"/>
      <c r="AT15439"/>
      <c r="AV15439"/>
      <c r="AX15439"/>
      <c r="BB15439"/>
      <c r="BC15439"/>
      <c r="DD15439"/>
    </row>
    <row r="15440" spans="2:108" x14ac:dyDescent="0.3">
      <c r="B15440"/>
      <c r="C15440"/>
      <c r="E15440"/>
      <c r="F15440"/>
      <c r="G15440"/>
      <c r="H15440"/>
      <c r="I15440"/>
      <c r="K15440"/>
      <c r="N15440"/>
      <c r="U15440"/>
      <c r="V15440"/>
      <c r="X15440"/>
    </row>
    <row r="15441" spans="2:108" x14ac:dyDescent="0.3">
      <c r="B15441"/>
      <c r="C15441"/>
      <c r="E15441"/>
      <c r="F15441"/>
      <c r="G15441"/>
      <c r="H15441"/>
      <c r="I15441"/>
      <c r="K15441"/>
      <c r="N15441"/>
      <c r="U15441"/>
      <c r="V15441"/>
      <c r="X15441"/>
    </row>
    <row r="15442" spans="2:108" x14ac:dyDescent="0.3">
      <c r="B15442"/>
      <c r="C15442"/>
      <c r="E15442"/>
      <c r="F15442"/>
      <c r="G15442"/>
      <c r="H15442"/>
      <c r="I15442"/>
      <c r="K15442"/>
      <c r="N15442"/>
      <c r="O15442"/>
      <c r="P15442"/>
      <c r="U15442"/>
      <c r="V15442"/>
      <c r="X15442"/>
      <c r="DD15442"/>
    </row>
    <row r="15443" spans="2:108" x14ac:dyDescent="0.3">
      <c r="B15443"/>
      <c r="C15443"/>
      <c r="E15443"/>
      <c r="F15443"/>
      <c r="G15443"/>
      <c r="H15443"/>
      <c r="I15443"/>
      <c r="K15443"/>
      <c r="N15443"/>
      <c r="O15443"/>
      <c r="P15443"/>
      <c r="U15443"/>
      <c r="V15443"/>
      <c r="X15443"/>
      <c r="DD15443"/>
    </row>
    <row r="15444" spans="2:108" x14ac:dyDescent="0.3">
      <c r="B15444"/>
      <c r="C15444"/>
      <c r="E15444"/>
      <c r="F15444"/>
      <c r="G15444"/>
      <c r="H15444"/>
      <c r="I15444"/>
      <c r="K15444"/>
      <c r="N15444"/>
      <c r="U15444"/>
      <c r="V15444"/>
      <c r="X15444"/>
    </row>
    <row r="15445" spans="2:108" x14ac:dyDescent="0.3">
      <c r="B15445"/>
      <c r="C15445"/>
      <c r="E15445"/>
      <c r="F15445"/>
      <c r="G15445"/>
      <c r="H15445"/>
      <c r="I15445"/>
      <c r="K15445"/>
      <c r="N15445"/>
      <c r="U15445"/>
      <c r="V15445"/>
      <c r="X15445"/>
    </row>
    <row r="15446" spans="2:108" x14ac:dyDescent="0.3">
      <c r="B15446"/>
      <c r="C15446"/>
      <c r="E15446"/>
      <c r="F15446"/>
      <c r="G15446"/>
      <c r="H15446"/>
      <c r="I15446"/>
      <c r="K15446"/>
      <c r="N15446"/>
      <c r="U15446"/>
      <c r="V15446"/>
      <c r="X15446"/>
    </row>
    <row r="15447" spans="2:108" x14ac:dyDescent="0.3">
      <c r="B15447"/>
      <c r="C15447"/>
      <c r="E15447"/>
      <c r="F15447"/>
      <c r="G15447"/>
      <c r="H15447"/>
      <c r="I15447"/>
      <c r="K15447"/>
      <c r="N15447"/>
      <c r="U15447"/>
      <c r="V15447"/>
      <c r="X15447"/>
      <c r="DD15447"/>
    </row>
    <row r="15448" spans="2:108" x14ac:dyDescent="0.3">
      <c r="B15448"/>
      <c r="C15448"/>
      <c r="E15448"/>
      <c r="F15448"/>
      <c r="G15448"/>
      <c r="H15448"/>
      <c r="I15448"/>
      <c r="K15448"/>
      <c r="N15448"/>
      <c r="U15448"/>
      <c r="V15448"/>
      <c r="X15448"/>
    </row>
    <row r="15449" spans="2:108" x14ac:dyDescent="0.3">
      <c r="B15449"/>
      <c r="C15449"/>
      <c r="E15449"/>
      <c r="F15449"/>
      <c r="G15449"/>
      <c r="H15449"/>
      <c r="I15449"/>
      <c r="K15449"/>
      <c r="N15449"/>
      <c r="O15449"/>
      <c r="P15449"/>
      <c r="U15449"/>
      <c r="V15449"/>
      <c r="X15449"/>
      <c r="DD15449"/>
    </row>
    <row r="15450" spans="2:108" x14ac:dyDescent="0.3">
      <c r="B15450"/>
      <c r="C15450"/>
      <c r="E15450"/>
      <c r="F15450"/>
      <c r="G15450"/>
      <c r="H15450"/>
      <c r="I15450"/>
      <c r="K15450"/>
      <c r="N15450"/>
      <c r="U15450"/>
      <c r="V15450"/>
      <c r="X15450"/>
      <c r="DD15450"/>
    </row>
    <row r="15451" spans="2:108" x14ac:dyDescent="0.3">
      <c r="B15451"/>
      <c r="C15451"/>
      <c r="E15451"/>
      <c r="F15451"/>
      <c r="G15451"/>
      <c r="H15451"/>
      <c r="I15451"/>
      <c r="K15451"/>
      <c r="N15451"/>
      <c r="U15451"/>
      <c r="V15451"/>
      <c r="X15451"/>
      <c r="DD15451"/>
    </row>
    <row r="15452" spans="2:108" x14ac:dyDescent="0.3">
      <c r="B15452"/>
      <c r="C15452"/>
      <c r="E15452"/>
      <c r="F15452"/>
      <c r="G15452"/>
      <c r="H15452"/>
      <c r="I15452"/>
      <c r="K15452"/>
      <c r="N15452"/>
      <c r="U15452"/>
      <c r="V15452"/>
      <c r="X15452"/>
    </row>
    <row r="15453" spans="2:108" x14ac:dyDescent="0.3">
      <c r="B15453"/>
      <c r="C15453"/>
      <c r="E15453"/>
      <c r="F15453"/>
      <c r="G15453"/>
      <c r="H15453"/>
      <c r="I15453"/>
      <c r="K15453"/>
      <c r="N15453"/>
      <c r="U15453"/>
      <c r="V15453"/>
      <c r="X15453"/>
      <c r="DD15453"/>
    </row>
    <row r="15454" spans="2:108" x14ac:dyDescent="0.3">
      <c r="B15454"/>
      <c r="C15454"/>
      <c r="E15454"/>
      <c r="F15454"/>
      <c r="G15454"/>
      <c r="H15454"/>
      <c r="I15454"/>
      <c r="K15454"/>
      <c r="N15454"/>
      <c r="U15454"/>
      <c r="V15454"/>
      <c r="X15454"/>
      <c r="DD15454"/>
    </row>
    <row r="15455" spans="2:108" x14ac:dyDescent="0.3">
      <c r="B15455"/>
      <c r="C15455"/>
      <c r="E15455"/>
      <c r="F15455"/>
      <c r="G15455"/>
      <c r="H15455"/>
      <c r="I15455"/>
      <c r="K15455"/>
      <c r="N15455"/>
      <c r="U15455"/>
      <c r="V15455"/>
      <c r="X15455"/>
    </row>
    <row r="15456" spans="2:108" x14ac:dyDescent="0.3">
      <c r="B15456"/>
      <c r="C15456"/>
      <c r="E15456"/>
      <c r="F15456"/>
      <c r="G15456"/>
      <c r="H15456"/>
      <c r="I15456"/>
      <c r="K15456"/>
      <c r="N15456"/>
      <c r="U15456"/>
      <c r="V15456"/>
      <c r="X15456"/>
    </row>
    <row r="15457" spans="2:108" x14ac:dyDescent="0.3">
      <c r="B15457"/>
      <c r="C15457"/>
      <c r="E15457"/>
      <c r="F15457"/>
      <c r="G15457"/>
      <c r="H15457"/>
      <c r="I15457"/>
      <c r="K15457"/>
      <c r="N15457"/>
      <c r="O15457"/>
      <c r="P15457"/>
      <c r="U15457"/>
      <c r="V15457"/>
      <c r="X15457"/>
      <c r="DD15457"/>
    </row>
    <row r="15458" spans="2:108" x14ac:dyDescent="0.3">
      <c r="B15458"/>
      <c r="C15458"/>
      <c r="E15458"/>
      <c r="F15458"/>
      <c r="G15458"/>
      <c r="H15458"/>
      <c r="I15458"/>
      <c r="K15458"/>
      <c r="N15458"/>
      <c r="O15458"/>
      <c r="P15458"/>
      <c r="U15458"/>
      <c r="V15458"/>
      <c r="X15458"/>
      <c r="DD15458"/>
    </row>
    <row r="15459" spans="2:108" x14ac:dyDescent="0.3">
      <c r="B15459"/>
      <c r="C15459"/>
      <c r="E15459"/>
      <c r="F15459"/>
      <c r="G15459"/>
      <c r="H15459"/>
      <c r="I15459"/>
      <c r="K15459"/>
      <c r="N15459"/>
      <c r="U15459"/>
      <c r="V15459"/>
      <c r="X15459"/>
    </row>
    <row r="15460" spans="2:108" x14ac:dyDescent="0.3">
      <c r="B15460"/>
      <c r="C15460"/>
      <c r="E15460"/>
      <c r="F15460"/>
      <c r="G15460"/>
      <c r="H15460"/>
      <c r="I15460"/>
      <c r="K15460"/>
      <c r="N15460"/>
      <c r="U15460"/>
      <c r="V15460"/>
      <c r="X15460"/>
    </row>
    <row r="15461" spans="2:108" x14ac:dyDescent="0.3">
      <c r="B15461"/>
      <c r="C15461"/>
      <c r="E15461"/>
      <c r="F15461"/>
      <c r="G15461"/>
      <c r="H15461"/>
      <c r="I15461"/>
      <c r="K15461"/>
      <c r="N15461"/>
      <c r="O15461"/>
      <c r="P15461"/>
      <c r="U15461"/>
      <c r="V15461"/>
      <c r="X15461"/>
      <c r="DD15461"/>
    </row>
    <row r="15462" spans="2:108" x14ac:dyDescent="0.3">
      <c r="B15462"/>
      <c r="C15462"/>
      <c r="E15462"/>
      <c r="F15462"/>
      <c r="G15462"/>
      <c r="H15462"/>
      <c r="I15462"/>
      <c r="K15462"/>
      <c r="N15462"/>
      <c r="U15462"/>
      <c r="V15462"/>
      <c r="X15462"/>
    </row>
    <row r="15463" spans="2:108" x14ac:dyDescent="0.3">
      <c r="B15463"/>
      <c r="C15463"/>
      <c r="E15463"/>
      <c r="F15463"/>
      <c r="G15463"/>
      <c r="H15463"/>
      <c r="I15463"/>
      <c r="K15463"/>
      <c r="N15463"/>
      <c r="O15463"/>
      <c r="P15463"/>
      <c r="U15463"/>
      <c r="V15463"/>
      <c r="X15463"/>
      <c r="DD15463"/>
    </row>
    <row r="15464" spans="2:108" x14ac:dyDescent="0.3">
      <c r="B15464"/>
      <c r="C15464"/>
      <c r="E15464"/>
      <c r="F15464"/>
      <c r="G15464"/>
      <c r="H15464"/>
      <c r="I15464"/>
      <c r="K15464"/>
      <c r="N15464"/>
      <c r="U15464"/>
      <c r="V15464"/>
      <c r="X15464"/>
    </row>
    <row r="15465" spans="2:108" x14ac:dyDescent="0.3">
      <c r="B15465"/>
      <c r="C15465"/>
      <c r="E15465"/>
      <c r="F15465"/>
      <c r="G15465"/>
      <c r="H15465"/>
      <c r="I15465"/>
      <c r="K15465"/>
      <c r="N15465"/>
      <c r="U15465"/>
      <c r="V15465"/>
      <c r="X15465"/>
    </row>
    <row r="15466" spans="2:108" x14ac:dyDescent="0.3">
      <c r="B15466"/>
      <c r="C15466"/>
      <c r="E15466"/>
      <c r="F15466"/>
      <c r="G15466"/>
      <c r="H15466"/>
      <c r="I15466"/>
      <c r="K15466"/>
      <c r="N15466"/>
      <c r="U15466"/>
      <c r="V15466"/>
      <c r="X15466"/>
    </row>
    <row r="15467" spans="2:108" x14ac:dyDescent="0.3">
      <c r="B15467"/>
      <c r="C15467"/>
      <c r="E15467"/>
      <c r="F15467"/>
      <c r="G15467"/>
      <c r="H15467"/>
      <c r="I15467"/>
      <c r="K15467"/>
      <c r="N15467"/>
      <c r="U15467"/>
      <c r="V15467"/>
      <c r="X15467"/>
      <c r="DD15467"/>
    </row>
    <row r="15468" spans="2:108" x14ac:dyDescent="0.3">
      <c r="B15468"/>
      <c r="C15468"/>
      <c r="E15468"/>
      <c r="F15468"/>
      <c r="G15468"/>
      <c r="H15468"/>
      <c r="I15468"/>
      <c r="K15468"/>
      <c r="N15468"/>
      <c r="U15468"/>
      <c r="V15468"/>
      <c r="X15468"/>
    </row>
    <row r="15469" spans="2:108" x14ac:dyDescent="0.3">
      <c r="B15469"/>
      <c r="C15469"/>
      <c r="E15469"/>
      <c r="F15469"/>
      <c r="G15469"/>
      <c r="H15469"/>
      <c r="I15469"/>
      <c r="K15469"/>
      <c r="N15469"/>
      <c r="O15469"/>
      <c r="P15469"/>
      <c r="U15469"/>
      <c r="V15469"/>
      <c r="X15469"/>
      <c r="DD15469"/>
    </row>
    <row r="15470" spans="2:108" x14ac:dyDescent="0.3">
      <c r="B15470"/>
      <c r="C15470"/>
      <c r="E15470"/>
      <c r="F15470"/>
      <c r="G15470"/>
      <c r="H15470"/>
      <c r="I15470"/>
      <c r="K15470"/>
      <c r="N15470"/>
      <c r="U15470"/>
      <c r="V15470"/>
      <c r="X15470"/>
    </row>
    <row r="15471" spans="2:108" x14ac:dyDescent="0.3">
      <c r="B15471"/>
      <c r="C15471"/>
      <c r="E15471"/>
      <c r="F15471"/>
      <c r="G15471"/>
      <c r="H15471"/>
      <c r="I15471"/>
      <c r="K15471"/>
      <c r="N15471"/>
      <c r="U15471"/>
      <c r="V15471"/>
      <c r="X15471"/>
    </row>
    <row r="15472" spans="2:108" x14ac:dyDescent="0.3">
      <c r="B15472"/>
      <c r="C15472"/>
      <c r="E15472"/>
      <c r="F15472"/>
      <c r="G15472"/>
      <c r="H15472"/>
      <c r="I15472"/>
      <c r="K15472"/>
      <c r="N15472"/>
      <c r="O15472"/>
      <c r="P15472"/>
      <c r="U15472"/>
      <c r="V15472"/>
      <c r="X15472"/>
      <c r="DD15472"/>
    </row>
    <row r="15473" spans="2:108" x14ac:dyDescent="0.3">
      <c r="B15473"/>
      <c r="C15473"/>
      <c r="E15473"/>
      <c r="F15473"/>
      <c r="G15473"/>
      <c r="H15473"/>
      <c r="I15473"/>
      <c r="K15473"/>
      <c r="N15473"/>
      <c r="U15473"/>
      <c r="V15473"/>
      <c r="X15473"/>
      <c r="AM15473"/>
      <c r="AO15473"/>
      <c r="AT15473"/>
      <c r="AV15473"/>
      <c r="AX15473"/>
      <c r="AZ15473"/>
      <c r="BD15473"/>
      <c r="BE15473"/>
      <c r="BF15473"/>
      <c r="BG15473"/>
      <c r="DD15473"/>
    </row>
    <row r="15474" spans="2:108" x14ac:dyDescent="0.3">
      <c r="B15474"/>
      <c r="C15474"/>
      <c r="E15474"/>
      <c r="F15474"/>
      <c r="G15474"/>
      <c r="H15474"/>
      <c r="I15474"/>
      <c r="K15474"/>
      <c r="N15474"/>
      <c r="U15474"/>
      <c r="V15474"/>
      <c r="X15474"/>
    </row>
    <row r="15475" spans="2:108" x14ac:dyDescent="0.3">
      <c r="B15475"/>
      <c r="C15475"/>
      <c r="E15475"/>
      <c r="F15475"/>
      <c r="G15475"/>
      <c r="H15475"/>
      <c r="I15475"/>
      <c r="K15475"/>
      <c r="N15475"/>
      <c r="U15475"/>
      <c r="V15475"/>
      <c r="X15475"/>
      <c r="DD15475"/>
    </row>
    <row r="15476" spans="2:108" x14ac:dyDescent="0.3">
      <c r="B15476"/>
      <c r="C15476"/>
      <c r="E15476"/>
      <c r="F15476"/>
      <c r="G15476"/>
      <c r="H15476"/>
      <c r="I15476"/>
      <c r="K15476"/>
      <c r="N15476"/>
      <c r="U15476"/>
      <c r="V15476"/>
      <c r="X15476"/>
      <c r="DD15476"/>
    </row>
    <row r="15477" spans="2:108" x14ac:dyDescent="0.3">
      <c r="B15477"/>
      <c r="C15477"/>
      <c r="E15477"/>
      <c r="F15477"/>
      <c r="G15477"/>
      <c r="H15477"/>
      <c r="I15477"/>
      <c r="K15477"/>
      <c r="N15477"/>
      <c r="U15477"/>
      <c r="V15477"/>
      <c r="X15477"/>
    </row>
    <row r="15478" spans="2:108" x14ac:dyDescent="0.3">
      <c r="B15478"/>
      <c r="C15478"/>
      <c r="E15478"/>
      <c r="F15478"/>
      <c r="G15478"/>
      <c r="H15478"/>
      <c r="I15478"/>
      <c r="K15478"/>
      <c r="N15478"/>
      <c r="U15478"/>
      <c r="V15478"/>
      <c r="X15478"/>
      <c r="DD15478"/>
    </row>
    <row r="15479" spans="2:108" x14ac:dyDescent="0.3">
      <c r="B15479"/>
      <c r="C15479"/>
      <c r="E15479"/>
      <c r="F15479"/>
      <c r="G15479"/>
      <c r="H15479"/>
      <c r="I15479"/>
      <c r="K15479"/>
      <c r="N15479"/>
      <c r="O15479"/>
      <c r="P15479"/>
      <c r="U15479"/>
      <c r="V15479"/>
      <c r="X15479"/>
      <c r="DD15479"/>
    </row>
    <row r="15480" spans="2:108" x14ac:dyDescent="0.3">
      <c r="B15480"/>
      <c r="C15480"/>
      <c r="E15480"/>
      <c r="F15480"/>
      <c r="G15480"/>
      <c r="H15480"/>
      <c r="I15480"/>
      <c r="K15480"/>
      <c r="N15480"/>
      <c r="O15480"/>
      <c r="P15480"/>
      <c r="U15480"/>
      <c r="V15480"/>
      <c r="X15480"/>
      <c r="DD15480"/>
    </row>
    <row r="15481" spans="2:108" x14ac:dyDescent="0.3">
      <c r="B15481"/>
      <c r="C15481"/>
      <c r="E15481"/>
      <c r="F15481"/>
      <c r="G15481"/>
      <c r="H15481"/>
      <c r="I15481"/>
      <c r="K15481"/>
      <c r="N15481"/>
      <c r="U15481"/>
      <c r="V15481"/>
      <c r="X15481"/>
    </row>
    <row r="15482" spans="2:108" x14ac:dyDescent="0.3">
      <c r="B15482"/>
      <c r="C15482"/>
      <c r="E15482"/>
      <c r="F15482"/>
      <c r="G15482"/>
      <c r="H15482"/>
      <c r="I15482"/>
      <c r="K15482"/>
      <c r="N15482"/>
      <c r="U15482"/>
      <c r="V15482"/>
      <c r="X15482"/>
      <c r="DD15482"/>
    </row>
    <row r="15483" spans="2:108" x14ac:dyDescent="0.3">
      <c r="B15483"/>
      <c r="C15483"/>
      <c r="E15483"/>
      <c r="F15483"/>
      <c r="G15483"/>
      <c r="H15483"/>
      <c r="I15483"/>
      <c r="K15483"/>
      <c r="N15483"/>
      <c r="O15483"/>
      <c r="P15483"/>
      <c r="U15483"/>
      <c r="V15483"/>
      <c r="X15483"/>
      <c r="DD15483"/>
    </row>
    <row r="15484" spans="2:108" x14ac:dyDescent="0.3">
      <c r="B15484"/>
      <c r="C15484"/>
      <c r="E15484"/>
      <c r="F15484"/>
      <c r="G15484"/>
      <c r="H15484"/>
      <c r="I15484"/>
      <c r="K15484"/>
      <c r="N15484"/>
      <c r="U15484"/>
      <c r="V15484"/>
      <c r="X15484"/>
      <c r="DD15484"/>
    </row>
    <row r="15485" spans="2:108" x14ac:dyDescent="0.3">
      <c r="B15485"/>
      <c r="C15485"/>
      <c r="E15485"/>
      <c r="F15485"/>
      <c r="G15485"/>
      <c r="H15485"/>
      <c r="I15485"/>
      <c r="K15485"/>
      <c r="N15485"/>
      <c r="U15485"/>
      <c r="V15485"/>
      <c r="X15485"/>
    </row>
    <row r="15486" spans="2:108" x14ac:dyDescent="0.3">
      <c r="B15486"/>
      <c r="C15486"/>
      <c r="E15486"/>
      <c r="F15486"/>
      <c r="G15486"/>
      <c r="H15486"/>
      <c r="I15486"/>
      <c r="K15486"/>
      <c r="N15486"/>
      <c r="U15486"/>
      <c r="V15486"/>
      <c r="X15486"/>
      <c r="DD15486"/>
    </row>
    <row r="15487" spans="2:108" x14ac:dyDescent="0.3">
      <c r="B15487"/>
      <c r="C15487"/>
      <c r="E15487"/>
      <c r="F15487"/>
      <c r="G15487"/>
      <c r="H15487"/>
      <c r="I15487"/>
      <c r="K15487"/>
      <c r="N15487"/>
      <c r="U15487"/>
      <c r="V15487"/>
      <c r="X15487"/>
      <c r="AM15487"/>
      <c r="AO15487"/>
      <c r="AT15487"/>
      <c r="AV15487"/>
      <c r="AX15487"/>
      <c r="BA15487"/>
      <c r="DD15487"/>
    </row>
    <row r="15488" spans="2:108" x14ac:dyDescent="0.3">
      <c r="B15488"/>
      <c r="C15488"/>
      <c r="E15488"/>
      <c r="F15488"/>
      <c r="G15488"/>
      <c r="H15488"/>
      <c r="I15488"/>
      <c r="K15488"/>
      <c r="N15488"/>
      <c r="U15488"/>
      <c r="V15488"/>
      <c r="X15488"/>
    </row>
    <row r="15489" spans="2:108" x14ac:dyDescent="0.3">
      <c r="B15489"/>
      <c r="C15489"/>
      <c r="E15489"/>
      <c r="F15489"/>
      <c r="G15489"/>
      <c r="H15489"/>
      <c r="I15489"/>
      <c r="K15489"/>
      <c r="N15489"/>
      <c r="U15489"/>
      <c r="V15489"/>
      <c r="X15489"/>
      <c r="DD15489"/>
    </row>
    <row r="15490" spans="2:108" x14ac:dyDescent="0.3">
      <c r="B15490"/>
      <c r="C15490"/>
      <c r="E15490"/>
      <c r="F15490"/>
      <c r="G15490"/>
      <c r="H15490"/>
      <c r="I15490"/>
      <c r="K15490"/>
      <c r="N15490"/>
      <c r="O15490"/>
      <c r="P15490"/>
      <c r="U15490"/>
      <c r="V15490"/>
      <c r="X15490"/>
      <c r="DD15490"/>
    </row>
    <row r="15491" spans="2:108" x14ac:dyDescent="0.3">
      <c r="B15491"/>
      <c r="C15491"/>
      <c r="E15491"/>
      <c r="F15491"/>
      <c r="G15491"/>
      <c r="H15491"/>
      <c r="I15491"/>
      <c r="K15491"/>
      <c r="N15491"/>
      <c r="U15491"/>
      <c r="V15491"/>
      <c r="X15491"/>
    </row>
    <row r="15492" spans="2:108" x14ac:dyDescent="0.3">
      <c r="B15492"/>
      <c r="C15492"/>
      <c r="E15492"/>
      <c r="F15492"/>
      <c r="G15492"/>
      <c r="H15492"/>
      <c r="I15492"/>
      <c r="K15492"/>
      <c r="N15492"/>
      <c r="O15492"/>
      <c r="P15492"/>
      <c r="U15492"/>
      <c r="V15492"/>
      <c r="X15492"/>
      <c r="DD15492"/>
    </row>
    <row r="15493" spans="2:108" x14ac:dyDescent="0.3">
      <c r="B15493"/>
      <c r="C15493"/>
      <c r="E15493"/>
      <c r="F15493"/>
      <c r="G15493"/>
      <c r="H15493"/>
      <c r="I15493"/>
      <c r="K15493"/>
      <c r="N15493"/>
      <c r="U15493"/>
      <c r="V15493"/>
      <c r="X15493"/>
    </row>
    <row r="15494" spans="2:108" x14ac:dyDescent="0.3">
      <c r="B15494"/>
      <c r="C15494"/>
      <c r="E15494"/>
      <c r="F15494"/>
      <c r="G15494"/>
      <c r="H15494"/>
      <c r="I15494"/>
      <c r="K15494"/>
      <c r="N15494"/>
      <c r="U15494"/>
      <c r="V15494"/>
      <c r="X15494"/>
      <c r="DD15494"/>
    </row>
    <row r="15495" spans="2:108" x14ac:dyDescent="0.3">
      <c r="B15495"/>
      <c r="C15495"/>
      <c r="E15495"/>
      <c r="F15495"/>
      <c r="G15495"/>
      <c r="H15495"/>
      <c r="I15495"/>
      <c r="K15495"/>
      <c r="N15495"/>
      <c r="O15495"/>
      <c r="P15495"/>
      <c r="U15495"/>
      <c r="V15495"/>
      <c r="X15495"/>
      <c r="DD15495"/>
    </row>
    <row r="15496" spans="2:108" x14ac:dyDescent="0.3">
      <c r="B15496"/>
      <c r="C15496"/>
      <c r="E15496"/>
      <c r="F15496"/>
      <c r="G15496"/>
      <c r="H15496"/>
      <c r="I15496"/>
      <c r="K15496"/>
      <c r="N15496"/>
      <c r="O15496"/>
      <c r="P15496"/>
      <c r="U15496"/>
      <c r="V15496"/>
      <c r="X15496"/>
      <c r="DD15496"/>
    </row>
    <row r="15497" spans="2:108" x14ac:dyDescent="0.3">
      <c r="B15497"/>
      <c r="C15497"/>
      <c r="E15497"/>
      <c r="F15497"/>
      <c r="G15497"/>
      <c r="H15497"/>
      <c r="I15497"/>
      <c r="K15497"/>
      <c r="N15497"/>
      <c r="U15497"/>
      <c r="V15497"/>
      <c r="X15497"/>
    </row>
    <row r="15498" spans="2:108" x14ac:dyDescent="0.3">
      <c r="B15498"/>
      <c r="C15498"/>
      <c r="E15498"/>
      <c r="F15498"/>
      <c r="G15498"/>
      <c r="H15498"/>
      <c r="I15498"/>
      <c r="K15498"/>
      <c r="N15498"/>
      <c r="O15498"/>
      <c r="P15498"/>
      <c r="U15498"/>
      <c r="V15498"/>
      <c r="X15498"/>
      <c r="DD15498"/>
    </row>
    <row r="15499" spans="2:108" x14ac:dyDescent="0.3">
      <c r="B15499"/>
      <c r="C15499"/>
      <c r="E15499"/>
      <c r="F15499"/>
      <c r="G15499"/>
      <c r="H15499"/>
      <c r="I15499"/>
      <c r="K15499"/>
      <c r="N15499"/>
      <c r="U15499"/>
      <c r="V15499"/>
      <c r="X15499"/>
      <c r="DD15499"/>
    </row>
    <row r="15500" spans="2:108" x14ac:dyDescent="0.3">
      <c r="B15500"/>
      <c r="C15500"/>
      <c r="E15500"/>
      <c r="F15500"/>
      <c r="G15500"/>
      <c r="H15500"/>
      <c r="I15500"/>
      <c r="K15500"/>
      <c r="N15500"/>
      <c r="U15500"/>
      <c r="V15500"/>
      <c r="X15500"/>
    </row>
    <row r="15501" spans="2:108" x14ac:dyDescent="0.3">
      <c r="B15501"/>
      <c r="C15501"/>
      <c r="E15501"/>
      <c r="F15501"/>
      <c r="G15501"/>
      <c r="H15501"/>
      <c r="I15501"/>
      <c r="K15501"/>
      <c r="N15501"/>
      <c r="O15501"/>
      <c r="P15501"/>
      <c r="U15501"/>
      <c r="V15501"/>
      <c r="X15501"/>
      <c r="DD15501"/>
    </row>
    <row r="15502" spans="2:108" x14ac:dyDescent="0.3">
      <c r="B15502"/>
      <c r="C15502"/>
      <c r="E15502"/>
      <c r="F15502"/>
      <c r="G15502"/>
      <c r="H15502"/>
      <c r="I15502"/>
      <c r="K15502"/>
      <c r="N15502"/>
      <c r="U15502"/>
      <c r="V15502"/>
      <c r="X15502"/>
      <c r="DD15502"/>
    </row>
    <row r="15503" spans="2:108" x14ac:dyDescent="0.3">
      <c r="B15503"/>
      <c r="C15503"/>
      <c r="E15503"/>
      <c r="F15503"/>
      <c r="G15503"/>
      <c r="H15503"/>
      <c r="I15503"/>
      <c r="K15503"/>
      <c r="N15503"/>
      <c r="U15503"/>
      <c r="V15503"/>
      <c r="X15503"/>
      <c r="DD15503"/>
    </row>
    <row r="15504" spans="2:108" x14ac:dyDescent="0.3">
      <c r="B15504"/>
      <c r="C15504"/>
      <c r="E15504"/>
      <c r="F15504"/>
      <c r="G15504"/>
      <c r="H15504"/>
      <c r="I15504"/>
      <c r="K15504"/>
      <c r="N15504"/>
      <c r="U15504"/>
      <c r="V15504"/>
      <c r="X15504"/>
    </row>
    <row r="15505" spans="2:108" x14ac:dyDescent="0.3">
      <c r="B15505"/>
      <c r="C15505"/>
      <c r="E15505"/>
      <c r="F15505"/>
      <c r="G15505"/>
      <c r="H15505"/>
      <c r="I15505"/>
      <c r="K15505"/>
      <c r="N15505"/>
      <c r="U15505"/>
      <c r="V15505"/>
      <c r="X15505"/>
    </row>
    <row r="15506" spans="2:108" x14ac:dyDescent="0.3">
      <c r="B15506"/>
      <c r="C15506"/>
      <c r="E15506"/>
      <c r="F15506"/>
      <c r="G15506"/>
      <c r="H15506"/>
      <c r="I15506"/>
      <c r="K15506"/>
      <c r="N15506"/>
      <c r="U15506"/>
      <c r="V15506"/>
      <c r="X15506"/>
      <c r="DD15506"/>
    </row>
    <row r="15507" spans="2:108" x14ac:dyDescent="0.3">
      <c r="B15507"/>
      <c r="C15507"/>
      <c r="E15507"/>
      <c r="F15507"/>
      <c r="G15507"/>
      <c r="H15507"/>
      <c r="I15507"/>
      <c r="K15507"/>
      <c r="N15507"/>
      <c r="U15507"/>
      <c r="V15507"/>
      <c r="X15507"/>
    </row>
    <row r="15508" spans="2:108" x14ac:dyDescent="0.3">
      <c r="B15508"/>
      <c r="C15508"/>
      <c r="E15508"/>
      <c r="F15508"/>
      <c r="G15508"/>
      <c r="H15508"/>
      <c r="I15508"/>
      <c r="K15508"/>
      <c r="N15508"/>
      <c r="U15508"/>
      <c r="V15508"/>
      <c r="X15508"/>
      <c r="DD15508"/>
    </row>
    <row r="15509" spans="2:108" x14ac:dyDescent="0.3">
      <c r="B15509"/>
      <c r="C15509"/>
      <c r="E15509"/>
      <c r="F15509"/>
      <c r="G15509"/>
      <c r="H15509"/>
      <c r="I15509"/>
      <c r="K15509"/>
      <c r="N15509"/>
      <c r="O15509"/>
      <c r="P15509"/>
      <c r="U15509"/>
      <c r="V15509"/>
      <c r="X15509"/>
      <c r="DD15509"/>
    </row>
    <row r="15510" spans="2:108" x14ac:dyDescent="0.3">
      <c r="B15510"/>
      <c r="C15510"/>
      <c r="E15510"/>
      <c r="F15510"/>
      <c r="G15510"/>
      <c r="H15510"/>
      <c r="I15510"/>
      <c r="K15510"/>
      <c r="N15510"/>
      <c r="U15510"/>
      <c r="V15510"/>
      <c r="X15510"/>
      <c r="DD15510"/>
    </row>
    <row r="15511" spans="2:108" x14ac:dyDescent="0.3">
      <c r="B15511"/>
      <c r="C15511"/>
      <c r="E15511"/>
      <c r="F15511"/>
      <c r="G15511"/>
      <c r="H15511"/>
      <c r="I15511"/>
      <c r="K15511"/>
      <c r="N15511"/>
      <c r="U15511"/>
      <c r="V15511"/>
      <c r="X15511"/>
    </row>
    <row r="15512" spans="2:108" x14ac:dyDescent="0.3">
      <c r="B15512"/>
      <c r="C15512"/>
      <c r="E15512"/>
      <c r="F15512"/>
      <c r="G15512"/>
      <c r="H15512"/>
      <c r="I15512"/>
      <c r="K15512"/>
      <c r="N15512"/>
      <c r="U15512"/>
      <c r="V15512"/>
      <c r="X15512"/>
    </row>
    <row r="15513" spans="2:108" x14ac:dyDescent="0.3">
      <c r="B15513"/>
      <c r="C15513"/>
      <c r="E15513"/>
      <c r="F15513"/>
      <c r="G15513"/>
      <c r="H15513"/>
      <c r="I15513"/>
      <c r="K15513"/>
      <c r="N15513"/>
      <c r="U15513"/>
      <c r="V15513"/>
      <c r="X15513"/>
    </row>
    <row r="15514" spans="2:108" x14ac:dyDescent="0.3">
      <c r="B15514"/>
      <c r="C15514"/>
      <c r="E15514"/>
      <c r="F15514"/>
      <c r="G15514"/>
      <c r="H15514"/>
      <c r="I15514"/>
      <c r="K15514"/>
      <c r="N15514"/>
      <c r="U15514"/>
      <c r="V15514"/>
      <c r="X15514"/>
      <c r="DD15514"/>
    </row>
    <row r="15515" spans="2:108" x14ac:dyDescent="0.3">
      <c r="B15515"/>
      <c r="C15515"/>
      <c r="E15515"/>
      <c r="F15515"/>
      <c r="G15515"/>
      <c r="H15515"/>
      <c r="I15515"/>
      <c r="K15515"/>
      <c r="N15515"/>
      <c r="O15515"/>
      <c r="P15515"/>
      <c r="U15515"/>
      <c r="V15515"/>
      <c r="X15515"/>
      <c r="DD15515"/>
    </row>
    <row r="15516" spans="2:108" x14ac:dyDescent="0.3">
      <c r="B15516"/>
      <c r="C15516"/>
      <c r="E15516"/>
      <c r="F15516"/>
      <c r="G15516"/>
      <c r="H15516"/>
      <c r="I15516"/>
      <c r="K15516"/>
      <c r="N15516"/>
      <c r="O15516"/>
      <c r="P15516"/>
      <c r="U15516"/>
      <c r="V15516"/>
      <c r="X15516"/>
      <c r="DD15516"/>
    </row>
    <row r="15517" spans="2:108" x14ac:dyDescent="0.3">
      <c r="B15517"/>
      <c r="C15517"/>
      <c r="E15517"/>
      <c r="F15517"/>
      <c r="G15517"/>
      <c r="H15517"/>
      <c r="I15517"/>
      <c r="K15517"/>
      <c r="N15517"/>
      <c r="O15517"/>
      <c r="P15517"/>
      <c r="U15517"/>
      <c r="V15517"/>
      <c r="X15517"/>
      <c r="DD15517"/>
    </row>
    <row r="15518" spans="2:108" x14ac:dyDescent="0.3">
      <c r="B15518"/>
      <c r="C15518"/>
      <c r="E15518"/>
      <c r="F15518"/>
      <c r="G15518"/>
      <c r="H15518"/>
      <c r="I15518"/>
      <c r="K15518"/>
      <c r="N15518"/>
      <c r="O15518"/>
      <c r="P15518"/>
      <c r="U15518"/>
      <c r="V15518"/>
      <c r="X15518"/>
      <c r="DD15518"/>
    </row>
    <row r="15519" spans="2:108" x14ac:dyDescent="0.3">
      <c r="B15519"/>
      <c r="C15519"/>
      <c r="E15519"/>
      <c r="F15519"/>
      <c r="G15519"/>
      <c r="H15519"/>
      <c r="I15519"/>
      <c r="K15519"/>
      <c r="N15519"/>
      <c r="U15519"/>
      <c r="V15519"/>
      <c r="X15519"/>
    </row>
    <row r="15520" spans="2:108" x14ac:dyDescent="0.3">
      <c r="B15520"/>
      <c r="C15520"/>
      <c r="E15520"/>
      <c r="F15520"/>
      <c r="G15520"/>
      <c r="H15520"/>
      <c r="I15520"/>
      <c r="K15520"/>
      <c r="N15520"/>
      <c r="U15520"/>
      <c r="V15520"/>
      <c r="X15520"/>
    </row>
    <row r="15521" spans="2:108" x14ac:dyDescent="0.3">
      <c r="B15521"/>
      <c r="C15521"/>
      <c r="E15521"/>
      <c r="F15521"/>
      <c r="G15521"/>
      <c r="H15521"/>
      <c r="I15521"/>
      <c r="K15521"/>
      <c r="N15521"/>
      <c r="O15521"/>
      <c r="P15521"/>
      <c r="U15521"/>
      <c r="V15521"/>
      <c r="X15521"/>
      <c r="DD15521"/>
    </row>
    <row r="15522" spans="2:108" x14ac:dyDescent="0.3">
      <c r="B15522"/>
      <c r="C15522"/>
      <c r="E15522"/>
      <c r="F15522"/>
      <c r="G15522"/>
      <c r="H15522"/>
      <c r="I15522"/>
      <c r="K15522"/>
      <c r="N15522"/>
      <c r="U15522"/>
      <c r="V15522"/>
      <c r="X15522"/>
      <c r="AM15522"/>
      <c r="AO15522"/>
      <c r="AT15522"/>
      <c r="AV15522"/>
      <c r="AX15522"/>
      <c r="BA15522"/>
      <c r="DD15522"/>
    </row>
    <row r="15523" spans="2:108" x14ac:dyDescent="0.3">
      <c r="B15523"/>
      <c r="C15523"/>
      <c r="E15523"/>
      <c r="F15523"/>
      <c r="G15523"/>
      <c r="H15523"/>
      <c r="I15523"/>
      <c r="K15523"/>
      <c r="N15523"/>
      <c r="O15523"/>
      <c r="P15523"/>
      <c r="U15523"/>
      <c r="V15523"/>
      <c r="X15523"/>
      <c r="DD15523"/>
    </row>
    <row r="15524" spans="2:108" x14ac:dyDescent="0.3">
      <c r="B15524"/>
      <c r="C15524"/>
      <c r="E15524"/>
      <c r="F15524"/>
      <c r="G15524"/>
      <c r="H15524"/>
      <c r="I15524"/>
      <c r="K15524"/>
      <c r="N15524"/>
      <c r="U15524"/>
      <c r="V15524"/>
      <c r="X15524"/>
      <c r="DD15524"/>
    </row>
    <row r="15525" spans="2:108" x14ac:dyDescent="0.3">
      <c r="B15525"/>
      <c r="C15525"/>
      <c r="E15525"/>
      <c r="F15525"/>
      <c r="G15525"/>
      <c r="H15525"/>
      <c r="I15525"/>
      <c r="K15525"/>
      <c r="N15525"/>
      <c r="U15525"/>
      <c r="V15525"/>
      <c r="X15525"/>
    </row>
    <row r="15526" spans="2:108" x14ac:dyDescent="0.3">
      <c r="B15526"/>
      <c r="C15526"/>
      <c r="E15526"/>
      <c r="F15526"/>
      <c r="G15526"/>
      <c r="H15526"/>
      <c r="I15526"/>
      <c r="K15526"/>
      <c r="N15526"/>
      <c r="U15526"/>
      <c r="V15526"/>
      <c r="X15526"/>
    </row>
    <row r="15527" spans="2:108" x14ac:dyDescent="0.3">
      <c r="B15527"/>
      <c r="C15527"/>
      <c r="E15527"/>
      <c r="F15527"/>
      <c r="G15527"/>
      <c r="H15527"/>
      <c r="I15527"/>
      <c r="K15527"/>
      <c r="N15527"/>
      <c r="U15527"/>
      <c r="V15527"/>
      <c r="X15527"/>
      <c r="DD15527"/>
    </row>
    <row r="15528" spans="2:108" x14ac:dyDescent="0.3">
      <c r="B15528"/>
      <c r="C15528"/>
      <c r="E15528"/>
      <c r="F15528"/>
      <c r="G15528"/>
      <c r="H15528"/>
      <c r="I15528"/>
      <c r="K15528"/>
      <c r="N15528"/>
      <c r="O15528"/>
      <c r="P15528"/>
      <c r="U15528"/>
      <c r="V15528"/>
      <c r="X15528"/>
      <c r="DD15528"/>
    </row>
    <row r="15529" spans="2:108" x14ac:dyDescent="0.3">
      <c r="B15529"/>
      <c r="C15529"/>
      <c r="E15529"/>
      <c r="F15529"/>
      <c r="G15529"/>
      <c r="H15529"/>
      <c r="I15529"/>
      <c r="K15529"/>
      <c r="N15529"/>
      <c r="O15529"/>
      <c r="P15529"/>
      <c r="U15529"/>
      <c r="V15529"/>
      <c r="X15529"/>
      <c r="DD15529"/>
    </row>
    <row r="15530" spans="2:108" x14ac:dyDescent="0.3">
      <c r="B15530"/>
      <c r="C15530"/>
      <c r="E15530"/>
      <c r="F15530"/>
      <c r="G15530"/>
      <c r="H15530"/>
      <c r="I15530"/>
      <c r="K15530"/>
      <c r="N15530"/>
      <c r="O15530"/>
      <c r="P15530"/>
      <c r="U15530"/>
      <c r="V15530"/>
      <c r="X15530"/>
      <c r="DD15530"/>
    </row>
    <row r="15531" spans="2:108" x14ac:dyDescent="0.3">
      <c r="B15531"/>
      <c r="C15531"/>
      <c r="E15531"/>
      <c r="F15531"/>
      <c r="G15531"/>
      <c r="H15531"/>
      <c r="I15531"/>
      <c r="K15531"/>
      <c r="N15531"/>
      <c r="U15531"/>
      <c r="V15531"/>
      <c r="X15531"/>
      <c r="DD15531"/>
    </row>
    <row r="15532" spans="2:108" x14ac:dyDescent="0.3">
      <c r="B15532"/>
      <c r="C15532"/>
      <c r="E15532"/>
      <c r="F15532"/>
      <c r="G15532"/>
      <c r="H15532"/>
      <c r="I15532"/>
      <c r="K15532"/>
      <c r="N15532"/>
      <c r="U15532"/>
      <c r="V15532"/>
      <c r="X15532"/>
      <c r="AM15532"/>
      <c r="AO15532"/>
      <c r="AT15532"/>
      <c r="AV15532"/>
      <c r="AX15532"/>
      <c r="AZ15532"/>
      <c r="BB15532"/>
      <c r="BC15532"/>
      <c r="DD15532"/>
    </row>
    <row r="15533" spans="2:108" x14ac:dyDescent="0.3">
      <c r="B15533"/>
      <c r="C15533"/>
      <c r="E15533"/>
      <c r="F15533"/>
      <c r="G15533"/>
      <c r="H15533"/>
      <c r="I15533"/>
      <c r="K15533"/>
      <c r="N15533"/>
      <c r="U15533"/>
      <c r="V15533"/>
      <c r="X15533"/>
      <c r="DD15533"/>
    </row>
    <row r="15534" spans="2:108" x14ac:dyDescent="0.3">
      <c r="B15534"/>
      <c r="C15534"/>
      <c r="E15534"/>
      <c r="F15534"/>
      <c r="G15534"/>
      <c r="H15534"/>
      <c r="I15534"/>
      <c r="K15534"/>
      <c r="N15534"/>
      <c r="U15534"/>
      <c r="V15534"/>
      <c r="X15534"/>
    </row>
    <row r="15535" spans="2:108" x14ac:dyDescent="0.3">
      <c r="B15535"/>
      <c r="C15535"/>
      <c r="E15535"/>
      <c r="F15535"/>
      <c r="G15535"/>
      <c r="H15535"/>
      <c r="I15535"/>
      <c r="K15535"/>
      <c r="N15535"/>
      <c r="O15535"/>
      <c r="P15535"/>
      <c r="U15535"/>
      <c r="V15535"/>
      <c r="X15535"/>
      <c r="DD15535"/>
    </row>
    <row r="15536" spans="2:108" x14ac:dyDescent="0.3">
      <c r="B15536"/>
      <c r="C15536"/>
      <c r="E15536"/>
      <c r="F15536"/>
      <c r="G15536"/>
      <c r="H15536"/>
      <c r="I15536"/>
      <c r="K15536"/>
      <c r="N15536"/>
      <c r="U15536"/>
      <c r="V15536"/>
      <c r="X15536"/>
    </row>
    <row r="15537" spans="2:108" x14ac:dyDescent="0.3">
      <c r="B15537"/>
      <c r="C15537"/>
      <c r="E15537"/>
      <c r="F15537"/>
      <c r="G15537"/>
      <c r="H15537"/>
      <c r="I15537"/>
      <c r="K15537"/>
      <c r="N15537"/>
      <c r="U15537"/>
      <c r="V15537"/>
      <c r="X15537"/>
      <c r="DD15537"/>
    </row>
    <row r="15538" spans="2:108" x14ac:dyDescent="0.3">
      <c r="B15538"/>
      <c r="C15538"/>
      <c r="E15538"/>
      <c r="F15538"/>
      <c r="G15538"/>
      <c r="H15538"/>
      <c r="I15538"/>
      <c r="K15538"/>
      <c r="N15538"/>
      <c r="O15538"/>
      <c r="P15538"/>
      <c r="U15538"/>
      <c r="V15538"/>
      <c r="X15538"/>
      <c r="DD15538"/>
    </row>
    <row r="15539" spans="2:108" x14ac:dyDescent="0.3">
      <c r="B15539"/>
      <c r="C15539"/>
      <c r="E15539"/>
      <c r="F15539"/>
      <c r="G15539"/>
      <c r="H15539"/>
      <c r="I15539"/>
      <c r="K15539"/>
      <c r="N15539"/>
      <c r="U15539"/>
      <c r="V15539"/>
      <c r="X15539"/>
    </row>
    <row r="15540" spans="2:108" x14ac:dyDescent="0.3">
      <c r="B15540"/>
      <c r="C15540"/>
      <c r="E15540"/>
      <c r="F15540"/>
      <c r="G15540"/>
      <c r="H15540"/>
      <c r="I15540"/>
      <c r="K15540"/>
      <c r="N15540"/>
      <c r="U15540"/>
      <c r="V15540"/>
      <c r="X15540"/>
      <c r="DD15540"/>
    </row>
    <row r="15541" spans="2:108" x14ac:dyDescent="0.3">
      <c r="B15541"/>
      <c r="C15541"/>
      <c r="E15541"/>
      <c r="F15541"/>
      <c r="G15541"/>
      <c r="H15541"/>
      <c r="I15541"/>
      <c r="K15541"/>
      <c r="N15541"/>
      <c r="U15541"/>
      <c r="V15541"/>
      <c r="X15541"/>
    </row>
    <row r="15542" spans="2:108" x14ac:dyDescent="0.3">
      <c r="B15542"/>
      <c r="C15542"/>
      <c r="E15542"/>
      <c r="F15542"/>
      <c r="G15542"/>
      <c r="H15542"/>
      <c r="I15542"/>
      <c r="K15542"/>
      <c r="N15542"/>
      <c r="U15542"/>
      <c r="V15542"/>
      <c r="X15542"/>
    </row>
    <row r="15543" spans="2:108" x14ac:dyDescent="0.3">
      <c r="B15543"/>
      <c r="C15543"/>
      <c r="E15543"/>
      <c r="F15543"/>
      <c r="G15543"/>
      <c r="H15543"/>
      <c r="I15543"/>
      <c r="K15543"/>
      <c r="N15543"/>
      <c r="O15543"/>
      <c r="P15543"/>
      <c r="U15543"/>
      <c r="V15543"/>
      <c r="X15543"/>
      <c r="DD15543"/>
    </row>
    <row r="15544" spans="2:108" x14ac:dyDescent="0.3">
      <c r="B15544"/>
      <c r="C15544"/>
      <c r="E15544"/>
      <c r="F15544"/>
      <c r="G15544"/>
      <c r="H15544"/>
      <c r="I15544"/>
      <c r="K15544"/>
      <c r="N15544"/>
      <c r="U15544"/>
      <c r="V15544"/>
      <c r="X15544"/>
    </row>
    <row r="15545" spans="2:108" x14ac:dyDescent="0.3">
      <c r="B15545"/>
      <c r="C15545"/>
      <c r="E15545"/>
      <c r="F15545"/>
      <c r="G15545"/>
      <c r="H15545"/>
      <c r="I15545"/>
      <c r="K15545"/>
      <c r="N15545"/>
      <c r="O15545"/>
      <c r="P15545"/>
      <c r="U15545"/>
      <c r="V15545"/>
      <c r="X15545"/>
      <c r="DD15545"/>
    </row>
    <row r="15546" spans="2:108" x14ac:dyDescent="0.3">
      <c r="B15546"/>
      <c r="C15546"/>
      <c r="E15546"/>
      <c r="F15546"/>
      <c r="G15546"/>
      <c r="H15546"/>
      <c r="I15546"/>
      <c r="K15546"/>
      <c r="N15546"/>
      <c r="U15546"/>
      <c r="V15546"/>
      <c r="X15546"/>
    </row>
    <row r="15547" spans="2:108" x14ac:dyDescent="0.3">
      <c r="B15547"/>
      <c r="C15547"/>
      <c r="E15547"/>
      <c r="F15547"/>
      <c r="G15547"/>
      <c r="H15547"/>
      <c r="I15547"/>
      <c r="K15547"/>
      <c r="N15547"/>
      <c r="U15547"/>
      <c r="V15547"/>
      <c r="X15547"/>
    </row>
    <row r="15548" spans="2:108" x14ac:dyDescent="0.3">
      <c r="B15548"/>
      <c r="C15548"/>
      <c r="E15548"/>
      <c r="F15548"/>
      <c r="G15548"/>
      <c r="H15548"/>
      <c r="I15548"/>
      <c r="K15548"/>
      <c r="N15548"/>
      <c r="U15548"/>
      <c r="V15548"/>
      <c r="X15548"/>
    </row>
    <row r="15549" spans="2:108" x14ac:dyDescent="0.3">
      <c r="B15549"/>
      <c r="C15549"/>
      <c r="E15549"/>
      <c r="F15549"/>
      <c r="G15549"/>
      <c r="H15549"/>
      <c r="I15549"/>
      <c r="K15549"/>
      <c r="N15549"/>
      <c r="O15549"/>
      <c r="P15549"/>
      <c r="U15549"/>
      <c r="V15549"/>
      <c r="X15549"/>
      <c r="DD15549"/>
    </row>
    <row r="15550" spans="2:108" x14ac:dyDescent="0.3">
      <c r="B15550"/>
      <c r="C15550"/>
      <c r="E15550"/>
      <c r="F15550"/>
      <c r="G15550"/>
      <c r="H15550"/>
      <c r="I15550"/>
      <c r="K15550"/>
      <c r="N15550"/>
      <c r="U15550"/>
      <c r="V15550"/>
      <c r="X15550"/>
      <c r="DD15550"/>
    </row>
    <row r="15551" spans="2:108" x14ac:dyDescent="0.3">
      <c r="B15551"/>
      <c r="C15551"/>
      <c r="E15551"/>
      <c r="F15551"/>
      <c r="G15551"/>
      <c r="H15551"/>
      <c r="I15551"/>
      <c r="K15551"/>
      <c r="N15551"/>
      <c r="U15551"/>
      <c r="V15551"/>
      <c r="X15551"/>
    </row>
    <row r="15552" spans="2:108" x14ac:dyDescent="0.3">
      <c r="B15552"/>
      <c r="C15552"/>
      <c r="E15552"/>
      <c r="F15552"/>
      <c r="G15552"/>
      <c r="H15552"/>
      <c r="I15552"/>
      <c r="K15552"/>
      <c r="N15552"/>
      <c r="U15552"/>
      <c r="V15552"/>
      <c r="X15552"/>
    </row>
    <row r="15553" spans="2:108" x14ac:dyDescent="0.3">
      <c r="B15553"/>
      <c r="C15553"/>
      <c r="E15553"/>
      <c r="F15553"/>
      <c r="G15553"/>
      <c r="H15553"/>
      <c r="I15553"/>
      <c r="K15553"/>
      <c r="N15553"/>
      <c r="U15553"/>
      <c r="V15553"/>
      <c r="X15553"/>
      <c r="DD15553"/>
    </row>
    <row r="15554" spans="2:108" x14ac:dyDescent="0.3">
      <c r="B15554"/>
      <c r="C15554"/>
      <c r="E15554"/>
      <c r="F15554"/>
      <c r="G15554"/>
      <c r="H15554"/>
      <c r="I15554"/>
      <c r="K15554"/>
      <c r="N15554"/>
      <c r="U15554"/>
      <c r="V15554"/>
      <c r="X15554"/>
    </row>
    <row r="15555" spans="2:108" x14ac:dyDescent="0.3">
      <c r="B15555"/>
      <c r="C15555"/>
      <c r="E15555"/>
      <c r="F15555"/>
      <c r="G15555"/>
      <c r="H15555"/>
      <c r="I15555"/>
      <c r="K15555"/>
      <c r="N15555"/>
      <c r="U15555"/>
      <c r="V15555"/>
      <c r="X15555"/>
    </row>
    <row r="15556" spans="2:108" x14ac:dyDescent="0.3">
      <c r="B15556"/>
      <c r="C15556"/>
      <c r="E15556"/>
      <c r="F15556"/>
      <c r="G15556"/>
      <c r="H15556"/>
      <c r="I15556"/>
      <c r="K15556"/>
      <c r="N15556"/>
      <c r="U15556"/>
      <c r="V15556"/>
      <c r="X15556"/>
      <c r="DD15556"/>
    </row>
    <row r="15557" spans="2:108" x14ac:dyDescent="0.3">
      <c r="B15557"/>
      <c r="C15557"/>
      <c r="E15557"/>
      <c r="F15557"/>
      <c r="G15557"/>
      <c r="H15557"/>
      <c r="I15557"/>
      <c r="K15557"/>
      <c r="N15557"/>
      <c r="U15557"/>
      <c r="V15557"/>
      <c r="X15557"/>
      <c r="AM15557"/>
      <c r="AO15557"/>
      <c r="AT15557"/>
      <c r="AV15557"/>
      <c r="AX15557"/>
      <c r="BA15557"/>
      <c r="DD15557"/>
    </row>
    <row r="15558" spans="2:108" x14ac:dyDescent="0.3">
      <c r="B15558"/>
      <c r="C15558"/>
      <c r="E15558"/>
      <c r="F15558"/>
      <c r="G15558"/>
      <c r="H15558"/>
      <c r="I15558"/>
      <c r="K15558"/>
      <c r="N15558"/>
      <c r="O15558"/>
      <c r="P15558"/>
      <c r="U15558"/>
      <c r="V15558"/>
      <c r="X15558"/>
      <c r="DD15558"/>
    </row>
    <row r="15559" spans="2:108" x14ac:dyDescent="0.3">
      <c r="B15559"/>
      <c r="C15559"/>
      <c r="E15559"/>
      <c r="F15559"/>
      <c r="G15559"/>
      <c r="H15559"/>
      <c r="I15559"/>
      <c r="K15559"/>
      <c r="N15559"/>
      <c r="U15559"/>
      <c r="V15559"/>
      <c r="X15559"/>
    </row>
    <row r="15560" spans="2:108" x14ac:dyDescent="0.3">
      <c r="B15560"/>
      <c r="C15560"/>
      <c r="E15560"/>
      <c r="F15560"/>
      <c r="G15560"/>
      <c r="H15560"/>
      <c r="I15560"/>
      <c r="K15560"/>
      <c r="N15560"/>
      <c r="U15560"/>
      <c r="V15560"/>
      <c r="X15560"/>
      <c r="DD15560"/>
    </row>
    <row r="15561" spans="2:108" x14ac:dyDescent="0.3">
      <c r="B15561"/>
      <c r="C15561"/>
      <c r="E15561"/>
      <c r="F15561"/>
      <c r="G15561"/>
      <c r="H15561"/>
      <c r="I15561"/>
      <c r="K15561"/>
      <c r="N15561"/>
      <c r="U15561"/>
      <c r="V15561"/>
      <c r="X15561"/>
    </row>
    <row r="15562" spans="2:108" x14ac:dyDescent="0.3">
      <c r="B15562"/>
      <c r="C15562"/>
      <c r="E15562"/>
      <c r="F15562"/>
      <c r="G15562"/>
      <c r="H15562"/>
      <c r="I15562"/>
      <c r="K15562"/>
      <c r="N15562"/>
      <c r="U15562"/>
      <c r="V15562"/>
      <c r="X15562"/>
    </row>
    <row r="15563" spans="2:108" x14ac:dyDescent="0.3">
      <c r="B15563"/>
      <c r="C15563"/>
      <c r="E15563"/>
      <c r="F15563"/>
      <c r="G15563"/>
      <c r="H15563"/>
      <c r="I15563"/>
      <c r="K15563"/>
      <c r="N15563"/>
      <c r="U15563"/>
      <c r="V15563"/>
      <c r="X15563"/>
    </row>
    <row r="15564" spans="2:108" x14ac:dyDescent="0.3">
      <c r="B15564"/>
      <c r="C15564"/>
      <c r="E15564"/>
      <c r="F15564"/>
      <c r="G15564"/>
      <c r="H15564"/>
      <c r="I15564"/>
      <c r="K15564"/>
      <c r="N15564"/>
      <c r="O15564"/>
      <c r="P15564"/>
      <c r="U15564"/>
      <c r="V15564"/>
      <c r="X15564"/>
      <c r="DD15564"/>
    </row>
    <row r="15565" spans="2:108" x14ac:dyDescent="0.3">
      <c r="B15565"/>
      <c r="C15565"/>
      <c r="E15565"/>
      <c r="F15565"/>
      <c r="G15565"/>
      <c r="H15565"/>
      <c r="I15565"/>
      <c r="K15565"/>
      <c r="N15565"/>
      <c r="U15565"/>
      <c r="V15565"/>
      <c r="X15565"/>
      <c r="DD15565"/>
    </row>
    <row r="15566" spans="2:108" x14ac:dyDescent="0.3">
      <c r="B15566"/>
      <c r="C15566"/>
      <c r="E15566"/>
      <c r="F15566"/>
      <c r="G15566"/>
      <c r="H15566"/>
      <c r="I15566"/>
      <c r="K15566"/>
      <c r="N15566"/>
      <c r="U15566"/>
      <c r="V15566"/>
      <c r="X15566"/>
    </row>
    <row r="15567" spans="2:108" x14ac:dyDescent="0.3">
      <c r="B15567"/>
      <c r="C15567"/>
      <c r="E15567"/>
      <c r="F15567"/>
      <c r="G15567"/>
      <c r="H15567"/>
      <c r="I15567"/>
      <c r="K15567"/>
      <c r="N15567"/>
      <c r="U15567"/>
      <c r="V15567"/>
      <c r="X15567"/>
      <c r="DD15567"/>
    </row>
    <row r="15568" spans="2:108" x14ac:dyDescent="0.3">
      <c r="B15568"/>
      <c r="C15568"/>
      <c r="E15568"/>
      <c r="F15568"/>
      <c r="G15568"/>
      <c r="H15568"/>
      <c r="I15568"/>
      <c r="K15568"/>
      <c r="N15568"/>
      <c r="U15568"/>
      <c r="V15568"/>
      <c r="X15568"/>
    </row>
    <row r="15569" spans="2:108" x14ac:dyDescent="0.3">
      <c r="B15569"/>
      <c r="C15569"/>
      <c r="E15569"/>
      <c r="F15569"/>
      <c r="G15569"/>
      <c r="H15569"/>
      <c r="I15569"/>
      <c r="K15569"/>
      <c r="N15569"/>
      <c r="O15569"/>
      <c r="P15569"/>
      <c r="U15569"/>
      <c r="V15569"/>
      <c r="X15569"/>
      <c r="DD15569"/>
    </row>
    <row r="15570" spans="2:108" x14ac:dyDescent="0.3">
      <c r="B15570"/>
      <c r="C15570"/>
      <c r="E15570"/>
      <c r="F15570"/>
      <c r="G15570"/>
      <c r="H15570"/>
      <c r="I15570"/>
      <c r="K15570"/>
      <c r="N15570"/>
      <c r="O15570"/>
      <c r="P15570"/>
      <c r="U15570"/>
      <c r="V15570"/>
      <c r="X15570"/>
      <c r="DD15570"/>
    </row>
    <row r="15571" spans="2:108" x14ac:dyDescent="0.3">
      <c r="B15571"/>
      <c r="C15571"/>
      <c r="E15571"/>
      <c r="F15571"/>
      <c r="G15571"/>
      <c r="H15571"/>
      <c r="I15571"/>
      <c r="K15571"/>
      <c r="N15571"/>
      <c r="U15571"/>
      <c r="V15571"/>
      <c r="X15571"/>
    </row>
    <row r="15572" spans="2:108" x14ac:dyDescent="0.3">
      <c r="B15572"/>
      <c r="C15572"/>
      <c r="E15572"/>
      <c r="F15572"/>
      <c r="G15572"/>
      <c r="H15572"/>
      <c r="I15572"/>
      <c r="K15572"/>
      <c r="N15572"/>
      <c r="U15572"/>
      <c r="V15572"/>
      <c r="X15572"/>
      <c r="DD15572"/>
    </row>
    <row r="15573" spans="2:108" x14ac:dyDescent="0.3">
      <c r="B15573"/>
      <c r="C15573"/>
      <c r="E15573"/>
      <c r="F15573"/>
      <c r="G15573"/>
      <c r="H15573"/>
      <c r="I15573"/>
      <c r="K15573"/>
      <c r="N15573"/>
      <c r="U15573"/>
      <c r="V15573"/>
      <c r="X15573"/>
      <c r="AM15573"/>
      <c r="AO15573"/>
      <c r="AT15573"/>
      <c r="AV15573"/>
      <c r="AX15573"/>
      <c r="AZ15573"/>
      <c r="BA15573"/>
      <c r="DD15573"/>
    </row>
    <row r="15574" spans="2:108" x14ac:dyDescent="0.3">
      <c r="B15574"/>
      <c r="C15574"/>
      <c r="E15574"/>
      <c r="F15574"/>
      <c r="G15574"/>
      <c r="H15574"/>
      <c r="I15574"/>
      <c r="K15574"/>
      <c r="N15574"/>
      <c r="U15574"/>
      <c r="V15574"/>
      <c r="X15574"/>
    </row>
    <row r="15575" spans="2:108" x14ac:dyDescent="0.3">
      <c r="B15575"/>
      <c r="C15575"/>
      <c r="E15575"/>
      <c r="F15575"/>
      <c r="G15575"/>
      <c r="H15575"/>
      <c r="I15575"/>
      <c r="K15575"/>
      <c r="N15575"/>
      <c r="U15575"/>
      <c r="V15575"/>
      <c r="X15575"/>
    </row>
    <row r="15576" spans="2:108" x14ac:dyDescent="0.3">
      <c r="B15576"/>
      <c r="C15576"/>
      <c r="E15576"/>
      <c r="F15576"/>
      <c r="G15576"/>
      <c r="H15576"/>
      <c r="I15576"/>
      <c r="K15576"/>
      <c r="N15576"/>
      <c r="U15576"/>
      <c r="V15576"/>
      <c r="X15576"/>
      <c r="AM15576"/>
      <c r="AO15576"/>
      <c r="AT15576"/>
      <c r="AV15576"/>
      <c r="AX15576"/>
      <c r="AZ15576"/>
      <c r="BA15576"/>
      <c r="DD15576"/>
    </row>
    <row r="15577" spans="2:108" x14ac:dyDescent="0.3">
      <c r="B15577"/>
      <c r="C15577"/>
      <c r="E15577"/>
      <c r="F15577"/>
      <c r="G15577"/>
      <c r="H15577"/>
      <c r="I15577"/>
      <c r="K15577"/>
      <c r="N15577"/>
      <c r="O15577"/>
      <c r="P15577"/>
      <c r="U15577"/>
      <c r="V15577"/>
      <c r="X15577"/>
      <c r="DD15577"/>
    </row>
    <row r="15578" spans="2:108" x14ac:dyDescent="0.3">
      <c r="B15578"/>
      <c r="C15578"/>
      <c r="E15578"/>
      <c r="F15578"/>
      <c r="G15578"/>
      <c r="H15578"/>
      <c r="I15578"/>
      <c r="K15578"/>
      <c r="N15578"/>
      <c r="U15578"/>
      <c r="V15578"/>
      <c r="X15578"/>
      <c r="DD15578"/>
    </row>
    <row r="15579" spans="2:108" x14ac:dyDescent="0.3">
      <c r="B15579"/>
      <c r="C15579"/>
      <c r="E15579"/>
      <c r="F15579"/>
      <c r="G15579"/>
      <c r="H15579"/>
      <c r="I15579"/>
      <c r="K15579"/>
      <c r="N15579"/>
      <c r="U15579"/>
      <c r="V15579"/>
      <c r="X15579"/>
      <c r="DD15579"/>
    </row>
    <row r="15580" spans="2:108" x14ac:dyDescent="0.3">
      <c r="B15580"/>
      <c r="C15580"/>
      <c r="E15580"/>
      <c r="F15580"/>
      <c r="G15580"/>
      <c r="H15580"/>
      <c r="I15580"/>
      <c r="K15580"/>
      <c r="N15580"/>
      <c r="U15580"/>
      <c r="V15580"/>
      <c r="X15580"/>
    </row>
    <row r="15581" spans="2:108" x14ac:dyDescent="0.3">
      <c r="B15581"/>
      <c r="C15581"/>
      <c r="E15581"/>
      <c r="F15581"/>
      <c r="G15581"/>
      <c r="H15581"/>
      <c r="I15581"/>
      <c r="K15581"/>
      <c r="N15581"/>
      <c r="U15581"/>
      <c r="V15581"/>
      <c r="X15581"/>
      <c r="AM15581"/>
      <c r="AO15581"/>
      <c r="AT15581"/>
      <c r="AV15581"/>
      <c r="AX15581"/>
      <c r="BA15581"/>
      <c r="DD15581"/>
    </row>
    <row r="15582" spans="2:108" x14ac:dyDescent="0.3">
      <c r="B15582"/>
      <c r="C15582"/>
      <c r="E15582"/>
      <c r="F15582"/>
      <c r="G15582"/>
      <c r="H15582"/>
      <c r="I15582"/>
      <c r="K15582"/>
      <c r="N15582"/>
      <c r="U15582"/>
      <c r="V15582"/>
      <c r="X15582"/>
      <c r="DD15582"/>
    </row>
    <row r="15583" spans="2:108" x14ac:dyDescent="0.3">
      <c r="B15583"/>
      <c r="C15583"/>
      <c r="E15583"/>
      <c r="F15583"/>
      <c r="G15583"/>
      <c r="H15583"/>
      <c r="I15583"/>
      <c r="K15583"/>
      <c r="N15583"/>
      <c r="U15583"/>
      <c r="V15583"/>
      <c r="X15583"/>
    </row>
    <row r="15584" spans="2:108" x14ac:dyDescent="0.3">
      <c r="B15584"/>
      <c r="C15584"/>
      <c r="E15584"/>
      <c r="F15584"/>
      <c r="G15584"/>
      <c r="H15584"/>
      <c r="I15584"/>
      <c r="K15584"/>
      <c r="N15584"/>
      <c r="U15584"/>
      <c r="V15584"/>
      <c r="X15584"/>
    </row>
    <row r="15585" spans="2:108" x14ac:dyDescent="0.3">
      <c r="B15585"/>
      <c r="C15585"/>
      <c r="E15585"/>
      <c r="F15585"/>
      <c r="G15585"/>
      <c r="H15585"/>
      <c r="I15585"/>
      <c r="K15585"/>
      <c r="N15585"/>
      <c r="O15585"/>
      <c r="P15585"/>
      <c r="U15585"/>
      <c r="V15585"/>
      <c r="X15585"/>
      <c r="DD15585"/>
    </row>
    <row r="15586" spans="2:108" x14ac:dyDescent="0.3">
      <c r="B15586"/>
      <c r="C15586"/>
      <c r="E15586"/>
      <c r="F15586"/>
      <c r="G15586"/>
      <c r="H15586"/>
      <c r="I15586"/>
      <c r="K15586"/>
      <c r="N15586"/>
      <c r="O15586"/>
      <c r="P15586"/>
      <c r="U15586"/>
      <c r="V15586"/>
      <c r="X15586"/>
      <c r="DD15586"/>
    </row>
    <row r="15587" spans="2:108" x14ac:dyDescent="0.3">
      <c r="B15587"/>
      <c r="C15587"/>
      <c r="E15587"/>
      <c r="F15587"/>
      <c r="G15587"/>
      <c r="H15587"/>
      <c r="I15587"/>
      <c r="K15587"/>
      <c r="N15587"/>
      <c r="U15587"/>
      <c r="V15587"/>
      <c r="X15587"/>
      <c r="DD15587"/>
    </row>
    <row r="15588" spans="2:108" x14ac:dyDescent="0.3">
      <c r="B15588"/>
      <c r="C15588"/>
      <c r="E15588"/>
      <c r="F15588"/>
      <c r="G15588"/>
      <c r="H15588"/>
      <c r="I15588"/>
      <c r="K15588"/>
      <c r="N15588"/>
      <c r="U15588"/>
      <c r="V15588"/>
      <c r="X15588"/>
    </row>
    <row r="15589" spans="2:108" x14ac:dyDescent="0.3">
      <c r="B15589"/>
      <c r="C15589"/>
      <c r="E15589"/>
      <c r="F15589"/>
      <c r="G15589"/>
      <c r="H15589"/>
      <c r="I15589"/>
      <c r="K15589"/>
      <c r="N15589"/>
      <c r="U15589"/>
      <c r="V15589"/>
      <c r="X15589"/>
    </row>
    <row r="15590" spans="2:108" x14ac:dyDescent="0.3">
      <c r="B15590"/>
      <c r="C15590"/>
      <c r="E15590"/>
      <c r="F15590"/>
      <c r="G15590"/>
      <c r="H15590"/>
      <c r="I15590"/>
      <c r="K15590"/>
      <c r="N15590"/>
      <c r="U15590"/>
      <c r="V15590"/>
      <c r="X15590"/>
      <c r="DD15590"/>
    </row>
    <row r="15591" spans="2:108" x14ac:dyDescent="0.3">
      <c r="B15591"/>
      <c r="C15591"/>
      <c r="E15591"/>
      <c r="F15591"/>
      <c r="G15591"/>
      <c r="H15591"/>
      <c r="I15591"/>
      <c r="K15591"/>
      <c r="N15591"/>
      <c r="U15591"/>
      <c r="V15591"/>
      <c r="X15591"/>
      <c r="DD15591"/>
    </row>
    <row r="15592" spans="2:108" x14ac:dyDescent="0.3">
      <c r="B15592"/>
      <c r="C15592"/>
      <c r="E15592"/>
      <c r="F15592"/>
      <c r="G15592"/>
      <c r="H15592"/>
      <c r="I15592"/>
      <c r="K15592"/>
      <c r="N15592"/>
      <c r="U15592"/>
      <c r="V15592"/>
      <c r="X15592"/>
    </row>
    <row r="15593" spans="2:108" x14ac:dyDescent="0.3">
      <c r="B15593"/>
      <c r="C15593"/>
      <c r="E15593"/>
      <c r="F15593"/>
      <c r="G15593"/>
      <c r="H15593"/>
      <c r="I15593"/>
      <c r="K15593"/>
      <c r="N15593"/>
      <c r="U15593"/>
      <c r="V15593"/>
      <c r="X15593"/>
    </row>
    <row r="15594" spans="2:108" x14ac:dyDescent="0.3">
      <c r="B15594"/>
      <c r="C15594"/>
      <c r="E15594"/>
      <c r="F15594"/>
      <c r="G15594"/>
      <c r="H15594"/>
      <c r="I15594"/>
      <c r="K15594"/>
      <c r="N15594"/>
      <c r="U15594"/>
      <c r="V15594"/>
      <c r="X15594"/>
      <c r="DD15594"/>
    </row>
    <row r="15595" spans="2:108" x14ac:dyDescent="0.3">
      <c r="B15595"/>
      <c r="C15595"/>
      <c r="E15595"/>
      <c r="F15595"/>
      <c r="G15595"/>
      <c r="H15595"/>
      <c r="I15595"/>
      <c r="K15595"/>
      <c r="N15595"/>
      <c r="U15595"/>
      <c r="V15595"/>
      <c r="X15595"/>
    </row>
    <row r="15596" spans="2:108" x14ac:dyDescent="0.3">
      <c r="B15596"/>
      <c r="C15596"/>
      <c r="E15596"/>
      <c r="F15596"/>
      <c r="G15596"/>
      <c r="H15596"/>
      <c r="I15596"/>
      <c r="K15596"/>
      <c r="N15596"/>
      <c r="U15596"/>
      <c r="V15596"/>
      <c r="X15596"/>
      <c r="DD15596"/>
    </row>
    <row r="15597" spans="2:108" x14ac:dyDescent="0.3">
      <c r="B15597"/>
      <c r="C15597"/>
      <c r="E15597"/>
      <c r="F15597"/>
      <c r="G15597"/>
      <c r="H15597"/>
      <c r="I15597"/>
      <c r="K15597"/>
      <c r="N15597"/>
      <c r="U15597"/>
      <c r="V15597"/>
      <c r="X15597"/>
    </row>
    <row r="15598" spans="2:108" x14ac:dyDescent="0.3">
      <c r="B15598"/>
      <c r="C15598"/>
      <c r="E15598"/>
      <c r="F15598"/>
      <c r="G15598"/>
      <c r="H15598"/>
      <c r="I15598"/>
      <c r="K15598"/>
      <c r="N15598"/>
      <c r="U15598"/>
      <c r="V15598"/>
      <c r="X15598"/>
    </row>
    <row r="15599" spans="2:108" x14ac:dyDescent="0.3">
      <c r="B15599"/>
      <c r="C15599"/>
      <c r="E15599"/>
      <c r="F15599"/>
      <c r="G15599"/>
      <c r="H15599"/>
      <c r="I15599"/>
      <c r="K15599"/>
      <c r="N15599"/>
      <c r="U15599"/>
      <c r="V15599"/>
      <c r="X15599"/>
      <c r="DD15599"/>
    </row>
    <row r="15600" spans="2:108" x14ac:dyDescent="0.3">
      <c r="B15600"/>
      <c r="C15600"/>
      <c r="E15600"/>
      <c r="F15600"/>
      <c r="G15600"/>
      <c r="H15600"/>
      <c r="I15600"/>
      <c r="K15600"/>
      <c r="N15600"/>
      <c r="U15600"/>
      <c r="V15600"/>
      <c r="X15600"/>
    </row>
    <row r="15601" spans="2:108" x14ac:dyDescent="0.3">
      <c r="B15601"/>
      <c r="C15601"/>
      <c r="E15601"/>
      <c r="F15601"/>
      <c r="G15601"/>
      <c r="H15601"/>
      <c r="I15601"/>
      <c r="K15601"/>
      <c r="N15601"/>
      <c r="U15601"/>
      <c r="V15601"/>
      <c r="X15601"/>
    </row>
    <row r="15602" spans="2:108" x14ac:dyDescent="0.3">
      <c r="B15602"/>
      <c r="C15602"/>
      <c r="E15602"/>
      <c r="F15602"/>
      <c r="G15602"/>
      <c r="H15602"/>
      <c r="I15602"/>
      <c r="K15602"/>
      <c r="N15602"/>
      <c r="U15602"/>
      <c r="V15602"/>
      <c r="X15602"/>
      <c r="DD15602"/>
    </row>
    <row r="15603" spans="2:108" x14ac:dyDescent="0.3">
      <c r="B15603"/>
      <c r="C15603"/>
      <c r="E15603"/>
      <c r="F15603"/>
      <c r="G15603"/>
      <c r="H15603"/>
      <c r="I15603"/>
      <c r="K15603"/>
      <c r="N15603"/>
      <c r="U15603"/>
      <c r="V15603"/>
      <c r="X15603"/>
    </row>
    <row r="15604" spans="2:108" x14ac:dyDescent="0.3">
      <c r="B15604"/>
      <c r="C15604"/>
      <c r="E15604"/>
      <c r="F15604"/>
      <c r="G15604"/>
      <c r="H15604"/>
      <c r="I15604"/>
      <c r="K15604"/>
      <c r="N15604"/>
      <c r="U15604"/>
      <c r="V15604"/>
      <c r="X15604"/>
      <c r="DD15604"/>
    </row>
    <row r="15605" spans="2:108" x14ac:dyDescent="0.3">
      <c r="B15605"/>
      <c r="C15605"/>
      <c r="E15605"/>
      <c r="F15605"/>
      <c r="G15605"/>
      <c r="H15605"/>
      <c r="I15605"/>
      <c r="K15605"/>
      <c r="N15605"/>
      <c r="U15605"/>
      <c r="V15605"/>
      <c r="X15605"/>
    </row>
    <row r="15606" spans="2:108" x14ac:dyDescent="0.3">
      <c r="B15606"/>
      <c r="C15606"/>
      <c r="E15606"/>
      <c r="F15606"/>
      <c r="G15606"/>
      <c r="H15606"/>
      <c r="I15606"/>
      <c r="K15606"/>
      <c r="N15606"/>
      <c r="U15606"/>
      <c r="V15606"/>
      <c r="X15606"/>
    </row>
    <row r="15607" spans="2:108" x14ac:dyDescent="0.3">
      <c r="B15607"/>
      <c r="C15607"/>
      <c r="E15607"/>
      <c r="F15607"/>
      <c r="G15607"/>
      <c r="H15607"/>
      <c r="I15607"/>
      <c r="K15607"/>
      <c r="N15607"/>
      <c r="U15607"/>
      <c r="V15607"/>
      <c r="X15607"/>
      <c r="AM15607"/>
      <c r="AO15607"/>
      <c r="AT15607"/>
      <c r="AV15607"/>
      <c r="AW15607"/>
      <c r="AX15607"/>
      <c r="BA15607"/>
      <c r="DD15607"/>
    </row>
    <row r="15608" spans="2:108" x14ac:dyDescent="0.3">
      <c r="B15608"/>
      <c r="C15608"/>
      <c r="E15608"/>
      <c r="F15608"/>
      <c r="G15608"/>
      <c r="H15608"/>
      <c r="I15608"/>
      <c r="K15608"/>
      <c r="N15608"/>
      <c r="U15608"/>
      <c r="V15608"/>
      <c r="X15608"/>
      <c r="AM15608"/>
      <c r="AO15608"/>
      <c r="AT15608"/>
      <c r="AV15608"/>
      <c r="AW15608"/>
      <c r="AX15608"/>
      <c r="AZ15608"/>
      <c r="BD15608"/>
      <c r="BE15608"/>
      <c r="BF15608"/>
      <c r="BG15608"/>
      <c r="DD15608"/>
    </row>
    <row r="15609" spans="2:108" x14ac:dyDescent="0.3">
      <c r="B15609"/>
      <c r="C15609"/>
      <c r="E15609"/>
      <c r="F15609"/>
      <c r="G15609"/>
      <c r="H15609"/>
      <c r="I15609"/>
      <c r="K15609"/>
      <c r="N15609"/>
      <c r="U15609"/>
      <c r="V15609"/>
      <c r="X15609"/>
      <c r="AM15609"/>
      <c r="AO15609"/>
      <c r="AT15609"/>
      <c r="AV15609"/>
      <c r="AW15609"/>
      <c r="AX15609"/>
      <c r="BA15609"/>
      <c r="DD15609"/>
    </row>
    <row r="15610" spans="2:108" x14ac:dyDescent="0.3">
      <c r="B15610"/>
      <c r="C15610"/>
      <c r="E15610"/>
      <c r="F15610"/>
      <c r="G15610"/>
      <c r="H15610"/>
      <c r="I15610"/>
      <c r="K15610"/>
      <c r="N15610"/>
      <c r="U15610"/>
      <c r="V15610"/>
      <c r="X15610"/>
      <c r="AM15610"/>
      <c r="AO15610"/>
      <c r="AT15610"/>
      <c r="AV15610"/>
      <c r="AW15610"/>
      <c r="AX15610"/>
      <c r="AZ15610"/>
      <c r="BB15610"/>
      <c r="BC15610"/>
      <c r="DD15610"/>
    </row>
    <row r="15611" spans="2:108" x14ac:dyDescent="0.3">
      <c r="B15611"/>
      <c r="C15611"/>
      <c r="E15611"/>
      <c r="F15611"/>
      <c r="G15611"/>
      <c r="H15611"/>
      <c r="I15611"/>
      <c r="K15611"/>
      <c r="N15611"/>
      <c r="U15611"/>
      <c r="V15611"/>
      <c r="X15611"/>
      <c r="AM15611"/>
      <c r="AO15611"/>
      <c r="AT15611"/>
      <c r="AV15611"/>
      <c r="AW15611"/>
      <c r="AX15611"/>
      <c r="AZ15611"/>
      <c r="BB15611"/>
      <c r="BC15611"/>
      <c r="DD15611"/>
    </row>
    <row r="15612" spans="2:108" x14ac:dyDescent="0.3">
      <c r="B15612"/>
      <c r="C15612"/>
      <c r="E15612"/>
      <c r="F15612"/>
      <c r="G15612"/>
      <c r="H15612"/>
      <c r="I15612"/>
      <c r="K15612"/>
      <c r="N15612"/>
      <c r="U15612"/>
      <c r="V15612"/>
      <c r="X15612"/>
      <c r="AM15612"/>
      <c r="AO15612"/>
      <c r="AT15612"/>
      <c r="AV15612"/>
      <c r="AW15612"/>
      <c r="AX15612"/>
      <c r="AZ15612"/>
      <c r="BA15612"/>
      <c r="DD15612"/>
    </row>
    <row r="15613" spans="2:108" x14ac:dyDescent="0.3">
      <c r="B15613"/>
      <c r="C15613"/>
      <c r="E15613"/>
      <c r="F15613"/>
      <c r="G15613"/>
      <c r="H15613"/>
      <c r="I15613"/>
      <c r="K15613"/>
      <c r="N15613"/>
      <c r="U15613"/>
      <c r="V15613"/>
      <c r="X15613"/>
      <c r="AM15613"/>
      <c r="AO15613"/>
      <c r="AT15613"/>
      <c r="AV15613"/>
      <c r="AW15613"/>
      <c r="AX15613"/>
      <c r="AZ15613"/>
      <c r="BD15613"/>
      <c r="BE15613"/>
      <c r="BF15613"/>
      <c r="BG15613"/>
      <c r="DD15613"/>
    </row>
    <row r="15614" spans="2:108" x14ac:dyDescent="0.3">
      <c r="B15614"/>
      <c r="C15614"/>
      <c r="E15614"/>
      <c r="F15614"/>
      <c r="G15614"/>
      <c r="H15614"/>
      <c r="I15614"/>
      <c r="K15614"/>
      <c r="N15614"/>
      <c r="U15614"/>
      <c r="V15614"/>
      <c r="X15614"/>
      <c r="AM15614"/>
      <c r="AN15614"/>
      <c r="AO15614"/>
      <c r="AT15614"/>
      <c r="AV15614"/>
      <c r="AW15614"/>
      <c r="AX15614"/>
      <c r="AY15614"/>
      <c r="AZ15614"/>
      <c r="BD15614"/>
      <c r="BE15614"/>
      <c r="BF15614"/>
      <c r="BG15614"/>
      <c r="BH15614"/>
      <c r="DD15614"/>
    </row>
    <row r="15615" spans="2:108" x14ac:dyDescent="0.3">
      <c r="B15615"/>
      <c r="C15615"/>
      <c r="E15615"/>
      <c r="F15615"/>
      <c r="G15615"/>
      <c r="H15615"/>
      <c r="I15615"/>
      <c r="K15615"/>
      <c r="N15615"/>
      <c r="U15615"/>
      <c r="V15615"/>
      <c r="X15615"/>
      <c r="AM15615"/>
      <c r="AO15615"/>
      <c r="AT15615"/>
      <c r="AV15615"/>
      <c r="AW15615"/>
      <c r="AX15615"/>
      <c r="AZ15615"/>
      <c r="BD15615"/>
      <c r="BE15615"/>
      <c r="BF15615"/>
      <c r="BG15615"/>
      <c r="DD15615"/>
    </row>
    <row r="15616" spans="2:108" x14ac:dyDescent="0.3">
      <c r="B15616"/>
      <c r="C15616"/>
      <c r="E15616"/>
      <c r="F15616"/>
      <c r="G15616"/>
      <c r="H15616"/>
      <c r="I15616"/>
      <c r="K15616"/>
      <c r="N15616"/>
      <c r="U15616"/>
      <c r="V15616"/>
      <c r="X15616"/>
      <c r="AM15616"/>
      <c r="AO15616"/>
      <c r="AT15616"/>
      <c r="AV15616"/>
      <c r="AW15616"/>
      <c r="AX15616"/>
      <c r="AZ15616"/>
      <c r="BD15616"/>
      <c r="BE15616"/>
      <c r="BF15616"/>
      <c r="BG15616"/>
      <c r="DD15616"/>
    </row>
    <row r="15617" spans="2:108" x14ac:dyDescent="0.3">
      <c r="B15617"/>
      <c r="C15617"/>
      <c r="E15617"/>
      <c r="F15617"/>
      <c r="G15617"/>
      <c r="H15617"/>
      <c r="I15617"/>
      <c r="K15617"/>
      <c r="N15617"/>
      <c r="U15617"/>
      <c r="V15617"/>
      <c r="X15617"/>
      <c r="AM15617"/>
      <c r="AO15617"/>
      <c r="AT15617"/>
      <c r="AV15617"/>
      <c r="AW15617"/>
      <c r="AX15617"/>
      <c r="BA15617"/>
      <c r="DD15617"/>
    </row>
    <row r="15618" spans="2:108" x14ac:dyDescent="0.3">
      <c r="B15618"/>
      <c r="C15618"/>
      <c r="E15618"/>
      <c r="F15618"/>
      <c r="G15618"/>
      <c r="H15618"/>
      <c r="I15618"/>
      <c r="K15618"/>
      <c r="N15618"/>
      <c r="U15618"/>
      <c r="V15618"/>
      <c r="X15618"/>
      <c r="AM15618"/>
      <c r="AO15618"/>
      <c r="AT15618"/>
      <c r="AV15618"/>
      <c r="AW15618"/>
      <c r="AX15618"/>
      <c r="BA15618"/>
      <c r="DD15618"/>
    </row>
    <row r="15619" spans="2:108" x14ac:dyDescent="0.3">
      <c r="B15619"/>
      <c r="C15619"/>
      <c r="E15619"/>
      <c r="F15619"/>
      <c r="G15619"/>
      <c r="H15619"/>
      <c r="I15619"/>
      <c r="K15619"/>
      <c r="N15619"/>
      <c r="U15619"/>
      <c r="V15619"/>
      <c r="X15619"/>
      <c r="AM15619"/>
      <c r="AO15619"/>
      <c r="AT15619"/>
      <c r="AV15619"/>
      <c r="AW15619"/>
      <c r="AX15619"/>
      <c r="AZ15619"/>
      <c r="BA15619"/>
      <c r="DD15619"/>
    </row>
    <row r="15620" spans="2:108" x14ac:dyDescent="0.3">
      <c r="B15620"/>
      <c r="C15620"/>
      <c r="E15620"/>
      <c r="F15620"/>
      <c r="G15620"/>
      <c r="H15620"/>
      <c r="I15620"/>
      <c r="K15620"/>
      <c r="N15620"/>
      <c r="U15620"/>
      <c r="V15620"/>
      <c r="X15620"/>
      <c r="AM15620"/>
      <c r="AO15620"/>
      <c r="AT15620"/>
      <c r="AV15620"/>
      <c r="AW15620"/>
      <c r="AX15620"/>
      <c r="AZ15620"/>
      <c r="BD15620"/>
      <c r="BE15620"/>
      <c r="BF15620"/>
      <c r="BG15620"/>
      <c r="DD15620"/>
    </row>
    <row r="15621" spans="2:108" x14ac:dyDescent="0.3">
      <c r="B15621"/>
      <c r="C15621"/>
      <c r="E15621"/>
      <c r="F15621"/>
      <c r="G15621"/>
      <c r="H15621"/>
      <c r="I15621"/>
      <c r="K15621"/>
      <c r="N15621"/>
      <c r="U15621"/>
      <c r="V15621"/>
      <c r="X15621"/>
      <c r="AM15621"/>
      <c r="AO15621"/>
      <c r="AT15621"/>
      <c r="AV15621"/>
      <c r="AW15621"/>
      <c r="AX15621"/>
      <c r="BA15621"/>
      <c r="DD15621"/>
    </row>
    <row r="15622" spans="2:108" x14ac:dyDescent="0.3">
      <c r="B15622"/>
      <c r="C15622"/>
      <c r="E15622"/>
      <c r="F15622"/>
      <c r="G15622"/>
      <c r="H15622"/>
      <c r="I15622"/>
      <c r="K15622"/>
      <c r="N15622"/>
      <c r="U15622"/>
      <c r="V15622"/>
      <c r="X15622"/>
      <c r="AM15622"/>
      <c r="AO15622"/>
      <c r="AT15622"/>
      <c r="AV15622"/>
      <c r="AW15622"/>
      <c r="AX15622"/>
      <c r="BA15622"/>
      <c r="DD15622"/>
    </row>
    <row r="15623" spans="2:108" x14ac:dyDescent="0.3">
      <c r="B15623"/>
      <c r="C15623"/>
      <c r="E15623"/>
      <c r="F15623"/>
      <c r="G15623"/>
      <c r="H15623"/>
      <c r="I15623"/>
      <c r="K15623"/>
      <c r="N15623"/>
      <c r="U15623"/>
      <c r="V15623"/>
      <c r="X15623"/>
      <c r="AM15623"/>
      <c r="AO15623"/>
      <c r="AT15623"/>
      <c r="AV15623"/>
      <c r="AW15623"/>
      <c r="AX15623"/>
      <c r="AZ15623"/>
      <c r="BD15623"/>
      <c r="BE15623"/>
      <c r="BF15623"/>
      <c r="BG15623"/>
      <c r="DD15623"/>
    </row>
    <row r="15624" spans="2:108" x14ac:dyDescent="0.3">
      <c r="B15624"/>
      <c r="C15624"/>
      <c r="E15624"/>
      <c r="F15624"/>
      <c r="G15624"/>
      <c r="H15624"/>
      <c r="I15624"/>
      <c r="K15624"/>
      <c r="N15624"/>
      <c r="U15624"/>
      <c r="V15624"/>
      <c r="X15624"/>
      <c r="AM15624"/>
      <c r="AO15624"/>
      <c r="AT15624"/>
      <c r="AV15624"/>
      <c r="AW15624"/>
      <c r="AX15624"/>
      <c r="BA15624"/>
      <c r="DD15624"/>
    </row>
    <row r="15625" spans="2:108" x14ac:dyDescent="0.3">
      <c r="B15625"/>
      <c r="C15625"/>
      <c r="E15625"/>
      <c r="F15625"/>
      <c r="G15625"/>
      <c r="H15625"/>
      <c r="I15625"/>
      <c r="K15625"/>
      <c r="N15625"/>
      <c r="U15625"/>
      <c r="V15625"/>
      <c r="X15625"/>
      <c r="AM15625"/>
      <c r="AO15625"/>
      <c r="AT15625"/>
      <c r="AV15625"/>
      <c r="AW15625"/>
      <c r="AX15625"/>
      <c r="AZ15625"/>
      <c r="BD15625"/>
      <c r="BE15625"/>
      <c r="BF15625"/>
      <c r="BG15625"/>
      <c r="DD15625"/>
    </row>
    <row r="15626" spans="2:108" x14ac:dyDescent="0.3">
      <c r="B15626"/>
      <c r="C15626"/>
      <c r="E15626"/>
      <c r="F15626"/>
      <c r="G15626"/>
      <c r="H15626"/>
      <c r="I15626"/>
      <c r="K15626"/>
      <c r="N15626"/>
      <c r="U15626"/>
      <c r="V15626"/>
      <c r="X15626"/>
      <c r="AM15626"/>
      <c r="AO15626"/>
      <c r="AT15626"/>
      <c r="AV15626"/>
      <c r="AW15626"/>
      <c r="AX15626"/>
      <c r="BA15626"/>
      <c r="DD15626"/>
    </row>
    <row r="15627" spans="2:108" x14ac:dyDescent="0.3">
      <c r="B15627"/>
      <c r="C15627"/>
      <c r="E15627"/>
      <c r="F15627"/>
      <c r="G15627"/>
      <c r="H15627"/>
      <c r="I15627"/>
      <c r="K15627"/>
      <c r="N15627"/>
      <c r="U15627"/>
      <c r="V15627"/>
      <c r="X15627"/>
      <c r="AM15627"/>
      <c r="AO15627"/>
      <c r="AT15627"/>
      <c r="AV15627"/>
      <c r="AW15627"/>
      <c r="AX15627"/>
      <c r="AZ15627"/>
      <c r="BA15627"/>
      <c r="DD15627"/>
    </row>
    <row r="15628" spans="2:108" x14ac:dyDescent="0.3">
      <c r="B15628"/>
      <c r="C15628"/>
      <c r="E15628"/>
      <c r="F15628"/>
      <c r="G15628"/>
      <c r="H15628"/>
      <c r="I15628"/>
      <c r="K15628"/>
      <c r="N15628"/>
      <c r="U15628"/>
      <c r="V15628"/>
      <c r="X15628"/>
      <c r="AM15628"/>
      <c r="AO15628"/>
      <c r="AT15628"/>
      <c r="AV15628"/>
      <c r="AW15628"/>
      <c r="AX15628"/>
      <c r="AZ15628"/>
      <c r="BB15628"/>
      <c r="BC15628"/>
      <c r="DD15628"/>
    </row>
    <row r="15629" spans="2:108" x14ac:dyDescent="0.3">
      <c r="B15629"/>
      <c r="C15629"/>
      <c r="E15629"/>
      <c r="F15629"/>
      <c r="G15629"/>
      <c r="H15629"/>
      <c r="I15629"/>
      <c r="K15629"/>
      <c r="N15629"/>
      <c r="U15629"/>
      <c r="V15629"/>
      <c r="X15629"/>
      <c r="AM15629"/>
      <c r="AO15629"/>
      <c r="AT15629"/>
      <c r="AV15629"/>
      <c r="AW15629"/>
      <c r="AX15629"/>
      <c r="AZ15629"/>
      <c r="BB15629"/>
      <c r="BC15629"/>
      <c r="DD15629"/>
    </row>
    <row r="15630" spans="2:108" x14ac:dyDescent="0.3">
      <c r="B15630"/>
      <c r="C15630"/>
      <c r="E15630"/>
      <c r="F15630"/>
      <c r="G15630"/>
      <c r="H15630"/>
      <c r="I15630"/>
      <c r="K15630"/>
      <c r="N15630"/>
      <c r="U15630"/>
      <c r="V15630"/>
      <c r="X15630"/>
      <c r="AM15630"/>
      <c r="AO15630"/>
      <c r="AT15630"/>
      <c r="AV15630"/>
      <c r="AW15630"/>
      <c r="AX15630"/>
      <c r="AZ15630"/>
      <c r="BB15630"/>
      <c r="BC15630"/>
      <c r="DD15630"/>
    </row>
    <row r="15631" spans="2:108" x14ac:dyDescent="0.3">
      <c r="B15631"/>
      <c r="C15631"/>
      <c r="E15631"/>
      <c r="F15631"/>
      <c r="G15631"/>
      <c r="H15631"/>
      <c r="I15631"/>
      <c r="K15631"/>
      <c r="N15631"/>
      <c r="U15631"/>
      <c r="V15631"/>
      <c r="X15631"/>
      <c r="AM15631"/>
      <c r="AO15631"/>
      <c r="AT15631"/>
      <c r="AV15631"/>
      <c r="AW15631"/>
      <c r="AX15631"/>
      <c r="BA15631"/>
      <c r="DD15631"/>
    </row>
    <row r="15632" spans="2:108" x14ac:dyDescent="0.3">
      <c r="B15632"/>
      <c r="C15632"/>
      <c r="E15632"/>
      <c r="F15632"/>
      <c r="G15632"/>
      <c r="H15632"/>
      <c r="I15632"/>
      <c r="K15632"/>
      <c r="N15632"/>
      <c r="U15632"/>
      <c r="V15632"/>
      <c r="X15632"/>
      <c r="AM15632"/>
      <c r="AO15632"/>
      <c r="AT15632"/>
      <c r="AV15632"/>
      <c r="AW15632"/>
      <c r="AX15632"/>
      <c r="BA15632"/>
      <c r="DD15632"/>
    </row>
    <row r="15633" spans="2:108" x14ac:dyDescent="0.3">
      <c r="B15633"/>
      <c r="C15633"/>
      <c r="E15633"/>
      <c r="F15633"/>
      <c r="G15633"/>
      <c r="H15633"/>
      <c r="I15633"/>
      <c r="K15633"/>
      <c r="N15633"/>
      <c r="U15633"/>
      <c r="V15633"/>
      <c r="X15633"/>
      <c r="AM15633"/>
      <c r="AO15633"/>
      <c r="AT15633"/>
      <c r="AV15633"/>
      <c r="AW15633"/>
      <c r="AX15633"/>
      <c r="BA15633"/>
      <c r="DD15633"/>
    </row>
    <row r="15634" spans="2:108" x14ac:dyDescent="0.3">
      <c r="B15634"/>
      <c r="C15634"/>
      <c r="E15634"/>
      <c r="F15634"/>
      <c r="G15634"/>
      <c r="H15634"/>
      <c r="I15634"/>
      <c r="K15634"/>
      <c r="N15634"/>
      <c r="U15634"/>
      <c r="V15634"/>
      <c r="X15634"/>
      <c r="AM15634"/>
      <c r="AO15634"/>
      <c r="AT15634"/>
      <c r="AV15634"/>
      <c r="AW15634"/>
      <c r="AX15634"/>
      <c r="AZ15634"/>
      <c r="BB15634"/>
      <c r="BC15634"/>
      <c r="DD15634"/>
    </row>
    <row r="15635" spans="2:108" x14ac:dyDescent="0.3">
      <c r="B15635"/>
      <c r="C15635"/>
      <c r="E15635"/>
      <c r="F15635"/>
      <c r="G15635"/>
      <c r="H15635"/>
      <c r="I15635"/>
      <c r="K15635"/>
      <c r="N15635"/>
      <c r="U15635"/>
      <c r="V15635"/>
      <c r="X15635"/>
      <c r="AM15635"/>
      <c r="AO15635"/>
      <c r="AT15635"/>
      <c r="AV15635"/>
      <c r="AW15635"/>
      <c r="AX15635"/>
      <c r="BA15635"/>
      <c r="DD15635"/>
    </row>
    <row r="15636" spans="2:108" x14ac:dyDescent="0.3">
      <c r="B15636"/>
      <c r="C15636"/>
      <c r="E15636"/>
      <c r="F15636"/>
      <c r="G15636"/>
      <c r="H15636"/>
      <c r="I15636"/>
      <c r="K15636"/>
      <c r="N15636"/>
      <c r="U15636"/>
      <c r="V15636"/>
      <c r="X15636"/>
      <c r="AM15636"/>
      <c r="AO15636"/>
      <c r="AT15636"/>
      <c r="AV15636"/>
      <c r="AW15636"/>
      <c r="AX15636"/>
      <c r="AZ15636"/>
      <c r="BD15636"/>
      <c r="BE15636"/>
      <c r="BF15636"/>
      <c r="BG15636"/>
      <c r="DD15636"/>
    </row>
    <row r="15637" spans="2:108" x14ac:dyDescent="0.3">
      <c r="B15637"/>
      <c r="C15637"/>
      <c r="E15637"/>
      <c r="F15637"/>
      <c r="G15637"/>
      <c r="H15637"/>
      <c r="I15637"/>
      <c r="K15637"/>
      <c r="N15637"/>
      <c r="U15637"/>
      <c r="V15637"/>
      <c r="X15637"/>
      <c r="AM15637"/>
      <c r="AO15637"/>
      <c r="AT15637"/>
      <c r="AV15637"/>
      <c r="AW15637"/>
      <c r="AX15637"/>
      <c r="BA15637"/>
      <c r="DD15637"/>
    </row>
    <row r="15638" spans="2:108" x14ac:dyDescent="0.3">
      <c r="B15638"/>
      <c r="C15638"/>
      <c r="E15638"/>
      <c r="F15638"/>
      <c r="G15638"/>
      <c r="H15638"/>
      <c r="I15638"/>
      <c r="K15638"/>
      <c r="N15638"/>
      <c r="U15638"/>
      <c r="V15638"/>
      <c r="X15638"/>
      <c r="AM15638"/>
      <c r="AO15638"/>
      <c r="AT15638"/>
      <c r="AV15638"/>
      <c r="AW15638"/>
      <c r="AX15638"/>
      <c r="AZ15638"/>
      <c r="BA15638"/>
      <c r="DD15638"/>
    </row>
    <row r="15639" spans="2:108" x14ac:dyDescent="0.3">
      <c r="B15639"/>
      <c r="C15639"/>
      <c r="E15639"/>
      <c r="F15639"/>
      <c r="G15639"/>
      <c r="H15639"/>
      <c r="I15639"/>
      <c r="K15639"/>
      <c r="N15639"/>
      <c r="U15639"/>
      <c r="V15639"/>
      <c r="X15639"/>
      <c r="AM15639"/>
      <c r="AO15639"/>
      <c r="AT15639"/>
      <c r="AV15639"/>
      <c r="AW15639"/>
      <c r="AX15639"/>
      <c r="AZ15639"/>
      <c r="BB15639"/>
      <c r="BC15639"/>
      <c r="DD15639"/>
    </row>
    <row r="15640" spans="2:108" x14ac:dyDescent="0.3">
      <c r="B15640"/>
      <c r="C15640"/>
      <c r="E15640"/>
      <c r="F15640"/>
      <c r="G15640"/>
      <c r="H15640"/>
      <c r="I15640"/>
      <c r="K15640"/>
      <c r="N15640"/>
      <c r="U15640"/>
      <c r="V15640"/>
      <c r="X15640"/>
      <c r="AM15640"/>
      <c r="AO15640"/>
      <c r="AT15640"/>
      <c r="AV15640"/>
      <c r="AW15640"/>
      <c r="AX15640"/>
      <c r="AZ15640"/>
      <c r="BD15640"/>
      <c r="BE15640"/>
      <c r="BF15640"/>
      <c r="BG15640"/>
      <c r="DD15640"/>
    </row>
    <row r="15641" spans="2:108" x14ac:dyDescent="0.3">
      <c r="B15641"/>
      <c r="C15641"/>
      <c r="E15641"/>
      <c r="F15641"/>
      <c r="G15641"/>
      <c r="H15641"/>
      <c r="I15641"/>
      <c r="K15641"/>
      <c r="N15641"/>
      <c r="U15641"/>
      <c r="V15641"/>
      <c r="X15641"/>
      <c r="AM15641"/>
      <c r="AN15641"/>
      <c r="AO15641"/>
      <c r="AT15641"/>
      <c r="AV15641"/>
      <c r="AW15641"/>
      <c r="AX15641"/>
      <c r="AY15641"/>
      <c r="AZ15641"/>
      <c r="BD15641"/>
      <c r="BE15641"/>
      <c r="BF15641"/>
      <c r="BG15641"/>
      <c r="BH15641"/>
      <c r="DD15641"/>
    </row>
    <row r="15642" spans="2:108" x14ac:dyDescent="0.3">
      <c r="B15642"/>
      <c r="C15642"/>
      <c r="E15642"/>
      <c r="F15642"/>
      <c r="G15642"/>
      <c r="H15642"/>
      <c r="I15642"/>
      <c r="K15642"/>
      <c r="N15642"/>
      <c r="U15642"/>
      <c r="V15642"/>
      <c r="X15642"/>
      <c r="AM15642"/>
      <c r="AO15642"/>
      <c r="AT15642"/>
      <c r="AV15642"/>
      <c r="AW15642"/>
      <c r="AX15642"/>
      <c r="BA15642"/>
      <c r="DD15642"/>
    </row>
    <row r="15643" spans="2:108" x14ac:dyDescent="0.3">
      <c r="B15643"/>
      <c r="C15643"/>
      <c r="E15643"/>
      <c r="F15643"/>
      <c r="G15643"/>
      <c r="H15643"/>
      <c r="I15643"/>
      <c r="K15643"/>
      <c r="N15643"/>
      <c r="U15643"/>
      <c r="V15643"/>
      <c r="X15643"/>
      <c r="AM15643"/>
      <c r="AO15643"/>
      <c r="AT15643"/>
      <c r="AV15643"/>
      <c r="AW15643"/>
      <c r="AX15643"/>
      <c r="AZ15643"/>
      <c r="BA15643"/>
      <c r="DD15643"/>
    </row>
    <row r="15644" spans="2:108" x14ac:dyDescent="0.3">
      <c r="B15644"/>
      <c r="C15644"/>
      <c r="E15644"/>
      <c r="F15644"/>
      <c r="G15644"/>
      <c r="H15644"/>
      <c r="I15644"/>
      <c r="K15644"/>
      <c r="N15644"/>
      <c r="U15644"/>
      <c r="V15644"/>
      <c r="X15644"/>
      <c r="AM15644"/>
      <c r="AO15644"/>
      <c r="AT15644"/>
      <c r="AV15644"/>
      <c r="AW15644"/>
      <c r="AX15644"/>
      <c r="AZ15644"/>
      <c r="BA15644"/>
      <c r="DD15644"/>
    </row>
    <row r="15645" spans="2:108" x14ac:dyDescent="0.3">
      <c r="B15645"/>
      <c r="C15645"/>
      <c r="E15645"/>
      <c r="F15645"/>
      <c r="G15645"/>
      <c r="H15645"/>
      <c r="I15645"/>
      <c r="K15645"/>
      <c r="N15645"/>
      <c r="U15645"/>
      <c r="V15645"/>
      <c r="X15645"/>
      <c r="AM15645"/>
      <c r="AN15645"/>
      <c r="AO15645"/>
      <c r="AT15645"/>
      <c r="AV15645"/>
      <c r="AW15645"/>
      <c r="AX15645"/>
      <c r="AY15645"/>
      <c r="AZ15645"/>
      <c r="BD15645"/>
      <c r="BE15645"/>
      <c r="BF15645"/>
      <c r="BG15645"/>
      <c r="BH15645"/>
      <c r="DD15645"/>
    </row>
    <row r="15646" spans="2:108" x14ac:dyDescent="0.3">
      <c r="B15646"/>
      <c r="C15646"/>
      <c r="E15646"/>
      <c r="F15646"/>
      <c r="G15646"/>
      <c r="H15646"/>
      <c r="I15646"/>
      <c r="K15646"/>
      <c r="N15646"/>
      <c r="U15646"/>
      <c r="V15646"/>
      <c r="X15646"/>
      <c r="AM15646"/>
      <c r="AO15646"/>
      <c r="AT15646"/>
      <c r="AV15646"/>
      <c r="AW15646"/>
      <c r="AX15646"/>
      <c r="AZ15646"/>
      <c r="BD15646"/>
      <c r="BE15646"/>
      <c r="BF15646"/>
      <c r="BG15646"/>
      <c r="DD15646"/>
    </row>
    <row r="15647" spans="2:108" x14ac:dyDescent="0.3">
      <c r="B15647"/>
      <c r="C15647"/>
      <c r="E15647"/>
      <c r="F15647"/>
      <c r="G15647"/>
      <c r="H15647"/>
      <c r="I15647"/>
      <c r="K15647"/>
      <c r="N15647"/>
      <c r="U15647"/>
      <c r="V15647"/>
      <c r="X15647"/>
      <c r="AM15647"/>
      <c r="AO15647"/>
      <c r="AT15647"/>
      <c r="AV15647"/>
      <c r="AW15647"/>
      <c r="AX15647"/>
      <c r="BA15647"/>
      <c r="DD15647"/>
    </row>
    <row r="15648" spans="2:108" x14ac:dyDescent="0.3">
      <c r="B15648"/>
      <c r="C15648"/>
      <c r="E15648"/>
      <c r="F15648"/>
      <c r="G15648"/>
      <c r="H15648"/>
      <c r="I15648"/>
      <c r="K15648"/>
      <c r="N15648"/>
      <c r="U15648"/>
      <c r="V15648"/>
      <c r="X15648"/>
      <c r="AM15648"/>
      <c r="AO15648"/>
      <c r="AT15648"/>
      <c r="AV15648"/>
      <c r="AW15648"/>
      <c r="AX15648"/>
      <c r="AZ15648"/>
      <c r="BD15648"/>
      <c r="BE15648"/>
      <c r="BF15648"/>
      <c r="BG15648"/>
      <c r="DD15648"/>
    </row>
    <row r="15649" spans="2:108" x14ac:dyDescent="0.3">
      <c r="B15649"/>
      <c r="C15649"/>
      <c r="E15649"/>
      <c r="F15649"/>
      <c r="G15649"/>
      <c r="H15649"/>
      <c r="I15649"/>
      <c r="K15649"/>
      <c r="N15649"/>
      <c r="U15649"/>
      <c r="V15649"/>
      <c r="X15649"/>
      <c r="AM15649"/>
      <c r="AO15649"/>
      <c r="AT15649"/>
      <c r="AV15649"/>
      <c r="AW15649"/>
      <c r="AX15649"/>
      <c r="BA15649"/>
      <c r="DD15649"/>
    </row>
    <row r="15650" spans="2:108" x14ac:dyDescent="0.3">
      <c r="B15650"/>
      <c r="C15650"/>
      <c r="E15650"/>
      <c r="F15650"/>
      <c r="G15650"/>
      <c r="H15650"/>
      <c r="I15650"/>
      <c r="K15650"/>
      <c r="N15650"/>
      <c r="U15650"/>
      <c r="V15650"/>
      <c r="X15650"/>
      <c r="AM15650"/>
      <c r="AO15650"/>
      <c r="AT15650"/>
      <c r="AV15650"/>
      <c r="AW15650"/>
      <c r="AX15650"/>
      <c r="AZ15650"/>
      <c r="BA15650"/>
      <c r="DD15650"/>
    </row>
    <row r="15651" spans="2:108" x14ac:dyDescent="0.3">
      <c r="B15651"/>
      <c r="C15651"/>
      <c r="E15651"/>
      <c r="F15651"/>
      <c r="G15651"/>
      <c r="H15651"/>
      <c r="I15651"/>
      <c r="K15651"/>
      <c r="N15651"/>
      <c r="U15651"/>
      <c r="V15651"/>
      <c r="X15651"/>
      <c r="AM15651"/>
      <c r="AO15651"/>
      <c r="AT15651"/>
      <c r="AV15651"/>
      <c r="AW15651"/>
      <c r="AX15651"/>
      <c r="AZ15651"/>
      <c r="BA15651"/>
      <c r="DD15651"/>
    </row>
    <row r="15652" spans="2:108" x14ac:dyDescent="0.3">
      <c r="B15652"/>
      <c r="C15652"/>
      <c r="E15652"/>
      <c r="F15652"/>
      <c r="G15652"/>
      <c r="H15652"/>
      <c r="I15652"/>
      <c r="K15652"/>
      <c r="N15652"/>
      <c r="U15652"/>
      <c r="V15652"/>
      <c r="X15652"/>
      <c r="AM15652"/>
      <c r="AO15652"/>
      <c r="AT15652"/>
      <c r="AV15652"/>
      <c r="AW15652"/>
      <c r="AX15652"/>
      <c r="AZ15652"/>
      <c r="BB15652"/>
      <c r="BC15652"/>
      <c r="DD15652"/>
    </row>
    <row r="15653" spans="2:108" x14ac:dyDescent="0.3">
      <c r="B15653"/>
      <c r="C15653"/>
      <c r="E15653"/>
      <c r="F15653"/>
      <c r="G15653"/>
      <c r="H15653"/>
      <c r="I15653"/>
      <c r="K15653"/>
      <c r="N15653"/>
      <c r="U15653"/>
      <c r="V15653"/>
      <c r="X15653"/>
      <c r="AM15653"/>
      <c r="AO15653"/>
      <c r="AT15653"/>
      <c r="AV15653"/>
      <c r="AW15653"/>
      <c r="AX15653"/>
      <c r="AZ15653"/>
      <c r="BD15653"/>
      <c r="BE15653"/>
      <c r="BF15653"/>
      <c r="BG15653"/>
      <c r="DD15653"/>
    </row>
    <row r="15654" spans="2:108" x14ac:dyDescent="0.3">
      <c r="B15654"/>
      <c r="C15654"/>
      <c r="E15654"/>
      <c r="F15654"/>
      <c r="G15654"/>
      <c r="H15654"/>
      <c r="I15654"/>
      <c r="K15654"/>
      <c r="N15654"/>
      <c r="U15654"/>
      <c r="V15654"/>
      <c r="X15654"/>
      <c r="AM15654"/>
      <c r="AO15654"/>
      <c r="AT15654"/>
      <c r="AV15654"/>
      <c r="AW15654"/>
      <c r="AX15654"/>
      <c r="BA15654"/>
      <c r="DD15654"/>
    </row>
    <row r="15655" spans="2:108" x14ac:dyDescent="0.3">
      <c r="B15655"/>
      <c r="C15655"/>
      <c r="E15655"/>
      <c r="F15655"/>
      <c r="G15655"/>
      <c r="H15655"/>
      <c r="I15655"/>
      <c r="K15655"/>
      <c r="N15655"/>
      <c r="U15655"/>
      <c r="V15655"/>
      <c r="X15655"/>
      <c r="AM15655"/>
      <c r="AO15655"/>
      <c r="AT15655"/>
      <c r="AV15655"/>
      <c r="AW15655"/>
      <c r="AX15655"/>
      <c r="BA15655"/>
      <c r="DD15655"/>
    </row>
    <row r="15656" spans="2:108" x14ac:dyDescent="0.3">
      <c r="B15656"/>
      <c r="C15656"/>
      <c r="E15656"/>
      <c r="F15656"/>
      <c r="G15656"/>
      <c r="H15656"/>
      <c r="I15656"/>
      <c r="K15656"/>
      <c r="N15656"/>
      <c r="U15656"/>
      <c r="V15656"/>
      <c r="X15656"/>
      <c r="AM15656"/>
      <c r="AO15656"/>
      <c r="AT15656"/>
      <c r="AV15656"/>
      <c r="AW15656"/>
      <c r="AX15656"/>
      <c r="AZ15656"/>
      <c r="BB15656"/>
      <c r="BC15656"/>
      <c r="DD15656"/>
    </row>
    <row r="15657" spans="2:108" x14ac:dyDescent="0.3">
      <c r="B15657"/>
      <c r="C15657"/>
      <c r="E15657"/>
      <c r="F15657"/>
      <c r="G15657"/>
      <c r="H15657"/>
      <c r="I15657"/>
      <c r="K15657"/>
      <c r="N15657"/>
      <c r="U15657"/>
      <c r="V15657"/>
      <c r="X15657"/>
      <c r="AM15657"/>
      <c r="AO15657"/>
      <c r="AT15657"/>
      <c r="AV15657"/>
      <c r="AW15657"/>
      <c r="AX15657"/>
      <c r="AZ15657"/>
      <c r="BD15657"/>
      <c r="BE15657"/>
      <c r="BF15657"/>
      <c r="BG15657"/>
      <c r="DD15657"/>
    </row>
    <row r="15658" spans="2:108" x14ac:dyDescent="0.3">
      <c r="B15658"/>
      <c r="C15658"/>
      <c r="E15658"/>
      <c r="F15658"/>
      <c r="G15658"/>
      <c r="H15658"/>
      <c r="I15658"/>
      <c r="K15658"/>
      <c r="N15658"/>
      <c r="U15658"/>
      <c r="V15658"/>
      <c r="X15658"/>
      <c r="AM15658"/>
      <c r="AO15658"/>
      <c r="AT15658"/>
      <c r="AV15658"/>
      <c r="AW15658"/>
      <c r="AX15658"/>
      <c r="AZ15658"/>
      <c r="BA15658"/>
      <c r="DD15658"/>
    </row>
    <row r="15659" spans="2:108" x14ac:dyDescent="0.3">
      <c r="B15659"/>
      <c r="C15659"/>
      <c r="E15659"/>
      <c r="F15659"/>
      <c r="G15659"/>
      <c r="H15659"/>
      <c r="I15659"/>
      <c r="K15659"/>
      <c r="N15659"/>
      <c r="U15659"/>
      <c r="V15659"/>
      <c r="X15659"/>
      <c r="AM15659"/>
      <c r="AO15659"/>
      <c r="AT15659"/>
      <c r="AV15659"/>
      <c r="AW15659"/>
      <c r="AX15659"/>
      <c r="BA15659"/>
      <c r="DD15659"/>
    </row>
    <row r="15660" spans="2:108" x14ac:dyDescent="0.3">
      <c r="B15660"/>
      <c r="C15660"/>
      <c r="E15660"/>
      <c r="F15660"/>
      <c r="G15660"/>
      <c r="H15660"/>
      <c r="I15660"/>
      <c r="K15660"/>
      <c r="N15660"/>
      <c r="U15660"/>
      <c r="V15660"/>
      <c r="X15660"/>
      <c r="AM15660"/>
      <c r="AO15660"/>
      <c r="AT15660"/>
      <c r="AV15660"/>
      <c r="AW15660"/>
      <c r="AX15660"/>
      <c r="AZ15660"/>
      <c r="BA15660"/>
      <c r="DD15660"/>
    </row>
    <row r="15661" spans="2:108" x14ac:dyDescent="0.3">
      <c r="B15661"/>
      <c r="C15661"/>
      <c r="E15661"/>
      <c r="F15661"/>
      <c r="G15661"/>
      <c r="H15661"/>
      <c r="I15661"/>
      <c r="K15661"/>
      <c r="N15661"/>
      <c r="U15661"/>
      <c r="V15661"/>
      <c r="X15661"/>
      <c r="AM15661"/>
      <c r="AO15661"/>
      <c r="AT15661"/>
      <c r="AV15661"/>
      <c r="AW15661"/>
      <c r="AX15661"/>
      <c r="AZ15661"/>
      <c r="BD15661"/>
      <c r="BE15661"/>
      <c r="BF15661"/>
      <c r="BG15661"/>
      <c r="DD15661"/>
    </row>
    <row r="15662" spans="2:108" x14ac:dyDescent="0.3">
      <c r="B15662"/>
      <c r="C15662"/>
      <c r="E15662"/>
      <c r="F15662"/>
      <c r="G15662"/>
      <c r="H15662"/>
      <c r="I15662"/>
      <c r="K15662"/>
      <c r="N15662"/>
      <c r="U15662"/>
      <c r="V15662"/>
      <c r="X15662"/>
      <c r="AM15662"/>
      <c r="AO15662"/>
      <c r="AT15662"/>
      <c r="AV15662"/>
      <c r="AW15662"/>
      <c r="AX15662"/>
      <c r="AZ15662"/>
      <c r="BD15662"/>
      <c r="BE15662"/>
      <c r="BF15662"/>
      <c r="BG15662"/>
      <c r="DD15662"/>
    </row>
    <row r="15663" spans="2:108" x14ac:dyDescent="0.3">
      <c r="B15663"/>
      <c r="C15663"/>
      <c r="E15663"/>
      <c r="F15663"/>
      <c r="G15663"/>
      <c r="H15663"/>
      <c r="I15663"/>
      <c r="K15663"/>
      <c r="N15663"/>
      <c r="U15663"/>
      <c r="V15663"/>
      <c r="X15663"/>
      <c r="AM15663"/>
      <c r="AO15663"/>
      <c r="AT15663"/>
      <c r="AV15663"/>
      <c r="AW15663"/>
      <c r="AX15663"/>
      <c r="BA15663"/>
      <c r="DD15663"/>
    </row>
    <row r="15664" spans="2:108" x14ac:dyDescent="0.3">
      <c r="B15664"/>
      <c r="C15664"/>
      <c r="E15664"/>
      <c r="F15664"/>
      <c r="G15664"/>
      <c r="H15664"/>
      <c r="I15664"/>
      <c r="K15664"/>
      <c r="N15664"/>
      <c r="U15664"/>
      <c r="V15664"/>
      <c r="X15664"/>
      <c r="AM15664"/>
      <c r="AO15664"/>
      <c r="AT15664"/>
      <c r="AV15664"/>
      <c r="AW15664"/>
      <c r="AX15664"/>
      <c r="AZ15664"/>
      <c r="BB15664"/>
      <c r="BC15664"/>
      <c r="DD15664"/>
    </row>
    <row r="15665" spans="2:108" x14ac:dyDescent="0.3">
      <c r="B15665"/>
      <c r="C15665"/>
      <c r="E15665"/>
      <c r="F15665"/>
      <c r="G15665"/>
      <c r="H15665"/>
      <c r="I15665"/>
      <c r="K15665"/>
      <c r="N15665"/>
      <c r="O15665"/>
      <c r="P15665"/>
      <c r="Q15665"/>
      <c r="U15665"/>
      <c r="V15665"/>
      <c r="X15665"/>
      <c r="DD15665"/>
    </row>
    <row r="15666" spans="2:108" x14ac:dyDescent="0.3">
      <c r="B15666"/>
      <c r="C15666"/>
      <c r="E15666"/>
      <c r="F15666"/>
      <c r="G15666"/>
      <c r="H15666"/>
      <c r="I15666"/>
      <c r="K15666"/>
      <c r="N15666"/>
      <c r="O15666"/>
      <c r="P15666"/>
      <c r="U15666"/>
      <c r="V15666"/>
      <c r="X15666"/>
      <c r="DD15666"/>
    </row>
    <row r="15667" spans="2:108" x14ac:dyDescent="0.3">
      <c r="B15667"/>
      <c r="C15667"/>
      <c r="E15667"/>
      <c r="F15667"/>
      <c r="G15667"/>
      <c r="H15667"/>
      <c r="I15667"/>
      <c r="K15667"/>
      <c r="N15667"/>
      <c r="U15667"/>
      <c r="V15667"/>
      <c r="X15667"/>
      <c r="DD15667"/>
    </row>
    <row r="15668" spans="2:108" x14ac:dyDescent="0.3">
      <c r="B15668"/>
      <c r="C15668"/>
      <c r="E15668"/>
      <c r="F15668"/>
      <c r="G15668"/>
      <c r="H15668"/>
      <c r="I15668"/>
      <c r="K15668"/>
      <c r="N15668"/>
      <c r="U15668"/>
      <c r="V15668"/>
      <c r="X15668"/>
      <c r="DD15668"/>
    </row>
    <row r="15669" spans="2:108" x14ac:dyDescent="0.3">
      <c r="B15669"/>
      <c r="C15669"/>
      <c r="E15669"/>
      <c r="F15669"/>
      <c r="G15669"/>
      <c r="H15669"/>
      <c r="I15669"/>
      <c r="K15669"/>
      <c r="N15669"/>
      <c r="R15669"/>
      <c r="U15669"/>
      <c r="V15669"/>
      <c r="X15669"/>
      <c r="DD15669"/>
    </row>
    <row r="15670" spans="2:108" x14ac:dyDescent="0.3">
      <c r="B15670"/>
      <c r="C15670"/>
      <c r="E15670"/>
      <c r="F15670"/>
      <c r="G15670"/>
      <c r="H15670"/>
      <c r="I15670"/>
      <c r="K15670"/>
      <c r="N15670"/>
      <c r="O15670"/>
      <c r="P15670"/>
      <c r="U15670"/>
      <c r="V15670"/>
      <c r="X15670"/>
      <c r="DD15670"/>
    </row>
    <row r="15671" spans="2:108" x14ac:dyDescent="0.3">
      <c r="B15671"/>
      <c r="C15671"/>
      <c r="E15671"/>
      <c r="F15671"/>
      <c r="G15671"/>
      <c r="H15671"/>
      <c r="I15671"/>
      <c r="K15671"/>
      <c r="N15671"/>
      <c r="U15671"/>
      <c r="V15671"/>
      <c r="X15671"/>
      <c r="DD15671"/>
    </row>
    <row r="15672" spans="2:108" x14ac:dyDescent="0.3">
      <c r="B15672"/>
      <c r="C15672"/>
      <c r="E15672"/>
      <c r="F15672"/>
      <c r="G15672"/>
      <c r="H15672"/>
      <c r="I15672"/>
      <c r="K15672"/>
      <c r="N15672"/>
      <c r="U15672"/>
      <c r="V15672"/>
      <c r="X15672"/>
      <c r="DD15672"/>
    </row>
    <row r="15673" spans="2:108" x14ac:dyDescent="0.3">
      <c r="B15673"/>
      <c r="C15673"/>
      <c r="E15673"/>
      <c r="F15673"/>
      <c r="G15673"/>
      <c r="H15673"/>
      <c r="I15673"/>
      <c r="K15673"/>
      <c r="N15673"/>
      <c r="U15673"/>
      <c r="V15673"/>
      <c r="X15673"/>
      <c r="DD15673"/>
    </row>
    <row r="15674" spans="2:108" x14ac:dyDescent="0.3">
      <c r="B15674"/>
      <c r="C15674"/>
      <c r="E15674"/>
      <c r="F15674"/>
      <c r="G15674"/>
      <c r="H15674"/>
      <c r="I15674"/>
      <c r="K15674"/>
      <c r="N15674"/>
      <c r="U15674"/>
      <c r="V15674"/>
      <c r="X15674"/>
      <c r="DD15674"/>
    </row>
    <row r="15675" spans="2:108" x14ac:dyDescent="0.3">
      <c r="B15675"/>
      <c r="C15675"/>
      <c r="E15675"/>
      <c r="F15675"/>
      <c r="G15675"/>
      <c r="H15675"/>
      <c r="I15675"/>
      <c r="K15675"/>
      <c r="N15675"/>
      <c r="U15675"/>
      <c r="V15675"/>
      <c r="X15675"/>
      <c r="DD15675"/>
    </row>
    <row r="15676" spans="2:108" x14ac:dyDescent="0.3">
      <c r="B15676"/>
      <c r="C15676"/>
      <c r="E15676"/>
      <c r="F15676"/>
      <c r="G15676"/>
      <c r="H15676"/>
      <c r="I15676"/>
      <c r="K15676"/>
      <c r="N15676"/>
      <c r="O15676"/>
      <c r="P15676"/>
      <c r="U15676"/>
      <c r="V15676"/>
      <c r="X15676"/>
      <c r="DD15676"/>
    </row>
    <row r="15677" spans="2:108" x14ac:dyDescent="0.3">
      <c r="B15677"/>
      <c r="C15677"/>
      <c r="E15677"/>
      <c r="F15677"/>
      <c r="G15677"/>
      <c r="H15677"/>
      <c r="I15677"/>
      <c r="K15677"/>
      <c r="N15677"/>
      <c r="U15677"/>
      <c r="V15677"/>
      <c r="X15677"/>
      <c r="DD15677"/>
    </row>
    <row r="15678" spans="2:108" x14ac:dyDescent="0.3">
      <c r="B15678"/>
      <c r="C15678"/>
      <c r="E15678"/>
      <c r="F15678"/>
      <c r="G15678"/>
      <c r="H15678"/>
      <c r="I15678"/>
      <c r="K15678"/>
      <c r="N15678"/>
      <c r="U15678"/>
      <c r="V15678"/>
      <c r="X15678"/>
      <c r="DD15678"/>
    </row>
    <row r="15679" spans="2:108" x14ac:dyDescent="0.3">
      <c r="B15679"/>
      <c r="C15679"/>
      <c r="E15679"/>
      <c r="F15679"/>
      <c r="G15679"/>
      <c r="H15679"/>
      <c r="I15679"/>
      <c r="K15679"/>
      <c r="N15679"/>
      <c r="U15679"/>
      <c r="V15679"/>
      <c r="X15679"/>
      <c r="DD15679"/>
    </row>
    <row r="15680" spans="2:108" x14ac:dyDescent="0.3">
      <c r="B15680"/>
      <c r="C15680"/>
      <c r="E15680"/>
      <c r="F15680"/>
      <c r="G15680"/>
      <c r="H15680"/>
      <c r="I15680"/>
      <c r="K15680"/>
      <c r="N15680"/>
      <c r="U15680"/>
      <c r="V15680"/>
      <c r="X15680"/>
      <c r="DD15680"/>
    </row>
    <row r="15681" spans="2:108" x14ac:dyDescent="0.3">
      <c r="B15681"/>
      <c r="C15681"/>
      <c r="E15681"/>
      <c r="F15681"/>
      <c r="G15681"/>
      <c r="H15681"/>
      <c r="I15681"/>
      <c r="K15681"/>
      <c r="N15681"/>
      <c r="U15681"/>
      <c r="V15681"/>
      <c r="X15681"/>
      <c r="DD15681"/>
    </row>
    <row r="15682" spans="2:108" x14ac:dyDescent="0.3">
      <c r="B15682"/>
      <c r="C15682"/>
      <c r="E15682"/>
      <c r="F15682"/>
      <c r="G15682"/>
      <c r="H15682"/>
      <c r="I15682"/>
      <c r="K15682"/>
      <c r="N15682"/>
      <c r="U15682"/>
      <c r="V15682"/>
      <c r="X15682"/>
      <c r="DD15682"/>
    </row>
    <row r="15683" spans="2:108" x14ac:dyDescent="0.3">
      <c r="B15683"/>
      <c r="C15683"/>
      <c r="E15683"/>
      <c r="F15683"/>
      <c r="G15683"/>
      <c r="H15683"/>
      <c r="I15683"/>
      <c r="K15683"/>
      <c r="N15683"/>
      <c r="U15683"/>
      <c r="V15683"/>
      <c r="X15683"/>
      <c r="DD15683"/>
    </row>
    <row r="15684" spans="2:108" x14ac:dyDescent="0.3">
      <c r="B15684"/>
      <c r="C15684"/>
      <c r="E15684"/>
      <c r="F15684"/>
      <c r="G15684"/>
      <c r="H15684"/>
      <c r="I15684"/>
      <c r="K15684"/>
      <c r="N15684"/>
      <c r="U15684"/>
      <c r="V15684"/>
      <c r="X15684"/>
      <c r="DD15684"/>
    </row>
    <row r="15685" spans="2:108" x14ac:dyDescent="0.3">
      <c r="B15685"/>
      <c r="C15685"/>
      <c r="E15685"/>
      <c r="F15685"/>
      <c r="G15685"/>
      <c r="H15685"/>
      <c r="I15685"/>
      <c r="K15685"/>
      <c r="N15685"/>
      <c r="U15685"/>
      <c r="V15685"/>
      <c r="X15685"/>
      <c r="DD15685"/>
    </row>
    <row r="15686" spans="2:108" x14ac:dyDescent="0.3">
      <c r="B15686"/>
      <c r="C15686"/>
      <c r="E15686"/>
      <c r="F15686"/>
      <c r="G15686"/>
      <c r="H15686"/>
      <c r="I15686"/>
      <c r="K15686"/>
      <c r="N15686"/>
      <c r="U15686"/>
      <c r="V15686"/>
      <c r="X15686"/>
      <c r="DD15686"/>
    </row>
    <row r="15687" spans="2:108" x14ac:dyDescent="0.3">
      <c r="B15687"/>
      <c r="C15687"/>
      <c r="E15687"/>
      <c r="F15687"/>
      <c r="G15687"/>
      <c r="H15687"/>
      <c r="I15687"/>
      <c r="K15687"/>
      <c r="N15687"/>
      <c r="U15687"/>
      <c r="V15687"/>
      <c r="X15687"/>
      <c r="DD15687"/>
    </row>
    <row r="15688" spans="2:108" x14ac:dyDescent="0.3">
      <c r="B15688"/>
      <c r="C15688"/>
      <c r="E15688"/>
      <c r="F15688"/>
      <c r="G15688"/>
      <c r="H15688"/>
      <c r="I15688"/>
      <c r="K15688"/>
      <c r="N15688"/>
      <c r="U15688"/>
      <c r="V15688"/>
      <c r="X15688"/>
      <c r="DD15688"/>
    </row>
    <row r="15689" spans="2:108" x14ac:dyDescent="0.3">
      <c r="B15689"/>
      <c r="C15689"/>
      <c r="E15689"/>
      <c r="F15689"/>
      <c r="G15689"/>
      <c r="H15689"/>
      <c r="I15689"/>
      <c r="K15689"/>
      <c r="N15689"/>
      <c r="U15689"/>
      <c r="V15689"/>
      <c r="X15689"/>
      <c r="DD15689"/>
    </row>
    <row r="15690" spans="2:108" x14ac:dyDescent="0.3">
      <c r="B15690"/>
      <c r="C15690"/>
      <c r="E15690"/>
      <c r="F15690"/>
      <c r="G15690"/>
      <c r="H15690"/>
      <c r="I15690"/>
      <c r="K15690"/>
      <c r="N15690"/>
      <c r="U15690"/>
      <c r="V15690"/>
      <c r="X15690"/>
      <c r="DD15690"/>
    </row>
    <row r="15691" spans="2:108" x14ac:dyDescent="0.3">
      <c r="B15691"/>
      <c r="C15691"/>
      <c r="E15691"/>
      <c r="F15691"/>
      <c r="G15691"/>
      <c r="H15691"/>
      <c r="I15691"/>
      <c r="K15691"/>
      <c r="N15691"/>
      <c r="U15691"/>
      <c r="V15691"/>
      <c r="X15691"/>
      <c r="DD15691"/>
    </row>
    <row r="15692" spans="2:108" x14ac:dyDescent="0.3">
      <c r="B15692"/>
      <c r="C15692"/>
      <c r="E15692"/>
      <c r="F15692"/>
      <c r="G15692"/>
      <c r="H15692"/>
      <c r="I15692"/>
      <c r="K15692"/>
      <c r="N15692"/>
      <c r="U15692"/>
      <c r="V15692"/>
      <c r="X15692"/>
      <c r="DD15692"/>
    </row>
    <row r="15693" spans="2:108" x14ac:dyDescent="0.3">
      <c r="B15693"/>
      <c r="C15693"/>
      <c r="E15693"/>
      <c r="F15693"/>
      <c r="G15693"/>
      <c r="H15693"/>
      <c r="I15693"/>
      <c r="K15693"/>
      <c r="N15693"/>
      <c r="R15693"/>
      <c r="U15693"/>
      <c r="V15693"/>
      <c r="X15693"/>
      <c r="DD15693"/>
    </row>
    <row r="15694" spans="2:108" x14ac:dyDescent="0.3">
      <c r="B15694"/>
      <c r="C15694"/>
      <c r="E15694"/>
      <c r="F15694"/>
      <c r="G15694"/>
      <c r="H15694"/>
      <c r="I15694"/>
      <c r="K15694"/>
      <c r="N15694"/>
      <c r="U15694"/>
      <c r="V15694"/>
      <c r="X15694"/>
      <c r="DD15694"/>
    </row>
    <row r="15695" spans="2:108" x14ac:dyDescent="0.3">
      <c r="B15695"/>
      <c r="C15695"/>
      <c r="E15695"/>
      <c r="F15695"/>
      <c r="G15695"/>
      <c r="H15695"/>
      <c r="I15695"/>
      <c r="K15695"/>
      <c r="N15695"/>
      <c r="R15695"/>
      <c r="U15695"/>
      <c r="V15695"/>
      <c r="X15695"/>
      <c r="DD15695"/>
    </row>
    <row r="15696" spans="2:108" x14ac:dyDescent="0.3">
      <c r="B15696"/>
      <c r="C15696"/>
      <c r="E15696"/>
      <c r="F15696"/>
      <c r="G15696"/>
      <c r="H15696"/>
      <c r="I15696"/>
      <c r="K15696"/>
      <c r="N15696"/>
      <c r="U15696"/>
      <c r="V15696"/>
      <c r="X15696"/>
      <c r="DD15696"/>
    </row>
    <row r="15697" spans="2:108" x14ac:dyDescent="0.3">
      <c r="B15697"/>
      <c r="C15697"/>
      <c r="E15697"/>
      <c r="F15697"/>
      <c r="G15697"/>
      <c r="H15697"/>
      <c r="I15697"/>
      <c r="K15697"/>
      <c r="N15697"/>
      <c r="U15697"/>
      <c r="V15697"/>
      <c r="X15697"/>
      <c r="DD15697"/>
    </row>
    <row r="15698" spans="2:108" x14ac:dyDescent="0.3">
      <c r="B15698"/>
      <c r="C15698"/>
      <c r="E15698"/>
      <c r="F15698"/>
      <c r="G15698"/>
      <c r="H15698"/>
      <c r="I15698"/>
      <c r="K15698"/>
      <c r="N15698"/>
      <c r="U15698"/>
      <c r="V15698"/>
      <c r="X15698"/>
      <c r="DD15698"/>
    </row>
    <row r="15699" spans="2:108" x14ac:dyDescent="0.3">
      <c r="B15699"/>
      <c r="C15699"/>
      <c r="E15699"/>
      <c r="F15699"/>
      <c r="G15699"/>
      <c r="H15699"/>
      <c r="I15699"/>
      <c r="K15699"/>
      <c r="N15699"/>
      <c r="U15699"/>
      <c r="V15699"/>
      <c r="X15699"/>
      <c r="DD15699"/>
    </row>
    <row r="15700" spans="2:108" x14ac:dyDescent="0.3">
      <c r="B15700"/>
      <c r="C15700"/>
      <c r="E15700"/>
      <c r="F15700"/>
      <c r="G15700"/>
      <c r="H15700"/>
      <c r="I15700"/>
      <c r="K15700"/>
      <c r="N15700"/>
      <c r="U15700"/>
      <c r="V15700"/>
      <c r="X15700"/>
      <c r="DD15700"/>
    </row>
    <row r="15701" spans="2:108" x14ac:dyDescent="0.3">
      <c r="B15701"/>
      <c r="C15701"/>
      <c r="E15701"/>
      <c r="F15701"/>
      <c r="G15701"/>
      <c r="H15701"/>
      <c r="I15701"/>
      <c r="K15701"/>
      <c r="N15701"/>
      <c r="U15701"/>
      <c r="V15701"/>
      <c r="X15701"/>
      <c r="DD15701"/>
    </row>
    <row r="15702" spans="2:108" x14ac:dyDescent="0.3">
      <c r="B15702"/>
      <c r="C15702"/>
      <c r="E15702"/>
      <c r="F15702"/>
      <c r="G15702"/>
      <c r="H15702"/>
      <c r="I15702"/>
      <c r="K15702"/>
      <c r="N15702"/>
      <c r="O15702"/>
      <c r="P15702"/>
      <c r="U15702"/>
      <c r="V15702"/>
      <c r="X15702"/>
      <c r="DD15702"/>
    </row>
    <row r="15703" spans="2:108" x14ac:dyDescent="0.3">
      <c r="B15703"/>
      <c r="C15703"/>
      <c r="E15703"/>
      <c r="F15703"/>
      <c r="G15703"/>
      <c r="H15703"/>
      <c r="I15703"/>
      <c r="K15703"/>
      <c r="N15703"/>
      <c r="O15703"/>
      <c r="P15703"/>
      <c r="U15703"/>
      <c r="V15703"/>
      <c r="X15703"/>
      <c r="DD15703"/>
    </row>
    <row r="15704" spans="2:108" x14ac:dyDescent="0.3">
      <c r="B15704"/>
      <c r="C15704"/>
      <c r="E15704"/>
      <c r="F15704"/>
      <c r="G15704"/>
      <c r="H15704"/>
      <c r="I15704"/>
      <c r="K15704"/>
      <c r="N15704"/>
      <c r="U15704"/>
      <c r="V15704"/>
      <c r="X15704"/>
      <c r="DD15704"/>
    </row>
    <row r="15705" spans="2:108" x14ac:dyDescent="0.3">
      <c r="B15705"/>
      <c r="C15705"/>
      <c r="E15705"/>
      <c r="F15705"/>
      <c r="G15705"/>
      <c r="H15705"/>
      <c r="I15705"/>
      <c r="K15705"/>
      <c r="N15705"/>
      <c r="U15705"/>
      <c r="V15705"/>
      <c r="X15705"/>
      <c r="DD15705"/>
    </row>
    <row r="15706" spans="2:108" x14ac:dyDescent="0.3">
      <c r="B15706"/>
      <c r="C15706"/>
      <c r="E15706"/>
      <c r="F15706"/>
      <c r="G15706"/>
      <c r="H15706"/>
      <c r="I15706"/>
      <c r="K15706"/>
      <c r="N15706"/>
      <c r="U15706"/>
      <c r="V15706"/>
      <c r="X15706"/>
      <c r="DD15706"/>
    </row>
    <row r="15707" spans="2:108" x14ac:dyDescent="0.3">
      <c r="B15707"/>
      <c r="C15707"/>
      <c r="E15707"/>
      <c r="F15707"/>
      <c r="G15707"/>
      <c r="H15707"/>
      <c r="I15707"/>
      <c r="K15707"/>
      <c r="N15707"/>
      <c r="U15707"/>
      <c r="V15707"/>
      <c r="X15707"/>
      <c r="DD15707"/>
    </row>
    <row r="15708" spans="2:108" x14ac:dyDescent="0.3">
      <c r="B15708"/>
      <c r="C15708"/>
      <c r="E15708"/>
      <c r="F15708"/>
      <c r="G15708"/>
      <c r="H15708"/>
      <c r="I15708"/>
      <c r="K15708"/>
      <c r="N15708"/>
      <c r="U15708"/>
      <c r="V15708"/>
      <c r="X15708"/>
      <c r="DD15708"/>
    </row>
    <row r="15709" spans="2:108" x14ac:dyDescent="0.3">
      <c r="B15709"/>
      <c r="C15709"/>
      <c r="E15709"/>
      <c r="F15709"/>
      <c r="G15709"/>
      <c r="H15709"/>
      <c r="I15709"/>
      <c r="K15709"/>
      <c r="N15709"/>
      <c r="U15709"/>
      <c r="V15709"/>
      <c r="X15709"/>
      <c r="DD15709"/>
    </row>
    <row r="15710" spans="2:108" x14ac:dyDescent="0.3">
      <c r="B15710"/>
      <c r="C15710"/>
      <c r="E15710"/>
      <c r="F15710"/>
      <c r="G15710"/>
      <c r="H15710"/>
      <c r="I15710"/>
      <c r="K15710"/>
      <c r="N15710"/>
      <c r="O15710"/>
      <c r="P15710"/>
      <c r="U15710"/>
      <c r="V15710"/>
      <c r="X15710"/>
      <c r="DD15710"/>
    </row>
    <row r="15711" spans="2:108" x14ac:dyDescent="0.3">
      <c r="B15711"/>
      <c r="C15711"/>
      <c r="E15711"/>
      <c r="F15711"/>
      <c r="G15711"/>
      <c r="H15711"/>
      <c r="I15711"/>
      <c r="K15711"/>
      <c r="N15711"/>
      <c r="U15711"/>
      <c r="V15711"/>
      <c r="X15711"/>
      <c r="DD15711"/>
    </row>
    <row r="15712" spans="2:108" x14ac:dyDescent="0.3">
      <c r="B15712"/>
      <c r="C15712"/>
      <c r="E15712"/>
      <c r="F15712"/>
      <c r="G15712"/>
      <c r="H15712"/>
      <c r="I15712"/>
      <c r="K15712"/>
      <c r="N15712"/>
      <c r="U15712"/>
      <c r="V15712"/>
      <c r="X15712"/>
      <c r="DD15712"/>
    </row>
    <row r="15713" spans="2:108" x14ac:dyDescent="0.3">
      <c r="B15713"/>
      <c r="C15713"/>
      <c r="E15713"/>
      <c r="F15713"/>
      <c r="G15713"/>
      <c r="H15713"/>
      <c r="I15713"/>
      <c r="K15713"/>
      <c r="N15713"/>
      <c r="U15713"/>
      <c r="V15713"/>
      <c r="X15713"/>
      <c r="DD15713"/>
    </row>
    <row r="15714" spans="2:108" x14ac:dyDescent="0.3">
      <c r="B15714"/>
      <c r="C15714"/>
      <c r="E15714"/>
      <c r="F15714"/>
      <c r="G15714"/>
      <c r="H15714"/>
      <c r="I15714"/>
      <c r="K15714"/>
      <c r="N15714"/>
      <c r="O15714"/>
      <c r="P15714"/>
      <c r="U15714"/>
      <c r="V15714"/>
      <c r="X15714"/>
      <c r="DD15714"/>
    </row>
    <row r="15715" spans="2:108" x14ac:dyDescent="0.3">
      <c r="B15715"/>
      <c r="C15715"/>
      <c r="E15715"/>
      <c r="F15715"/>
      <c r="G15715"/>
      <c r="H15715"/>
      <c r="I15715"/>
      <c r="K15715"/>
      <c r="N15715"/>
      <c r="U15715"/>
      <c r="V15715"/>
      <c r="X15715"/>
      <c r="DD15715"/>
    </row>
    <row r="15716" spans="2:108" x14ac:dyDescent="0.3">
      <c r="B15716"/>
      <c r="C15716"/>
      <c r="E15716"/>
      <c r="F15716"/>
      <c r="G15716"/>
      <c r="H15716"/>
      <c r="I15716"/>
      <c r="K15716"/>
      <c r="N15716"/>
      <c r="O15716"/>
      <c r="P15716"/>
      <c r="U15716"/>
      <c r="V15716"/>
      <c r="X15716"/>
      <c r="DD15716"/>
    </row>
    <row r="15717" spans="2:108" x14ac:dyDescent="0.3">
      <c r="B15717"/>
      <c r="C15717"/>
      <c r="E15717"/>
      <c r="F15717"/>
      <c r="G15717"/>
      <c r="H15717"/>
      <c r="I15717"/>
      <c r="K15717"/>
      <c r="N15717"/>
      <c r="O15717"/>
      <c r="P15717"/>
      <c r="U15717"/>
      <c r="V15717"/>
      <c r="X15717"/>
      <c r="DD15717"/>
    </row>
    <row r="15718" spans="2:108" x14ac:dyDescent="0.3">
      <c r="B15718"/>
      <c r="C15718"/>
      <c r="E15718"/>
      <c r="F15718"/>
      <c r="G15718"/>
      <c r="H15718"/>
      <c r="I15718"/>
      <c r="K15718"/>
      <c r="N15718"/>
      <c r="U15718"/>
      <c r="V15718"/>
      <c r="X15718"/>
      <c r="DD15718"/>
    </row>
    <row r="15719" spans="2:108" x14ac:dyDescent="0.3">
      <c r="B15719"/>
      <c r="C15719"/>
      <c r="E15719"/>
      <c r="F15719"/>
      <c r="G15719"/>
      <c r="H15719"/>
      <c r="I15719"/>
      <c r="K15719"/>
      <c r="N15719"/>
      <c r="U15719"/>
      <c r="V15719"/>
      <c r="X15719"/>
      <c r="DD15719"/>
    </row>
    <row r="15720" spans="2:108" x14ac:dyDescent="0.3">
      <c r="B15720"/>
      <c r="C15720"/>
      <c r="E15720"/>
      <c r="F15720"/>
      <c r="G15720"/>
      <c r="H15720"/>
      <c r="I15720"/>
      <c r="K15720"/>
      <c r="N15720"/>
      <c r="U15720"/>
      <c r="V15720"/>
      <c r="X15720"/>
      <c r="DD15720"/>
    </row>
    <row r="15721" spans="2:108" x14ac:dyDescent="0.3">
      <c r="B15721"/>
      <c r="C15721"/>
      <c r="E15721"/>
      <c r="F15721"/>
      <c r="G15721"/>
      <c r="H15721"/>
      <c r="I15721"/>
      <c r="K15721"/>
      <c r="N15721"/>
      <c r="U15721"/>
      <c r="V15721"/>
      <c r="X15721"/>
      <c r="DD15721"/>
    </row>
    <row r="15722" spans="2:108" x14ac:dyDescent="0.3">
      <c r="B15722"/>
      <c r="C15722"/>
      <c r="E15722"/>
      <c r="F15722"/>
      <c r="G15722"/>
      <c r="H15722"/>
      <c r="I15722"/>
      <c r="K15722"/>
      <c r="N15722"/>
      <c r="U15722"/>
      <c r="V15722"/>
      <c r="X15722"/>
      <c r="DD15722"/>
    </row>
    <row r="15723" spans="2:108" x14ac:dyDescent="0.3">
      <c r="B15723"/>
      <c r="C15723"/>
      <c r="E15723"/>
      <c r="F15723"/>
      <c r="G15723"/>
      <c r="H15723"/>
      <c r="I15723"/>
      <c r="K15723"/>
      <c r="N15723"/>
      <c r="U15723"/>
      <c r="V15723"/>
      <c r="X15723"/>
      <c r="DD15723"/>
    </row>
    <row r="15724" spans="2:108" x14ac:dyDescent="0.3">
      <c r="B15724"/>
      <c r="C15724"/>
      <c r="E15724"/>
      <c r="F15724"/>
      <c r="G15724"/>
      <c r="H15724"/>
      <c r="I15724"/>
      <c r="K15724"/>
      <c r="N15724"/>
      <c r="U15724"/>
      <c r="V15724"/>
      <c r="X15724"/>
      <c r="DD15724"/>
    </row>
    <row r="15725" spans="2:108" x14ac:dyDescent="0.3">
      <c r="B15725"/>
      <c r="C15725"/>
      <c r="E15725"/>
      <c r="F15725"/>
      <c r="G15725"/>
      <c r="H15725"/>
      <c r="I15725"/>
      <c r="K15725"/>
      <c r="N15725"/>
      <c r="U15725"/>
      <c r="V15725"/>
      <c r="X15725"/>
      <c r="DD15725"/>
    </row>
    <row r="15726" spans="2:108" x14ac:dyDescent="0.3">
      <c r="B15726"/>
      <c r="C15726"/>
      <c r="E15726"/>
      <c r="F15726"/>
      <c r="G15726"/>
      <c r="H15726"/>
      <c r="I15726"/>
      <c r="K15726"/>
      <c r="N15726"/>
      <c r="U15726"/>
      <c r="V15726"/>
      <c r="X15726"/>
      <c r="DD15726"/>
    </row>
    <row r="15727" spans="2:108" x14ac:dyDescent="0.3">
      <c r="B15727"/>
      <c r="C15727"/>
      <c r="E15727"/>
      <c r="F15727"/>
      <c r="G15727"/>
      <c r="H15727"/>
      <c r="I15727"/>
      <c r="K15727"/>
      <c r="N15727"/>
      <c r="U15727"/>
      <c r="V15727"/>
      <c r="X15727"/>
      <c r="DD15727"/>
    </row>
    <row r="15728" spans="2:108" x14ac:dyDescent="0.3">
      <c r="B15728"/>
      <c r="C15728"/>
      <c r="E15728"/>
      <c r="F15728"/>
      <c r="G15728"/>
      <c r="H15728"/>
      <c r="I15728"/>
      <c r="K15728"/>
      <c r="N15728"/>
      <c r="U15728"/>
      <c r="V15728"/>
      <c r="X15728"/>
      <c r="DD15728"/>
    </row>
    <row r="15729" spans="2:108" x14ac:dyDescent="0.3">
      <c r="B15729"/>
      <c r="C15729"/>
      <c r="E15729"/>
      <c r="F15729"/>
      <c r="G15729"/>
      <c r="H15729"/>
      <c r="I15729"/>
      <c r="K15729"/>
      <c r="N15729"/>
      <c r="U15729"/>
      <c r="V15729"/>
      <c r="X15729"/>
      <c r="DD15729"/>
    </row>
    <row r="15730" spans="2:108" x14ac:dyDescent="0.3">
      <c r="B15730"/>
      <c r="C15730"/>
      <c r="E15730"/>
      <c r="F15730"/>
      <c r="G15730"/>
      <c r="H15730"/>
      <c r="I15730"/>
      <c r="K15730"/>
      <c r="N15730"/>
      <c r="U15730"/>
      <c r="V15730"/>
      <c r="X15730"/>
      <c r="DD15730"/>
    </row>
    <row r="15731" spans="2:108" x14ac:dyDescent="0.3">
      <c r="B15731"/>
      <c r="C15731"/>
      <c r="E15731"/>
      <c r="F15731"/>
      <c r="G15731"/>
      <c r="H15731"/>
      <c r="I15731"/>
      <c r="K15731"/>
      <c r="N15731"/>
      <c r="U15731"/>
      <c r="V15731"/>
      <c r="X15731"/>
      <c r="DD15731"/>
    </row>
    <row r="15732" spans="2:108" x14ac:dyDescent="0.3">
      <c r="B15732"/>
      <c r="C15732"/>
      <c r="E15732"/>
      <c r="F15732"/>
      <c r="G15732"/>
      <c r="H15732"/>
      <c r="I15732"/>
      <c r="K15732"/>
      <c r="N15732"/>
      <c r="U15732"/>
      <c r="V15732"/>
      <c r="X15732"/>
      <c r="DD15732"/>
    </row>
    <row r="15733" spans="2:108" x14ac:dyDescent="0.3">
      <c r="B15733"/>
      <c r="C15733"/>
      <c r="E15733"/>
      <c r="F15733"/>
      <c r="G15733"/>
      <c r="H15733"/>
      <c r="I15733"/>
      <c r="K15733"/>
      <c r="N15733"/>
      <c r="U15733"/>
      <c r="V15733"/>
      <c r="X15733"/>
      <c r="DD15733"/>
    </row>
    <row r="15734" spans="2:108" x14ac:dyDescent="0.3">
      <c r="B15734"/>
      <c r="C15734"/>
      <c r="E15734"/>
      <c r="F15734"/>
      <c r="G15734"/>
      <c r="H15734"/>
      <c r="I15734"/>
      <c r="K15734"/>
      <c r="N15734"/>
      <c r="O15734"/>
      <c r="P15734"/>
      <c r="U15734"/>
      <c r="V15734"/>
      <c r="X15734"/>
      <c r="DD15734"/>
    </row>
    <row r="15735" spans="2:108" x14ac:dyDescent="0.3">
      <c r="B15735"/>
      <c r="C15735"/>
      <c r="E15735"/>
      <c r="F15735"/>
      <c r="G15735"/>
      <c r="H15735"/>
      <c r="I15735"/>
      <c r="K15735"/>
      <c r="N15735"/>
      <c r="O15735"/>
      <c r="P15735"/>
      <c r="U15735"/>
      <c r="V15735"/>
      <c r="X15735"/>
      <c r="DD15735"/>
    </row>
    <row r="15736" spans="2:108" x14ac:dyDescent="0.3">
      <c r="B15736"/>
      <c r="C15736"/>
      <c r="E15736"/>
      <c r="F15736"/>
      <c r="G15736"/>
      <c r="H15736"/>
      <c r="I15736"/>
      <c r="K15736"/>
      <c r="N15736"/>
      <c r="O15736"/>
      <c r="P15736"/>
      <c r="U15736"/>
      <c r="V15736"/>
      <c r="X15736"/>
      <c r="DD15736"/>
    </row>
    <row r="15737" spans="2:108" x14ac:dyDescent="0.3">
      <c r="B15737"/>
      <c r="C15737"/>
      <c r="E15737"/>
      <c r="F15737"/>
      <c r="G15737"/>
      <c r="H15737"/>
      <c r="I15737"/>
      <c r="K15737"/>
      <c r="N15737"/>
      <c r="U15737"/>
      <c r="V15737"/>
      <c r="X15737"/>
      <c r="DD15737"/>
    </row>
    <row r="15738" spans="2:108" x14ac:dyDescent="0.3">
      <c r="B15738"/>
      <c r="C15738"/>
      <c r="E15738"/>
      <c r="F15738"/>
      <c r="G15738"/>
      <c r="H15738"/>
      <c r="I15738"/>
      <c r="K15738"/>
      <c r="N15738"/>
      <c r="U15738"/>
      <c r="V15738"/>
      <c r="X15738"/>
      <c r="DD15738"/>
    </row>
    <row r="15739" spans="2:108" x14ac:dyDescent="0.3">
      <c r="B15739"/>
      <c r="C15739"/>
      <c r="E15739"/>
      <c r="F15739"/>
      <c r="G15739"/>
      <c r="H15739"/>
      <c r="I15739"/>
      <c r="K15739"/>
      <c r="N15739"/>
      <c r="U15739"/>
      <c r="V15739"/>
      <c r="X15739"/>
      <c r="DD15739"/>
    </row>
    <row r="15740" spans="2:108" x14ac:dyDescent="0.3">
      <c r="B15740"/>
      <c r="C15740"/>
      <c r="E15740"/>
      <c r="F15740"/>
      <c r="G15740"/>
      <c r="H15740"/>
      <c r="I15740"/>
      <c r="K15740"/>
      <c r="N15740"/>
      <c r="U15740"/>
      <c r="V15740"/>
      <c r="X15740"/>
      <c r="DD15740"/>
    </row>
    <row r="15741" spans="2:108" x14ac:dyDescent="0.3">
      <c r="B15741"/>
      <c r="C15741"/>
      <c r="E15741"/>
      <c r="F15741"/>
      <c r="G15741"/>
      <c r="H15741"/>
      <c r="I15741"/>
      <c r="K15741"/>
      <c r="N15741"/>
      <c r="O15741"/>
      <c r="P15741"/>
      <c r="U15741"/>
      <c r="V15741"/>
      <c r="X15741"/>
      <c r="DD15741"/>
    </row>
    <row r="15742" spans="2:108" x14ac:dyDescent="0.3">
      <c r="B15742"/>
      <c r="C15742"/>
      <c r="E15742"/>
      <c r="F15742"/>
      <c r="G15742"/>
      <c r="H15742"/>
      <c r="I15742"/>
      <c r="K15742"/>
      <c r="N15742"/>
      <c r="O15742"/>
      <c r="P15742"/>
      <c r="U15742"/>
      <c r="V15742"/>
      <c r="X15742"/>
      <c r="DD15742"/>
    </row>
    <row r="15743" spans="2:108" x14ac:dyDescent="0.3">
      <c r="B15743"/>
      <c r="C15743"/>
      <c r="E15743"/>
      <c r="F15743"/>
      <c r="G15743"/>
      <c r="H15743"/>
      <c r="I15743"/>
      <c r="K15743"/>
      <c r="N15743"/>
      <c r="U15743"/>
      <c r="V15743"/>
      <c r="X15743"/>
      <c r="DD15743"/>
    </row>
    <row r="15744" spans="2:108" x14ac:dyDescent="0.3">
      <c r="B15744"/>
      <c r="C15744"/>
      <c r="E15744"/>
      <c r="F15744"/>
      <c r="G15744"/>
      <c r="H15744"/>
      <c r="I15744"/>
      <c r="K15744"/>
      <c r="N15744"/>
      <c r="U15744"/>
      <c r="V15744"/>
      <c r="X15744"/>
      <c r="DD15744"/>
    </row>
    <row r="15745" spans="2:108" x14ac:dyDescent="0.3">
      <c r="B15745"/>
      <c r="C15745"/>
      <c r="E15745"/>
      <c r="F15745"/>
      <c r="G15745"/>
      <c r="H15745"/>
      <c r="I15745"/>
      <c r="K15745"/>
      <c r="N15745"/>
      <c r="U15745"/>
      <c r="V15745"/>
      <c r="X15745"/>
      <c r="DD15745"/>
    </row>
    <row r="15746" spans="2:108" x14ac:dyDescent="0.3">
      <c r="B15746"/>
      <c r="C15746"/>
      <c r="E15746"/>
      <c r="F15746"/>
      <c r="G15746"/>
      <c r="H15746"/>
      <c r="I15746"/>
      <c r="K15746"/>
      <c r="N15746"/>
      <c r="U15746"/>
      <c r="V15746"/>
      <c r="X15746"/>
      <c r="DD15746"/>
    </row>
    <row r="15747" spans="2:108" x14ac:dyDescent="0.3">
      <c r="B15747"/>
      <c r="C15747"/>
      <c r="E15747"/>
      <c r="F15747"/>
      <c r="G15747"/>
      <c r="H15747"/>
      <c r="I15747"/>
      <c r="K15747"/>
      <c r="N15747"/>
      <c r="U15747"/>
      <c r="V15747"/>
      <c r="X15747"/>
      <c r="DD15747"/>
    </row>
    <row r="15748" spans="2:108" x14ac:dyDescent="0.3">
      <c r="B15748"/>
      <c r="C15748"/>
      <c r="E15748"/>
      <c r="F15748"/>
      <c r="G15748"/>
      <c r="H15748"/>
      <c r="I15748"/>
      <c r="K15748"/>
      <c r="N15748"/>
      <c r="U15748"/>
      <c r="V15748"/>
      <c r="X15748"/>
      <c r="DD15748"/>
    </row>
    <row r="15749" spans="2:108" x14ac:dyDescent="0.3">
      <c r="B15749"/>
      <c r="C15749"/>
      <c r="E15749"/>
      <c r="F15749"/>
      <c r="G15749"/>
      <c r="H15749"/>
      <c r="I15749"/>
      <c r="K15749"/>
      <c r="N15749"/>
      <c r="O15749"/>
      <c r="P15749"/>
      <c r="U15749"/>
      <c r="V15749"/>
      <c r="X15749"/>
      <c r="DD15749"/>
    </row>
    <row r="15750" spans="2:108" x14ac:dyDescent="0.3">
      <c r="B15750"/>
      <c r="C15750"/>
      <c r="E15750"/>
      <c r="F15750"/>
      <c r="G15750"/>
      <c r="H15750"/>
      <c r="I15750"/>
      <c r="K15750"/>
      <c r="N15750"/>
      <c r="U15750"/>
      <c r="V15750"/>
      <c r="X15750"/>
      <c r="DD15750"/>
    </row>
    <row r="15751" spans="2:108" x14ac:dyDescent="0.3">
      <c r="B15751"/>
      <c r="C15751"/>
      <c r="E15751"/>
      <c r="F15751"/>
      <c r="G15751"/>
      <c r="H15751"/>
      <c r="I15751"/>
      <c r="K15751"/>
      <c r="N15751"/>
      <c r="U15751"/>
      <c r="V15751"/>
      <c r="X15751"/>
      <c r="DD15751"/>
    </row>
    <row r="15752" spans="2:108" x14ac:dyDescent="0.3">
      <c r="B15752"/>
      <c r="C15752"/>
      <c r="E15752"/>
      <c r="F15752"/>
      <c r="G15752"/>
      <c r="H15752"/>
      <c r="I15752"/>
      <c r="K15752"/>
      <c r="N15752"/>
      <c r="U15752"/>
      <c r="V15752"/>
      <c r="X15752"/>
      <c r="DD15752"/>
    </row>
    <row r="15753" spans="2:108" x14ac:dyDescent="0.3">
      <c r="B15753"/>
      <c r="C15753"/>
      <c r="E15753"/>
      <c r="F15753"/>
      <c r="G15753"/>
      <c r="H15753"/>
      <c r="I15753"/>
      <c r="K15753"/>
      <c r="N15753"/>
      <c r="U15753"/>
      <c r="V15753"/>
      <c r="X15753"/>
      <c r="DD15753"/>
    </row>
    <row r="15754" spans="2:108" x14ac:dyDescent="0.3">
      <c r="B15754"/>
      <c r="C15754"/>
      <c r="E15754"/>
      <c r="F15754"/>
      <c r="G15754"/>
      <c r="H15754"/>
      <c r="I15754"/>
      <c r="K15754"/>
      <c r="N15754"/>
      <c r="U15754"/>
      <c r="V15754"/>
      <c r="X15754"/>
      <c r="DD15754"/>
    </row>
    <row r="15755" spans="2:108" x14ac:dyDescent="0.3">
      <c r="B15755"/>
      <c r="C15755"/>
      <c r="E15755"/>
      <c r="F15755"/>
      <c r="G15755"/>
      <c r="H15755"/>
      <c r="I15755"/>
      <c r="K15755"/>
      <c r="N15755"/>
      <c r="U15755"/>
      <c r="V15755"/>
      <c r="X15755"/>
      <c r="DD15755"/>
    </row>
    <row r="15756" spans="2:108" x14ac:dyDescent="0.3">
      <c r="B15756"/>
      <c r="C15756"/>
      <c r="E15756"/>
      <c r="F15756"/>
      <c r="G15756"/>
      <c r="H15756"/>
      <c r="I15756"/>
      <c r="K15756"/>
      <c r="N15756"/>
      <c r="U15756"/>
      <c r="V15756"/>
      <c r="X15756"/>
    </row>
    <row r="15757" spans="2:108" x14ac:dyDescent="0.3">
      <c r="B15757"/>
      <c r="C15757"/>
      <c r="E15757"/>
      <c r="F15757"/>
      <c r="G15757"/>
      <c r="H15757"/>
      <c r="I15757"/>
      <c r="K15757"/>
      <c r="N15757"/>
      <c r="U15757"/>
      <c r="V15757"/>
      <c r="X15757"/>
      <c r="Y15757"/>
      <c r="DD15757"/>
    </row>
    <row r="15758" spans="2:108" x14ac:dyDescent="0.3">
      <c r="B15758"/>
      <c r="C15758"/>
      <c r="E15758"/>
      <c r="F15758"/>
      <c r="G15758"/>
      <c r="H15758"/>
      <c r="I15758"/>
      <c r="K15758"/>
      <c r="N15758"/>
      <c r="U15758"/>
      <c r="V15758"/>
      <c r="X15758"/>
      <c r="Y15758"/>
      <c r="DD15758"/>
    </row>
    <row r="15759" spans="2:108" x14ac:dyDescent="0.3">
      <c r="B15759"/>
      <c r="C15759"/>
      <c r="E15759"/>
      <c r="F15759"/>
      <c r="G15759"/>
      <c r="H15759"/>
      <c r="I15759"/>
      <c r="K15759"/>
      <c r="N15759"/>
      <c r="U15759"/>
      <c r="V15759"/>
      <c r="X15759"/>
      <c r="Y15759"/>
      <c r="DD15759"/>
    </row>
    <row r="15760" spans="2:108" x14ac:dyDescent="0.3">
      <c r="B15760"/>
      <c r="C15760"/>
      <c r="E15760"/>
      <c r="F15760"/>
      <c r="G15760"/>
      <c r="H15760"/>
      <c r="I15760"/>
      <c r="K15760"/>
      <c r="N15760"/>
      <c r="U15760"/>
      <c r="V15760"/>
      <c r="X15760"/>
      <c r="Y15760"/>
      <c r="DD15760"/>
    </row>
    <row r="15761" spans="2:108" x14ac:dyDescent="0.3">
      <c r="B15761"/>
      <c r="C15761"/>
      <c r="E15761"/>
      <c r="F15761"/>
      <c r="G15761"/>
      <c r="I15761"/>
      <c r="K15761"/>
      <c r="N15761"/>
      <c r="O15761"/>
      <c r="P15761"/>
      <c r="Q15761"/>
      <c r="U15761"/>
      <c r="V15761"/>
      <c r="X15761"/>
      <c r="Y15761"/>
      <c r="BW15761"/>
      <c r="CO15761"/>
      <c r="CQ15761"/>
    </row>
    <row r="15762" spans="2:108" x14ac:dyDescent="0.3">
      <c r="B15762"/>
      <c r="C15762"/>
      <c r="E15762"/>
      <c r="F15762"/>
      <c r="G15762"/>
      <c r="I15762"/>
      <c r="K15762"/>
      <c r="N15762"/>
      <c r="O15762"/>
      <c r="P15762"/>
      <c r="Q15762"/>
      <c r="U15762"/>
      <c r="V15762"/>
      <c r="X15762"/>
      <c r="Y15762"/>
      <c r="DD15762"/>
    </row>
    <row r="15763" spans="2:108" x14ac:dyDescent="0.3">
      <c r="B15763"/>
      <c r="C15763"/>
      <c r="E15763"/>
      <c r="F15763"/>
      <c r="G15763"/>
      <c r="I15763"/>
      <c r="K15763"/>
      <c r="N15763"/>
      <c r="U15763"/>
      <c r="V15763"/>
      <c r="X15763"/>
      <c r="Y15763"/>
      <c r="DD15763"/>
    </row>
    <row r="15764" spans="2:108" x14ac:dyDescent="0.3">
      <c r="B15764"/>
      <c r="C15764"/>
      <c r="E15764"/>
      <c r="F15764"/>
      <c r="G15764"/>
      <c r="H15764"/>
      <c r="I15764"/>
      <c r="K15764"/>
      <c r="N15764"/>
      <c r="O15764"/>
      <c r="P15764"/>
      <c r="Q15764"/>
      <c r="U15764"/>
      <c r="V15764"/>
      <c r="X15764"/>
      <c r="Y15764"/>
      <c r="DD15764"/>
    </row>
    <row r="15765" spans="2:108" x14ac:dyDescent="0.3">
      <c r="B15765"/>
      <c r="C15765"/>
      <c r="E15765"/>
      <c r="F15765"/>
      <c r="G15765"/>
      <c r="H15765"/>
      <c r="I15765"/>
      <c r="K15765"/>
      <c r="N15765"/>
      <c r="U15765"/>
      <c r="V15765"/>
      <c r="X15765"/>
      <c r="Y15765"/>
      <c r="DD15765"/>
    </row>
    <row r="15766" spans="2:108" x14ac:dyDescent="0.3">
      <c r="B15766"/>
      <c r="C15766"/>
      <c r="E15766"/>
      <c r="F15766"/>
      <c r="G15766"/>
      <c r="I15766"/>
      <c r="K15766"/>
      <c r="N15766"/>
      <c r="U15766"/>
      <c r="V15766"/>
      <c r="X15766"/>
      <c r="Y15766"/>
      <c r="DD15766"/>
    </row>
    <row r="15767" spans="2:108" x14ac:dyDescent="0.3">
      <c r="B15767"/>
      <c r="C15767"/>
      <c r="E15767"/>
      <c r="F15767"/>
      <c r="G15767"/>
      <c r="H15767"/>
      <c r="I15767"/>
      <c r="K15767"/>
      <c r="N15767"/>
      <c r="U15767"/>
      <c r="V15767"/>
      <c r="X15767"/>
      <c r="Y15767"/>
    </row>
    <row r="15768" spans="2:108" x14ac:dyDescent="0.3">
      <c r="B15768"/>
      <c r="C15768"/>
      <c r="E15768"/>
      <c r="F15768"/>
      <c r="G15768"/>
      <c r="I15768"/>
      <c r="K15768"/>
      <c r="N15768"/>
      <c r="U15768"/>
      <c r="V15768"/>
      <c r="X15768"/>
      <c r="Y15768"/>
      <c r="DD15768"/>
    </row>
    <row r="15769" spans="2:108" x14ac:dyDescent="0.3">
      <c r="B15769"/>
      <c r="C15769"/>
      <c r="E15769"/>
      <c r="F15769"/>
      <c r="G15769"/>
      <c r="I15769"/>
      <c r="K15769"/>
      <c r="N15769"/>
      <c r="U15769"/>
      <c r="V15769"/>
      <c r="X15769"/>
      <c r="Y15769"/>
      <c r="DD15769"/>
    </row>
    <row r="15770" spans="2:108" x14ac:dyDescent="0.3">
      <c r="B15770"/>
      <c r="C15770"/>
      <c r="E15770"/>
      <c r="F15770"/>
      <c r="G15770"/>
      <c r="I15770"/>
      <c r="K15770"/>
      <c r="N15770"/>
      <c r="U15770"/>
      <c r="V15770"/>
      <c r="X15770"/>
      <c r="Y15770"/>
      <c r="DD15770"/>
    </row>
    <row r="15771" spans="2:108" x14ac:dyDescent="0.3">
      <c r="B15771"/>
      <c r="C15771"/>
      <c r="E15771"/>
      <c r="F15771"/>
      <c r="G15771"/>
      <c r="I15771"/>
      <c r="K15771"/>
      <c r="N15771"/>
      <c r="O15771"/>
      <c r="P15771"/>
      <c r="Q15771"/>
      <c r="U15771"/>
      <c r="V15771"/>
      <c r="X15771"/>
      <c r="Y15771"/>
      <c r="DD15771"/>
    </row>
    <row r="15772" spans="2:108" x14ac:dyDescent="0.3">
      <c r="B15772"/>
      <c r="C15772"/>
      <c r="E15772"/>
      <c r="F15772"/>
      <c r="G15772"/>
      <c r="I15772"/>
      <c r="K15772"/>
      <c r="N15772"/>
      <c r="O15772"/>
      <c r="P15772"/>
      <c r="Q15772"/>
      <c r="U15772"/>
      <c r="V15772"/>
      <c r="X15772"/>
      <c r="Y15772"/>
      <c r="DD15772"/>
    </row>
    <row r="15773" spans="2:108" x14ac:dyDescent="0.3">
      <c r="B15773"/>
      <c r="C15773"/>
      <c r="E15773"/>
      <c r="F15773"/>
      <c r="G15773"/>
      <c r="I15773"/>
      <c r="K15773"/>
      <c r="N15773"/>
      <c r="O15773"/>
      <c r="P15773"/>
      <c r="Q15773"/>
      <c r="U15773"/>
      <c r="V15773"/>
      <c r="X15773"/>
      <c r="Y15773"/>
      <c r="DD15773"/>
    </row>
    <row r="15774" spans="2:108" x14ac:dyDescent="0.3">
      <c r="B15774"/>
      <c r="C15774"/>
      <c r="E15774"/>
      <c r="F15774"/>
      <c r="G15774"/>
      <c r="I15774"/>
      <c r="K15774"/>
      <c r="N15774"/>
      <c r="U15774"/>
      <c r="V15774"/>
      <c r="X15774"/>
      <c r="Y15774"/>
      <c r="DD15774"/>
    </row>
    <row r="15775" spans="2:108" x14ac:dyDescent="0.3">
      <c r="B15775"/>
      <c r="C15775"/>
      <c r="E15775"/>
      <c r="F15775"/>
      <c r="G15775"/>
      <c r="I15775"/>
      <c r="K15775"/>
      <c r="N15775"/>
      <c r="U15775"/>
      <c r="V15775"/>
      <c r="X15775"/>
      <c r="Y15775"/>
      <c r="DD15775"/>
    </row>
    <row r="15776" spans="2:108" x14ac:dyDescent="0.3">
      <c r="B15776"/>
      <c r="C15776"/>
      <c r="E15776"/>
      <c r="F15776"/>
      <c r="G15776"/>
      <c r="I15776"/>
      <c r="K15776"/>
      <c r="N15776"/>
      <c r="O15776"/>
      <c r="P15776"/>
      <c r="Q15776"/>
      <c r="U15776"/>
      <c r="V15776"/>
      <c r="X15776"/>
      <c r="Y15776"/>
      <c r="DD15776"/>
    </row>
    <row r="15777" spans="2:108" x14ac:dyDescent="0.3">
      <c r="B15777"/>
      <c r="C15777"/>
      <c r="E15777"/>
      <c r="F15777"/>
      <c r="G15777"/>
      <c r="H15777"/>
      <c r="I15777"/>
      <c r="K15777"/>
      <c r="N15777"/>
      <c r="U15777"/>
      <c r="V15777"/>
      <c r="X15777"/>
      <c r="DD15777"/>
    </row>
    <row r="15778" spans="2:108" x14ac:dyDescent="0.3">
      <c r="B15778"/>
      <c r="C15778"/>
      <c r="E15778"/>
      <c r="F15778"/>
      <c r="G15778"/>
      <c r="H15778"/>
      <c r="I15778"/>
      <c r="K15778"/>
      <c r="N15778"/>
      <c r="U15778"/>
      <c r="V15778"/>
      <c r="X15778"/>
      <c r="DD15778"/>
    </row>
    <row r="15779" spans="2:108" x14ac:dyDescent="0.3">
      <c r="B15779"/>
      <c r="C15779"/>
      <c r="E15779"/>
      <c r="F15779"/>
      <c r="G15779"/>
      <c r="H15779"/>
      <c r="I15779"/>
      <c r="K15779"/>
      <c r="N15779"/>
      <c r="U15779"/>
      <c r="V15779"/>
      <c r="X15779"/>
      <c r="DD15779"/>
    </row>
    <row r="15780" spans="2:108" x14ac:dyDescent="0.3">
      <c r="B15780"/>
      <c r="C15780"/>
      <c r="E15780"/>
      <c r="F15780"/>
      <c r="G15780"/>
      <c r="H15780"/>
      <c r="I15780"/>
      <c r="K15780"/>
      <c r="N15780"/>
      <c r="U15780"/>
      <c r="V15780"/>
      <c r="X15780"/>
      <c r="DD15780"/>
    </row>
    <row r="15781" spans="2:108" x14ac:dyDescent="0.3">
      <c r="B15781"/>
      <c r="C15781"/>
      <c r="E15781"/>
      <c r="F15781"/>
      <c r="G15781"/>
      <c r="H15781"/>
      <c r="I15781"/>
      <c r="K15781"/>
      <c r="N15781"/>
      <c r="U15781"/>
      <c r="V15781"/>
      <c r="X15781"/>
      <c r="DD15781"/>
    </row>
    <row r="15782" spans="2:108" x14ac:dyDescent="0.3">
      <c r="B15782"/>
      <c r="C15782"/>
      <c r="E15782"/>
      <c r="F15782"/>
      <c r="G15782"/>
      <c r="H15782"/>
      <c r="I15782"/>
      <c r="K15782"/>
      <c r="N15782"/>
      <c r="U15782"/>
      <c r="V15782"/>
      <c r="X15782"/>
      <c r="DD15782"/>
    </row>
    <row r="15783" spans="2:108" x14ac:dyDescent="0.3">
      <c r="B15783"/>
      <c r="C15783"/>
      <c r="E15783"/>
      <c r="F15783"/>
      <c r="G15783"/>
      <c r="H15783"/>
      <c r="I15783"/>
      <c r="K15783"/>
      <c r="N15783"/>
      <c r="U15783"/>
      <c r="V15783"/>
      <c r="X15783"/>
      <c r="DD15783"/>
    </row>
    <row r="15784" spans="2:108" x14ac:dyDescent="0.3">
      <c r="B15784"/>
      <c r="C15784"/>
      <c r="E15784"/>
      <c r="F15784"/>
      <c r="G15784"/>
      <c r="H15784"/>
      <c r="I15784"/>
      <c r="K15784"/>
      <c r="N15784"/>
      <c r="U15784"/>
      <c r="V15784"/>
      <c r="X15784"/>
      <c r="DD15784"/>
    </row>
    <row r="15785" spans="2:108" x14ac:dyDescent="0.3">
      <c r="B15785"/>
      <c r="C15785"/>
      <c r="E15785"/>
      <c r="F15785"/>
      <c r="G15785"/>
      <c r="H15785"/>
      <c r="I15785"/>
      <c r="K15785"/>
      <c r="N15785"/>
      <c r="U15785"/>
      <c r="V15785"/>
      <c r="X15785"/>
      <c r="DD15785"/>
    </row>
    <row r="15786" spans="2:108" x14ac:dyDescent="0.3">
      <c r="B15786"/>
      <c r="C15786"/>
      <c r="E15786"/>
      <c r="F15786"/>
      <c r="G15786"/>
      <c r="H15786"/>
      <c r="I15786"/>
      <c r="K15786"/>
      <c r="N15786"/>
      <c r="O15786"/>
      <c r="P15786"/>
      <c r="U15786"/>
      <c r="V15786"/>
      <c r="X15786"/>
      <c r="DD15786"/>
    </row>
    <row r="15787" spans="2:108" x14ac:dyDescent="0.3">
      <c r="B15787"/>
      <c r="C15787"/>
      <c r="E15787"/>
      <c r="F15787"/>
      <c r="G15787"/>
      <c r="H15787"/>
      <c r="I15787"/>
      <c r="K15787"/>
      <c r="N15787"/>
      <c r="O15787"/>
      <c r="P15787"/>
      <c r="U15787"/>
      <c r="V15787"/>
      <c r="X15787"/>
      <c r="DD15787"/>
    </row>
    <row r="15788" spans="2:108" x14ac:dyDescent="0.3">
      <c r="B15788"/>
      <c r="C15788"/>
      <c r="E15788"/>
      <c r="F15788"/>
      <c r="G15788"/>
      <c r="H15788"/>
      <c r="I15788"/>
      <c r="K15788"/>
      <c r="N15788"/>
      <c r="U15788"/>
      <c r="V15788"/>
      <c r="X15788"/>
      <c r="DD15788"/>
    </row>
    <row r="15789" spans="2:108" x14ac:dyDescent="0.3">
      <c r="B15789"/>
      <c r="C15789"/>
      <c r="E15789"/>
      <c r="F15789"/>
      <c r="G15789"/>
      <c r="H15789"/>
      <c r="I15789"/>
      <c r="K15789"/>
      <c r="N15789"/>
      <c r="U15789"/>
      <c r="V15789"/>
      <c r="X15789"/>
      <c r="DD15789"/>
    </row>
    <row r="15790" spans="2:108" x14ac:dyDescent="0.3">
      <c r="B15790"/>
      <c r="C15790"/>
      <c r="E15790"/>
      <c r="F15790"/>
      <c r="G15790"/>
      <c r="H15790"/>
      <c r="I15790"/>
      <c r="K15790"/>
      <c r="N15790"/>
      <c r="U15790"/>
      <c r="V15790"/>
      <c r="X15790"/>
      <c r="DD15790"/>
    </row>
    <row r="15791" spans="2:108" x14ac:dyDescent="0.3">
      <c r="B15791"/>
      <c r="C15791"/>
      <c r="E15791"/>
      <c r="F15791"/>
      <c r="G15791"/>
      <c r="H15791"/>
      <c r="I15791"/>
      <c r="K15791"/>
      <c r="N15791"/>
      <c r="U15791"/>
      <c r="V15791"/>
      <c r="X15791"/>
      <c r="DD15791"/>
    </row>
    <row r="15792" spans="2:108" x14ac:dyDescent="0.3">
      <c r="B15792"/>
      <c r="C15792"/>
      <c r="E15792"/>
      <c r="F15792"/>
      <c r="G15792"/>
      <c r="H15792"/>
      <c r="I15792"/>
      <c r="K15792"/>
      <c r="N15792"/>
      <c r="U15792"/>
      <c r="V15792"/>
      <c r="X15792"/>
      <c r="DD15792"/>
    </row>
    <row r="15793" spans="2:25" x14ac:dyDescent="0.3">
      <c r="B15793"/>
      <c r="C15793"/>
      <c r="E15793"/>
      <c r="F15793"/>
      <c r="G15793"/>
      <c r="H15793"/>
      <c r="I15793"/>
      <c r="K15793"/>
      <c r="N15793"/>
      <c r="U15793"/>
      <c r="V15793"/>
      <c r="X15793"/>
      <c r="Y15793"/>
    </row>
    <row r="15794" spans="2:25" x14ac:dyDescent="0.3">
      <c r="B15794"/>
      <c r="C15794"/>
      <c r="E15794"/>
      <c r="F15794"/>
      <c r="G15794"/>
      <c r="H15794"/>
      <c r="I15794"/>
      <c r="K15794"/>
      <c r="N15794"/>
      <c r="U15794"/>
      <c r="V15794"/>
      <c r="X15794"/>
      <c r="Y15794"/>
    </row>
    <row r="15795" spans="2:25" x14ac:dyDescent="0.3">
      <c r="B15795"/>
      <c r="C15795"/>
      <c r="E15795"/>
      <c r="F15795"/>
      <c r="G15795"/>
      <c r="H15795"/>
      <c r="I15795"/>
      <c r="K15795"/>
      <c r="N15795"/>
      <c r="U15795"/>
      <c r="V15795"/>
      <c r="X15795"/>
      <c r="Y15795"/>
    </row>
    <row r="15796" spans="2:25" x14ac:dyDescent="0.3">
      <c r="B15796"/>
      <c r="C15796"/>
      <c r="E15796"/>
      <c r="F15796"/>
      <c r="G15796"/>
      <c r="H15796"/>
      <c r="I15796"/>
      <c r="K15796"/>
      <c r="N15796"/>
      <c r="U15796"/>
      <c r="V15796"/>
      <c r="X15796"/>
      <c r="Y15796"/>
    </row>
    <row r="15797" spans="2:25" x14ac:dyDescent="0.3">
      <c r="B15797"/>
      <c r="C15797"/>
      <c r="E15797"/>
      <c r="F15797"/>
      <c r="G15797"/>
      <c r="H15797"/>
      <c r="I15797"/>
      <c r="K15797"/>
      <c r="N15797"/>
      <c r="U15797"/>
      <c r="V15797"/>
      <c r="X15797"/>
      <c r="Y15797"/>
    </row>
    <row r="15798" spans="2:25" x14ac:dyDescent="0.3">
      <c r="B15798"/>
      <c r="C15798"/>
      <c r="E15798"/>
      <c r="F15798"/>
      <c r="G15798"/>
      <c r="H15798"/>
      <c r="I15798"/>
      <c r="K15798"/>
      <c r="N15798"/>
      <c r="U15798"/>
      <c r="V15798"/>
      <c r="X15798"/>
      <c r="Y15798"/>
    </row>
    <row r="15799" spans="2:25" x14ac:dyDescent="0.3">
      <c r="B15799"/>
      <c r="C15799"/>
      <c r="E15799"/>
      <c r="F15799"/>
      <c r="G15799"/>
      <c r="H15799"/>
      <c r="I15799"/>
      <c r="K15799"/>
      <c r="N15799"/>
      <c r="U15799"/>
      <c r="V15799"/>
      <c r="X15799"/>
      <c r="Y15799"/>
    </row>
    <row r="15800" spans="2:25" x14ac:dyDescent="0.3">
      <c r="B15800"/>
      <c r="C15800"/>
      <c r="E15800"/>
      <c r="F15800"/>
      <c r="G15800"/>
      <c r="H15800"/>
      <c r="I15800"/>
      <c r="K15800"/>
      <c r="N15800"/>
      <c r="U15800"/>
      <c r="V15800"/>
      <c r="X15800"/>
      <c r="Y15800"/>
    </row>
    <row r="15801" spans="2:25" x14ac:dyDescent="0.3">
      <c r="B15801"/>
      <c r="C15801"/>
      <c r="E15801"/>
      <c r="F15801"/>
      <c r="G15801"/>
      <c r="H15801"/>
      <c r="I15801"/>
      <c r="K15801"/>
      <c r="N15801"/>
      <c r="U15801"/>
      <c r="V15801"/>
      <c r="X15801"/>
      <c r="Y15801"/>
    </row>
    <row r="15802" spans="2:25" x14ac:dyDescent="0.3">
      <c r="B15802"/>
      <c r="C15802"/>
      <c r="E15802"/>
      <c r="F15802"/>
      <c r="G15802"/>
      <c r="H15802"/>
      <c r="I15802"/>
      <c r="K15802"/>
      <c r="N15802"/>
      <c r="U15802"/>
      <c r="V15802"/>
      <c r="X15802"/>
      <c r="Y15802"/>
    </row>
    <row r="15803" spans="2:25" x14ac:dyDescent="0.3">
      <c r="B15803"/>
      <c r="C15803"/>
      <c r="E15803"/>
      <c r="F15803"/>
      <c r="G15803"/>
      <c r="H15803"/>
      <c r="I15803"/>
      <c r="K15803"/>
      <c r="N15803"/>
      <c r="U15803"/>
      <c r="V15803"/>
      <c r="X15803"/>
      <c r="Y15803"/>
    </row>
    <row r="15804" spans="2:25" x14ac:dyDescent="0.3">
      <c r="B15804"/>
      <c r="C15804"/>
      <c r="E15804"/>
      <c r="F15804"/>
      <c r="G15804"/>
      <c r="H15804"/>
      <c r="I15804"/>
      <c r="K15804"/>
      <c r="N15804"/>
      <c r="U15804"/>
      <c r="V15804"/>
      <c r="X15804"/>
      <c r="Y15804"/>
    </row>
    <row r="15805" spans="2:25" x14ac:dyDescent="0.3">
      <c r="B15805"/>
      <c r="C15805"/>
      <c r="E15805"/>
      <c r="F15805"/>
      <c r="G15805"/>
      <c r="H15805"/>
      <c r="I15805"/>
      <c r="K15805"/>
      <c r="N15805"/>
      <c r="U15805"/>
      <c r="V15805"/>
      <c r="X15805"/>
      <c r="Y15805"/>
    </row>
    <row r="15806" spans="2:25" x14ac:dyDescent="0.3">
      <c r="B15806"/>
      <c r="C15806"/>
      <c r="E15806"/>
      <c r="F15806"/>
      <c r="G15806"/>
      <c r="H15806"/>
      <c r="I15806"/>
      <c r="K15806"/>
      <c r="N15806"/>
      <c r="U15806"/>
      <c r="V15806"/>
      <c r="X15806"/>
      <c r="Y15806"/>
    </row>
    <row r="15807" spans="2:25" x14ac:dyDescent="0.3">
      <c r="B15807"/>
      <c r="C15807"/>
      <c r="E15807"/>
      <c r="F15807"/>
      <c r="G15807"/>
      <c r="H15807"/>
      <c r="I15807"/>
      <c r="K15807"/>
      <c r="N15807"/>
      <c r="U15807"/>
      <c r="V15807"/>
      <c r="X15807"/>
      <c r="Y15807"/>
    </row>
    <row r="15808" spans="2:25" x14ac:dyDescent="0.3">
      <c r="B15808"/>
      <c r="C15808"/>
      <c r="E15808"/>
      <c r="F15808"/>
      <c r="G15808"/>
      <c r="H15808"/>
      <c r="I15808"/>
      <c r="K15808"/>
      <c r="N15808"/>
      <c r="U15808"/>
      <c r="V15808"/>
      <c r="X15808"/>
      <c r="Y15808"/>
    </row>
    <row r="15809" spans="2:108" x14ac:dyDescent="0.3">
      <c r="B15809"/>
      <c r="C15809"/>
      <c r="E15809"/>
      <c r="F15809"/>
      <c r="G15809"/>
      <c r="H15809"/>
      <c r="I15809"/>
      <c r="K15809"/>
      <c r="N15809"/>
      <c r="U15809"/>
      <c r="V15809"/>
      <c r="X15809"/>
      <c r="Y15809"/>
    </row>
    <row r="15810" spans="2:108" x14ac:dyDescent="0.3">
      <c r="B15810"/>
      <c r="C15810"/>
      <c r="E15810"/>
      <c r="F15810"/>
      <c r="G15810"/>
      <c r="H15810"/>
      <c r="I15810"/>
      <c r="K15810"/>
      <c r="N15810"/>
      <c r="U15810"/>
      <c r="V15810"/>
      <c r="X15810"/>
      <c r="Y15810"/>
    </row>
    <row r="15811" spans="2:108" x14ac:dyDescent="0.3">
      <c r="B15811"/>
      <c r="C15811"/>
      <c r="E15811"/>
      <c r="F15811"/>
      <c r="G15811"/>
      <c r="H15811"/>
      <c r="I15811"/>
      <c r="K15811"/>
      <c r="N15811"/>
      <c r="U15811"/>
      <c r="V15811"/>
      <c r="X15811"/>
      <c r="Y15811"/>
    </row>
    <row r="15812" spans="2:108" x14ac:dyDescent="0.3">
      <c r="B15812"/>
      <c r="C15812"/>
      <c r="E15812"/>
      <c r="F15812"/>
      <c r="G15812"/>
      <c r="H15812"/>
      <c r="I15812"/>
      <c r="K15812"/>
      <c r="N15812"/>
      <c r="O15812"/>
      <c r="P15812"/>
      <c r="Q15812"/>
      <c r="U15812"/>
      <c r="V15812"/>
      <c r="X15812"/>
      <c r="Y15812"/>
    </row>
    <row r="15813" spans="2:108" x14ac:dyDescent="0.3">
      <c r="B15813"/>
      <c r="C15813"/>
      <c r="E15813"/>
      <c r="F15813"/>
      <c r="G15813"/>
      <c r="H15813"/>
      <c r="I15813"/>
      <c r="K15813"/>
      <c r="N15813"/>
      <c r="U15813"/>
      <c r="V15813"/>
      <c r="X15813"/>
      <c r="Y15813"/>
    </row>
    <row r="15814" spans="2:108" x14ac:dyDescent="0.3">
      <c r="B15814"/>
      <c r="C15814"/>
      <c r="E15814"/>
      <c r="F15814"/>
      <c r="G15814"/>
      <c r="H15814"/>
      <c r="I15814"/>
      <c r="K15814"/>
      <c r="N15814"/>
      <c r="U15814"/>
      <c r="V15814"/>
      <c r="X15814"/>
      <c r="DD15814"/>
    </row>
    <row r="15815" spans="2:108" x14ac:dyDescent="0.3">
      <c r="B15815"/>
      <c r="C15815"/>
      <c r="E15815"/>
      <c r="F15815"/>
      <c r="G15815"/>
      <c r="H15815"/>
      <c r="I15815"/>
      <c r="K15815"/>
      <c r="N15815"/>
      <c r="O15815"/>
      <c r="P15815"/>
      <c r="U15815"/>
      <c r="V15815"/>
      <c r="X15815"/>
      <c r="DD15815"/>
    </row>
    <row r="15816" spans="2:108" x14ac:dyDescent="0.3">
      <c r="B15816"/>
      <c r="C15816"/>
      <c r="E15816"/>
      <c r="F15816"/>
      <c r="G15816"/>
      <c r="H15816"/>
      <c r="I15816"/>
      <c r="K15816"/>
      <c r="N15816"/>
      <c r="O15816"/>
      <c r="P15816"/>
      <c r="U15816"/>
      <c r="V15816"/>
      <c r="X15816"/>
      <c r="DD15816"/>
    </row>
    <row r="15817" spans="2:108" x14ac:dyDescent="0.3">
      <c r="B15817"/>
      <c r="C15817"/>
      <c r="E15817"/>
      <c r="F15817"/>
      <c r="G15817"/>
      <c r="H15817"/>
      <c r="I15817"/>
      <c r="K15817"/>
      <c r="N15817"/>
      <c r="U15817"/>
      <c r="V15817"/>
      <c r="X15817"/>
      <c r="DD15817"/>
    </row>
    <row r="15818" spans="2:108" x14ac:dyDescent="0.3">
      <c r="B15818"/>
      <c r="C15818"/>
      <c r="E15818"/>
      <c r="F15818"/>
      <c r="G15818"/>
      <c r="H15818"/>
      <c r="I15818"/>
      <c r="K15818"/>
      <c r="N15818"/>
      <c r="U15818"/>
      <c r="V15818"/>
      <c r="X15818"/>
      <c r="DD15818"/>
    </row>
    <row r="15819" spans="2:108" x14ac:dyDescent="0.3">
      <c r="B15819"/>
      <c r="C15819"/>
      <c r="E15819"/>
      <c r="F15819"/>
      <c r="G15819"/>
      <c r="H15819"/>
      <c r="I15819"/>
      <c r="K15819"/>
      <c r="N15819"/>
      <c r="U15819"/>
      <c r="V15819"/>
      <c r="X15819"/>
      <c r="DD15819"/>
    </row>
    <row r="15820" spans="2:108" x14ac:dyDescent="0.3">
      <c r="B15820"/>
      <c r="C15820"/>
      <c r="E15820"/>
      <c r="F15820"/>
      <c r="G15820"/>
      <c r="H15820"/>
      <c r="I15820"/>
      <c r="K15820"/>
      <c r="N15820"/>
      <c r="U15820"/>
      <c r="V15820"/>
      <c r="X15820"/>
      <c r="Y15820"/>
    </row>
    <row r="15821" spans="2:108" x14ac:dyDescent="0.3">
      <c r="B15821"/>
      <c r="C15821"/>
      <c r="E15821"/>
      <c r="F15821"/>
      <c r="G15821"/>
      <c r="H15821"/>
      <c r="I15821"/>
      <c r="K15821"/>
      <c r="N15821"/>
      <c r="U15821"/>
      <c r="V15821"/>
      <c r="X15821"/>
      <c r="Y15821"/>
    </row>
    <row r="15822" spans="2:108" x14ac:dyDescent="0.3">
      <c r="B15822"/>
      <c r="C15822"/>
      <c r="E15822"/>
      <c r="F15822"/>
      <c r="G15822"/>
      <c r="H15822"/>
      <c r="I15822"/>
      <c r="K15822"/>
      <c r="N15822"/>
      <c r="U15822"/>
      <c r="V15822"/>
      <c r="X15822"/>
      <c r="Y15822"/>
    </row>
    <row r="15823" spans="2:108" x14ac:dyDescent="0.3">
      <c r="B15823"/>
      <c r="C15823"/>
      <c r="E15823"/>
      <c r="F15823"/>
      <c r="G15823"/>
      <c r="H15823"/>
      <c r="I15823"/>
      <c r="K15823"/>
      <c r="N15823"/>
      <c r="U15823"/>
      <c r="V15823"/>
      <c r="X15823"/>
      <c r="Y15823"/>
    </row>
    <row r="15824" spans="2:108" x14ac:dyDescent="0.3">
      <c r="B15824"/>
      <c r="C15824"/>
      <c r="E15824"/>
      <c r="F15824"/>
      <c r="G15824"/>
      <c r="H15824"/>
      <c r="I15824"/>
      <c r="K15824"/>
      <c r="N15824"/>
      <c r="U15824"/>
      <c r="V15824"/>
      <c r="X15824"/>
      <c r="Y15824"/>
    </row>
    <row r="15825" spans="2:59" x14ac:dyDescent="0.3">
      <c r="B15825"/>
      <c r="C15825"/>
      <c r="E15825"/>
      <c r="F15825"/>
      <c r="G15825"/>
      <c r="H15825"/>
      <c r="I15825"/>
      <c r="K15825"/>
      <c r="N15825"/>
      <c r="U15825"/>
      <c r="V15825"/>
      <c r="X15825"/>
      <c r="Y15825"/>
    </row>
    <row r="15826" spans="2:59" x14ac:dyDescent="0.3">
      <c r="B15826"/>
      <c r="C15826"/>
      <c r="E15826"/>
      <c r="F15826"/>
      <c r="G15826"/>
      <c r="H15826"/>
      <c r="I15826"/>
      <c r="K15826"/>
      <c r="N15826"/>
      <c r="U15826"/>
      <c r="V15826"/>
      <c r="X15826"/>
      <c r="Y15826"/>
    </row>
    <row r="15827" spans="2:59" x14ac:dyDescent="0.3">
      <c r="B15827"/>
      <c r="C15827"/>
      <c r="E15827"/>
      <c r="F15827"/>
      <c r="G15827"/>
      <c r="H15827"/>
      <c r="I15827"/>
      <c r="K15827"/>
      <c r="N15827"/>
      <c r="U15827"/>
      <c r="V15827"/>
      <c r="X15827"/>
      <c r="Y15827"/>
    </row>
    <row r="15828" spans="2:59" x14ac:dyDescent="0.3">
      <c r="B15828"/>
      <c r="C15828"/>
      <c r="E15828"/>
      <c r="F15828"/>
      <c r="G15828"/>
      <c r="H15828"/>
      <c r="I15828"/>
      <c r="K15828"/>
      <c r="N15828"/>
      <c r="U15828"/>
      <c r="V15828"/>
      <c r="X15828"/>
      <c r="Y15828"/>
    </row>
    <row r="15829" spans="2:59" x14ac:dyDescent="0.3">
      <c r="B15829"/>
      <c r="C15829"/>
      <c r="E15829"/>
      <c r="F15829"/>
      <c r="G15829"/>
      <c r="H15829"/>
      <c r="I15829"/>
      <c r="K15829"/>
      <c r="N15829"/>
      <c r="U15829"/>
      <c r="V15829"/>
      <c r="X15829"/>
      <c r="Y15829"/>
    </row>
    <row r="15830" spans="2:59" x14ac:dyDescent="0.3">
      <c r="B15830"/>
      <c r="C15830"/>
      <c r="E15830"/>
      <c r="F15830"/>
      <c r="G15830"/>
      <c r="H15830"/>
      <c r="I15830"/>
      <c r="K15830"/>
      <c r="N15830"/>
      <c r="U15830"/>
      <c r="V15830"/>
      <c r="X15830"/>
      <c r="Y15830"/>
    </row>
    <row r="15831" spans="2:59" x14ac:dyDescent="0.3">
      <c r="B15831"/>
      <c r="C15831"/>
      <c r="E15831"/>
      <c r="F15831"/>
      <c r="G15831"/>
      <c r="H15831"/>
      <c r="I15831"/>
      <c r="K15831"/>
      <c r="N15831"/>
      <c r="U15831"/>
      <c r="V15831"/>
      <c r="X15831"/>
    </row>
    <row r="15832" spans="2:59" x14ac:dyDescent="0.3">
      <c r="B15832"/>
      <c r="C15832"/>
      <c r="E15832"/>
      <c r="F15832"/>
      <c r="G15832"/>
      <c r="H15832"/>
      <c r="I15832"/>
      <c r="K15832"/>
      <c r="N15832"/>
      <c r="U15832"/>
      <c r="V15832"/>
      <c r="X15832"/>
      <c r="AM15832"/>
      <c r="AO15832"/>
      <c r="AT15832"/>
      <c r="AV15832"/>
      <c r="AX15832"/>
      <c r="AZ15832"/>
      <c r="BB15832"/>
      <c r="BC15832"/>
    </row>
    <row r="15833" spans="2:59" x14ac:dyDescent="0.3">
      <c r="B15833"/>
      <c r="C15833"/>
      <c r="E15833"/>
      <c r="F15833"/>
      <c r="G15833"/>
      <c r="H15833"/>
      <c r="I15833"/>
      <c r="K15833"/>
      <c r="N15833"/>
      <c r="U15833"/>
      <c r="V15833"/>
      <c r="X15833"/>
      <c r="AM15833"/>
      <c r="AO15833"/>
      <c r="AT15833"/>
      <c r="AV15833"/>
      <c r="AX15833"/>
      <c r="AY15833"/>
      <c r="AZ15833"/>
      <c r="BD15833"/>
      <c r="BE15833"/>
      <c r="BF15833"/>
      <c r="BG15833"/>
    </row>
    <row r="15834" spans="2:59" x14ac:dyDescent="0.3">
      <c r="B15834"/>
      <c r="C15834"/>
      <c r="E15834"/>
      <c r="F15834"/>
      <c r="G15834"/>
      <c r="H15834"/>
      <c r="I15834"/>
      <c r="K15834"/>
      <c r="N15834"/>
      <c r="U15834"/>
      <c r="V15834"/>
      <c r="X15834"/>
    </row>
    <row r="15835" spans="2:59" x14ac:dyDescent="0.3">
      <c r="B15835"/>
      <c r="C15835"/>
      <c r="E15835"/>
      <c r="F15835"/>
      <c r="G15835"/>
      <c r="H15835"/>
      <c r="I15835"/>
      <c r="K15835"/>
      <c r="N15835"/>
      <c r="U15835"/>
      <c r="V15835"/>
      <c r="X15835"/>
      <c r="AM15835"/>
      <c r="AO15835"/>
      <c r="AT15835"/>
      <c r="AV15835"/>
      <c r="AX15835"/>
      <c r="BA15835"/>
    </row>
    <row r="15836" spans="2:59" x14ac:dyDescent="0.3">
      <c r="B15836"/>
      <c r="C15836"/>
      <c r="E15836"/>
      <c r="F15836"/>
      <c r="G15836"/>
      <c r="I15836"/>
      <c r="K15836"/>
      <c r="N15836"/>
      <c r="U15836"/>
      <c r="V15836"/>
      <c r="X15836"/>
    </row>
    <row r="15837" spans="2:59" x14ac:dyDescent="0.3">
      <c r="B15837"/>
      <c r="C15837"/>
      <c r="E15837"/>
      <c r="F15837"/>
      <c r="G15837"/>
      <c r="H15837"/>
      <c r="I15837"/>
      <c r="K15837"/>
      <c r="N15837"/>
      <c r="U15837"/>
      <c r="V15837"/>
      <c r="X15837"/>
    </row>
    <row r="15838" spans="2:59" x14ac:dyDescent="0.3">
      <c r="B15838"/>
      <c r="C15838"/>
      <c r="E15838"/>
      <c r="F15838"/>
      <c r="G15838"/>
      <c r="H15838"/>
      <c r="I15838"/>
      <c r="K15838"/>
      <c r="N15838"/>
      <c r="U15838"/>
      <c r="V15838"/>
      <c r="X15838"/>
      <c r="AT15838"/>
    </row>
    <row r="15839" spans="2:59" x14ac:dyDescent="0.3">
      <c r="B15839"/>
      <c r="C15839"/>
      <c r="E15839"/>
      <c r="F15839"/>
      <c r="G15839"/>
      <c r="I15839"/>
      <c r="K15839"/>
      <c r="N15839"/>
      <c r="U15839"/>
      <c r="V15839"/>
      <c r="X15839"/>
    </row>
    <row r="15840" spans="2:59" x14ac:dyDescent="0.3">
      <c r="B15840"/>
      <c r="C15840"/>
      <c r="E15840"/>
      <c r="F15840"/>
      <c r="G15840"/>
      <c r="I15840"/>
      <c r="K15840"/>
      <c r="N15840"/>
      <c r="U15840"/>
      <c r="V15840"/>
      <c r="X15840"/>
    </row>
    <row r="15841" spans="2:60" x14ac:dyDescent="0.3">
      <c r="B15841"/>
      <c r="C15841"/>
      <c r="E15841"/>
      <c r="F15841"/>
      <c r="G15841"/>
      <c r="H15841"/>
      <c r="I15841"/>
      <c r="K15841"/>
      <c r="N15841"/>
      <c r="U15841"/>
      <c r="V15841"/>
      <c r="X15841"/>
      <c r="AM15841"/>
      <c r="AO15841"/>
      <c r="AT15841"/>
      <c r="AV15841"/>
      <c r="AX15841"/>
      <c r="BA15841"/>
    </row>
    <row r="15842" spans="2:60" x14ac:dyDescent="0.3">
      <c r="B15842"/>
      <c r="C15842"/>
      <c r="E15842"/>
      <c r="F15842"/>
      <c r="G15842"/>
      <c r="I15842"/>
      <c r="K15842"/>
      <c r="N15842"/>
      <c r="U15842"/>
      <c r="V15842"/>
      <c r="X15842"/>
    </row>
    <row r="15843" spans="2:60" x14ac:dyDescent="0.3">
      <c r="B15843"/>
      <c r="C15843"/>
      <c r="E15843"/>
      <c r="F15843"/>
      <c r="G15843"/>
      <c r="H15843"/>
      <c r="I15843"/>
      <c r="K15843"/>
      <c r="N15843"/>
      <c r="U15843"/>
      <c r="V15843"/>
      <c r="X15843"/>
      <c r="AM15843"/>
      <c r="AO15843"/>
      <c r="AT15843"/>
      <c r="AV15843"/>
      <c r="AX15843"/>
      <c r="AZ15843"/>
      <c r="BB15843"/>
      <c r="BC15843"/>
    </row>
    <row r="15844" spans="2:60" x14ac:dyDescent="0.3">
      <c r="B15844"/>
      <c r="C15844"/>
      <c r="E15844"/>
      <c r="F15844"/>
      <c r="G15844"/>
      <c r="H15844"/>
      <c r="I15844"/>
      <c r="K15844"/>
      <c r="N15844"/>
      <c r="U15844"/>
      <c r="V15844"/>
      <c r="X15844"/>
      <c r="AM15844"/>
      <c r="AO15844"/>
      <c r="AT15844"/>
      <c r="AV15844"/>
      <c r="AX15844"/>
      <c r="AZ15844"/>
      <c r="BB15844"/>
      <c r="BC15844"/>
    </row>
    <row r="15845" spans="2:60" x14ac:dyDescent="0.3">
      <c r="B15845"/>
      <c r="C15845"/>
      <c r="E15845"/>
      <c r="F15845"/>
      <c r="G15845"/>
      <c r="I15845"/>
      <c r="K15845"/>
      <c r="N15845"/>
      <c r="U15845"/>
      <c r="V15845"/>
      <c r="X15845"/>
    </row>
    <row r="15846" spans="2:60" x14ac:dyDescent="0.3">
      <c r="B15846"/>
      <c r="C15846"/>
      <c r="E15846"/>
      <c r="F15846"/>
      <c r="G15846"/>
      <c r="H15846"/>
      <c r="I15846"/>
      <c r="K15846"/>
      <c r="N15846"/>
      <c r="U15846"/>
      <c r="V15846"/>
      <c r="X15846"/>
      <c r="AM15846"/>
      <c r="AO15846"/>
      <c r="AT15846"/>
      <c r="AV15846"/>
      <c r="AX15846"/>
      <c r="AZ15846"/>
      <c r="BB15846"/>
      <c r="BC15846"/>
    </row>
    <row r="15847" spans="2:60" x14ac:dyDescent="0.3">
      <c r="B15847"/>
      <c r="C15847"/>
      <c r="E15847"/>
      <c r="F15847"/>
      <c r="G15847"/>
      <c r="H15847"/>
      <c r="I15847"/>
      <c r="K15847"/>
      <c r="N15847"/>
      <c r="U15847"/>
      <c r="V15847"/>
      <c r="X15847"/>
      <c r="AM15847"/>
      <c r="AO15847"/>
      <c r="AT15847"/>
      <c r="AV15847"/>
      <c r="AX15847"/>
      <c r="AY15847"/>
      <c r="BD15847"/>
      <c r="BE15847"/>
      <c r="BF15847"/>
      <c r="BG15847"/>
      <c r="BH15847"/>
    </row>
    <row r="15848" spans="2:60" x14ac:dyDescent="0.3">
      <c r="B15848"/>
      <c r="C15848"/>
      <c r="E15848"/>
      <c r="F15848"/>
      <c r="G15848"/>
      <c r="H15848"/>
      <c r="I15848"/>
      <c r="K15848"/>
      <c r="N15848"/>
      <c r="U15848"/>
      <c r="V15848"/>
      <c r="X15848"/>
      <c r="AM15848"/>
      <c r="AO15848"/>
      <c r="AT15848"/>
      <c r="AV15848"/>
      <c r="AX15848"/>
      <c r="AZ15848"/>
      <c r="BB15848"/>
      <c r="BC15848"/>
    </row>
    <row r="15849" spans="2:60" x14ac:dyDescent="0.3">
      <c r="B15849"/>
      <c r="C15849"/>
      <c r="E15849"/>
      <c r="F15849"/>
      <c r="G15849"/>
      <c r="H15849"/>
      <c r="I15849"/>
      <c r="K15849"/>
      <c r="N15849"/>
      <c r="U15849"/>
      <c r="V15849"/>
      <c r="X15849"/>
      <c r="AM15849"/>
      <c r="AO15849"/>
      <c r="AT15849"/>
      <c r="AV15849"/>
      <c r="AX15849"/>
      <c r="AZ15849"/>
      <c r="BB15849"/>
      <c r="BC15849"/>
    </row>
    <row r="15850" spans="2:60" x14ac:dyDescent="0.3">
      <c r="B15850"/>
      <c r="C15850"/>
      <c r="E15850"/>
      <c r="F15850"/>
      <c r="G15850"/>
      <c r="I15850"/>
      <c r="K15850"/>
      <c r="N15850"/>
      <c r="U15850"/>
      <c r="V15850"/>
      <c r="X15850"/>
    </row>
    <row r="15851" spans="2:60" x14ac:dyDescent="0.3">
      <c r="B15851"/>
      <c r="C15851"/>
      <c r="E15851"/>
      <c r="F15851"/>
      <c r="G15851"/>
      <c r="H15851"/>
      <c r="I15851"/>
      <c r="K15851"/>
      <c r="N15851"/>
      <c r="U15851"/>
      <c r="V15851"/>
      <c r="X15851"/>
    </row>
    <row r="15852" spans="2:60" x14ac:dyDescent="0.3">
      <c r="B15852"/>
      <c r="C15852"/>
      <c r="E15852"/>
      <c r="F15852"/>
      <c r="G15852"/>
      <c r="H15852"/>
      <c r="I15852"/>
      <c r="K15852"/>
      <c r="N15852"/>
      <c r="U15852"/>
      <c r="V15852"/>
      <c r="X15852"/>
      <c r="AM15852"/>
      <c r="AO15852"/>
      <c r="AT15852"/>
      <c r="AV15852"/>
      <c r="AX15852"/>
      <c r="AZ15852"/>
      <c r="BB15852"/>
      <c r="BC15852"/>
    </row>
    <row r="15853" spans="2:60" x14ac:dyDescent="0.3">
      <c r="B15853"/>
      <c r="C15853"/>
      <c r="E15853"/>
      <c r="F15853"/>
      <c r="G15853"/>
      <c r="H15853"/>
      <c r="I15853"/>
      <c r="K15853"/>
      <c r="N15853"/>
      <c r="U15853"/>
      <c r="V15853"/>
      <c r="X15853"/>
      <c r="AM15853"/>
      <c r="AO15853"/>
      <c r="AT15853"/>
      <c r="AV15853"/>
      <c r="AX15853"/>
      <c r="AZ15853"/>
      <c r="BB15853"/>
      <c r="BC15853"/>
    </row>
    <row r="15854" spans="2:60" x14ac:dyDescent="0.3">
      <c r="B15854"/>
      <c r="C15854"/>
      <c r="E15854"/>
      <c r="F15854"/>
      <c r="G15854"/>
      <c r="I15854"/>
      <c r="K15854"/>
      <c r="N15854"/>
      <c r="U15854"/>
      <c r="V15854"/>
      <c r="X15854"/>
    </row>
    <row r="15855" spans="2:60" x14ac:dyDescent="0.3">
      <c r="B15855"/>
      <c r="C15855"/>
      <c r="E15855"/>
      <c r="F15855"/>
      <c r="G15855"/>
      <c r="I15855"/>
      <c r="K15855"/>
      <c r="N15855"/>
      <c r="U15855"/>
      <c r="V15855"/>
      <c r="X15855"/>
    </row>
    <row r="15856" spans="2:60" x14ac:dyDescent="0.3">
      <c r="B15856"/>
      <c r="C15856"/>
      <c r="E15856"/>
      <c r="F15856"/>
      <c r="G15856"/>
      <c r="H15856"/>
      <c r="I15856"/>
      <c r="K15856"/>
      <c r="N15856"/>
      <c r="U15856"/>
      <c r="V15856"/>
      <c r="X15856"/>
      <c r="AM15856"/>
      <c r="AO15856"/>
      <c r="AT15856"/>
      <c r="AV15856"/>
      <c r="AX15856"/>
      <c r="AZ15856"/>
      <c r="BB15856"/>
      <c r="BC15856"/>
    </row>
    <row r="15857" spans="2:108" x14ac:dyDescent="0.3">
      <c r="B15857"/>
      <c r="C15857"/>
      <c r="E15857"/>
      <c r="F15857"/>
      <c r="G15857"/>
      <c r="H15857"/>
      <c r="I15857"/>
      <c r="K15857"/>
      <c r="N15857"/>
      <c r="U15857"/>
      <c r="V15857"/>
      <c r="X15857"/>
    </row>
    <row r="15858" spans="2:108" x14ac:dyDescent="0.3">
      <c r="B15858"/>
      <c r="C15858"/>
      <c r="E15858"/>
      <c r="F15858"/>
      <c r="G15858"/>
      <c r="H15858"/>
      <c r="I15858"/>
      <c r="K15858"/>
      <c r="N15858"/>
      <c r="U15858"/>
      <c r="V15858"/>
      <c r="X15858"/>
    </row>
    <row r="15859" spans="2:108" x14ac:dyDescent="0.3">
      <c r="B15859"/>
      <c r="C15859"/>
      <c r="E15859"/>
      <c r="F15859"/>
      <c r="G15859"/>
      <c r="H15859"/>
      <c r="I15859"/>
      <c r="K15859"/>
      <c r="N15859"/>
      <c r="U15859"/>
      <c r="V15859"/>
      <c r="X15859"/>
    </row>
    <row r="15860" spans="2:108" x14ac:dyDescent="0.3">
      <c r="B15860"/>
      <c r="C15860"/>
      <c r="E15860"/>
      <c r="F15860"/>
      <c r="G15860"/>
      <c r="H15860"/>
      <c r="I15860"/>
      <c r="K15860"/>
      <c r="N15860"/>
      <c r="U15860"/>
      <c r="V15860"/>
      <c r="X15860"/>
      <c r="AM15860"/>
      <c r="AO15860"/>
      <c r="AT15860"/>
      <c r="AV15860"/>
      <c r="AX15860"/>
      <c r="AZ15860"/>
      <c r="BB15860"/>
      <c r="BC15860"/>
    </row>
    <row r="15861" spans="2:108" x14ac:dyDescent="0.3">
      <c r="B15861"/>
      <c r="C15861"/>
      <c r="E15861"/>
      <c r="F15861"/>
      <c r="G15861"/>
      <c r="I15861"/>
      <c r="K15861"/>
      <c r="N15861"/>
      <c r="U15861"/>
      <c r="V15861"/>
      <c r="X15861"/>
    </row>
    <row r="15862" spans="2:108" x14ac:dyDescent="0.3">
      <c r="B15862"/>
      <c r="C15862"/>
      <c r="E15862"/>
      <c r="F15862"/>
      <c r="G15862"/>
      <c r="H15862"/>
      <c r="I15862"/>
      <c r="K15862"/>
      <c r="N15862"/>
      <c r="O15862"/>
      <c r="P15862"/>
      <c r="U15862"/>
      <c r="V15862"/>
      <c r="X15862"/>
      <c r="DD15862"/>
    </row>
    <row r="15863" spans="2:108" x14ac:dyDescent="0.3">
      <c r="B15863"/>
      <c r="C15863"/>
      <c r="E15863"/>
      <c r="F15863"/>
      <c r="G15863"/>
      <c r="I15863"/>
      <c r="K15863"/>
      <c r="N15863"/>
      <c r="U15863"/>
      <c r="V15863"/>
      <c r="X15863"/>
    </row>
    <row r="15864" spans="2:108" x14ac:dyDescent="0.3">
      <c r="B15864"/>
      <c r="C15864"/>
      <c r="E15864"/>
      <c r="F15864"/>
      <c r="G15864"/>
      <c r="I15864"/>
      <c r="K15864"/>
      <c r="N15864"/>
      <c r="U15864"/>
      <c r="V15864"/>
      <c r="X15864"/>
    </row>
    <row r="15865" spans="2:108" x14ac:dyDescent="0.3">
      <c r="B15865"/>
      <c r="C15865"/>
      <c r="E15865"/>
      <c r="F15865"/>
      <c r="G15865"/>
      <c r="I15865"/>
      <c r="K15865"/>
      <c r="N15865"/>
      <c r="U15865"/>
      <c r="V15865"/>
      <c r="X15865"/>
    </row>
    <row r="15866" spans="2:108" x14ac:dyDescent="0.3">
      <c r="B15866"/>
      <c r="C15866"/>
      <c r="E15866"/>
      <c r="F15866"/>
      <c r="G15866"/>
      <c r="I15866"/>
      <c r="K15866"/>
      <c r="N15866"/>
      <c r="U15866"/>
      <c r="V15866"/>
      <c r="X15866"/>
    </row>
    <row r="15867" spans="2:108" x14ac:dyDescent="0.3">
      <c r="B15867"/>
      <c r="C15867"/>
      <c r="E15867"/>
      <c r="F15867"/>
      <c r="G15867"/>
      <c r="H15867"/>
      <c r="I15867"/>
      <c r="K15867"/>
      <c r="N15867"/>
      <c r="U15867"/>
      <c r="V15867"/>
      <c r="X15867"/>
      <c r="AM15867"/>
      <c r="AO15867"/>
      <c r="AT15867"/>
      <c r="AV15867"/>
      <c r="AX15867"/>
      <c r="AZ15867"/>
      <c r="BB15867"/>
      <c r="BC15867"/>
    </row>
    <row r="15868" spans="2:108" x14ac:dyDescent="0.3">
      <c r="B15868"/>
      <c r="C15868"/>
      <c r="E15868"/>
      <c r="F15868"/>
      <c r="G15868"/>
      <c r="H15868"/>
      <c r="I15868"/>
      <c r="K15868"/>
      <c r="N15868"/>
      <c r="U15868"/>
      <c r="V15868"/>
      <c r="X15868"/>
    </row>
    <row r="15869" spans="2:108" x14ac:dyDescent="0.3">
      <c r="B15869"/>
      <c r="C15869"/>
      <c r="E15869"/>
      <c r="F15869"/>
      <c r="G15869"/>
      <c r="H15869"/>
      <c r="I15869"/>
      <c r="K15869"/>
      <c r="N15869"/>
      <c r="U15869"/>
      <c r="V15869"/>
      <c r="X15869"/>
      <c r="AM15869"/>
      <c r="AO15869"/>
      <c r="AT15869"/>
      <c r="AV15869"/>
      <c r="AX15869"/>
      <c r="BA15869"/>
    </row>
    <row r="15870" spans="2:108" x14ac:dyDescent="0.3">
      <c r="B15870"/>
      <c r="C15870"/>
      <c r="E15870"/>
      <c r="F15870"/>
      <c r="G15870"/>
      <c r="H15870"/>
      <c r="I15870"/>
      <c r="K15870"/>
      <c r="N15870"/>
      <c r="U15870"/>
      <c r="V15870"/>
      <c r="X15870"/>
      <c r="AM15870"/>
      <c r="AO15870"/>
      <c r="AT15870"/>
      <c r="AV15870"/>
      <c r="AX15870"/>
      <c r="AZ15870"/>
      <c r="BB15870"/>
      <c r="BC15870"/>
    </row>
    <row r="15871" spans="2:108" x14ac:dyDescent="0.3">
      <c r="B15871"/>
      <c r="C15871"/>
      <c r="E15871"/>
      <c r="F15871"/>
      <c r="G15871"/>
      <c r="H15871"/>
      <c r="I15871"/>
      <c r="K15871"/>
      <c r="N15871"/>
      <c r="U15871"/>
      <c r="V15871"/>
      <c r="X15871"/>
      <c r="AM15871"/>
      <c r="AO15871"/>
      <c r="AT15871"/>
      <c r="AV15871"/>
      <c r="AX15871"/>
      <c r="AZ15871"/>
      <c r="BB15871"/>
      <c r="BC15871"/>
    </row>
    <row r="15872" spans="2:108" x14ac:dyDescent="0.3">
      <c r="B15872"/>
      <c r="C15872"/>
      <c r="E15872"/>
      <c r="F15872"/>
      <c r="G15872"/>
      <c r="H15872"/>
      <c r="I15872"/>
      <c r="K15872"/>
      <c r="N15872"/>
      <c r="U15872"/>
      <c r="V15872"/>
      <c r="X15872"/>
      <c r="AM15872"/>
      <c r="AO15872"/>
      <c r="AT15872"/>
      <c r="AV15872"/>
      <c r="AX15872"/>
      <c r="AZ15872"/>
      <c r="BB15872"/>
      <c r="BC15872"/>
    </row>
    <row r="15873" spans="2:55" x14ac:dyDescent="0.3">
      <c r="B15873"/>
      <c r="C15873"/>
      <c r="E15873"/>
      <c r="F15873"/>
      <c r="G15873"/>
      <c r="H15873"/>
      <c r="I15873"/>
      <c r="K15873"/>
      <c r="N15873"/>
      <c r="U15873"/>
      <c r="V15873"/>
      <c r="X15873"/>
    </row>
    <row r="15874" spans="2:55" x14ac:dyDescent="0.3">
      <c r="B15874"/>
      <c r="C15874"/>
      <c r="E15874"/>
      <c r="F15874"/>
      <c r="G15874"/>
      <c r="H15874"/>
      <c r="I15874"/>
      <c r="K15874"/>
      <c r="N15874"/>
      <c r="U15874"/>
      <c r="V15874"/>
      <c r="X15874"/>
    </row>
    <row r="15875" spans="2:55" x14ac:dyDescent="0.3">
      <c r="B15875"/>
      <c r="C15875"/>
      <c r="E15875"/>
      <c r="F15875"/>
      <c r="G15875"/>
      <c r="H15875"/>
      <c r="I15875"/>
      <c r="K15875"/>
      <c r="N15875"/>
      <c r="U15875"/>
      <c r="V15875"/>
      <c r="X15875"/>
    </row>
    <row r="15876" spans="2:55" x14ac:dyDescent="0.3">
      <c r="B15876"/>
      <c r="C15876"/>
      <c r="E15876"/>
      <c r="F15876"/>
      <c r="G15876"/>
      <c r="H15876"/>
      <c r="I15876"/>
      <c r="K15876"/>
      <c r="N15876"/>
      <c r="U15876"/>
      <c r="V15876"/>
      <c r="X15876"/>
    </row>
    <row r="15877" spans="2:55" x14ac:dyDescent="0.3">
      <c r="B15877"/>
      <c r="C15877"/>
      <c r="E15877"/>
      <c r="F15877"/>
      <c r="G15877"/>
      <c r="H15877"/>
      <c r="I15877"/>
      <c r="K15877"/>
      <c r="N15877"/>
      <c r="U15877"/>
      <c r="V15877"/>
      <c r="X15877"/>
      <c r="AM15877"/>
      <c r="AO15877"/>
      <c r="AT15877"/>
      <c r="AV15877"/>
      <c r="AX15877"/>
      <c r="AZ15877"/>
      <c r="BB15877"/>
      <c r="BC15877"/>
    </row>
    <row r="15878" spans="2:55" x14ac:dyDescent="0.3">
      <c r="B15878"/>
      <c r="C15878"/>
      <c r="E15878"/>
      <c r="F15878"/>
      <c r="G15878"/>
      <c r="H15878"/>
      <c r="I15878"/>
      <c r="K15878"/>
      <c r="N15878"/>
      <c r="U15878"/>
      <c r="V15878"/>
      <c r="X15878"/>
    </row>
    <row r="15879" spans="2:55" x14ac:dyDescent="0.3">
      <c r="B15879"/>
      <c r="C15879"/>
      <c r="E15879"/>
      <c r="F15879"/>
      <c r="G15879"/>
      <c r="H15879"/>
      <c r="I15879"/>
      <c r="K15879"/>
      <c r="N15879"/>
      <c r="U15879"/>
      <c r="V15879"/>
      <c r="X15879"/>
      <c r="AT15879"/>
    </row>
    <row r="15880" spans="2:55" x14ac:dyDescent="0.3">
      <c r="B15880"/>
      <c r="C15880"/>
      <c r="E15880"/>
      <c r="F15880"/>
      <c r="G15880"/>
      <c r="I15880"/>
      <c r="K15880"/>
      <c r="N15880"/>
      <c r="U15880"/>
      <c r="V15880"/>
      <c r="X15880"/>
      <c r="AT15880"/>
    </row>
    <row r="15881" spans="2:55" x14ac:dyDescent="0.3">
      <c r="B15881"/>
      <c r="C15881"/>
      <c r="E15881"/>
      <c r="F15881"/>
      <c r="G15881"/>
      <c r="H15881"/>
      <c r="I15881"/>
      <c r="K15881"/>
      <c r="N15881"/>
      <c r="U15881"/>
      <c r="V15881"/>
      <c r="X15881"/>
    </row>
    <row r="15882" spans="2:55" x14ac:dyDescent="0.3">
      <c r="B15882"/>
      <c r="C15882"/>
      <c r="E15882"/>
      <c r="F15882"/>
      <c r="G15882"/>
      <c r="I15882"/>
      <c r="K15882"/>
      <c r="N15882"/>
      <c r="U15882"/>
      <c r="V15882"/>
      <c r="X15882"/>
    </row>
    <row r="15883" spans="2:55" x14ac:dyDescent="0.3">
      <c r="B15883"/>
      <c r="C15883"/>
      <c r="E15883"/>
      <c r="F15883"/>
      <c r="G15883"/>
      <c r="H15883"/>
      <c r="I15883"/>
      <c r="K15883"/>
      <c r="N15883"/>
      <c r="U15883"/>
      <c r="V15883"/>
      <c r="X15883"/>
      <c r="AM15883"/>
      <c r="AO15883"/>
      <c r="AT15883"/>
      <c r="AV15883"/>
      <c r="AX15883"/>
      <c r="AZ15883"/>
      <c r="BB15883"/>
      <c r="BC15883"/>
    </row>
    <row r="15884" spans="2:55" x14ac:dyDescent="0.3">
      <c r="B15884"/>
      <c r="C15884"/>
      <c r="E15884"/>
      <c r="F15884"/>
      <c r="G15884"/>
      <c r="H15884"/>
      <c r="I15884"/>
      <c r="K15884"/>
      <c r="N15884"/>
      <c r="U15884"/>
      <c r="V15884"/>
      <c r="X15884"/>
      <c r="AM15884"/>
      <c r="AO15884"/>
      <c r="AT15884"/>
      <c r="AV15884"/>
      <c r="AX15884"/>
      <c r="AZ15884"/>
      <c r="BB15884"/>
      <c r="BC15884"/>
    </row>
    <row r="15885" spans="2:55" x14ac:dyDescent="0.3">
      <c r="B15885"/>
      <c r="C15885"/>
      <c r="E15885"/>
      <c r="F15885"/>
      <c r="G15885"/>
      <c r="H15885"/>
      <c r="I15885"/>
      <c r="K15885"/>
      <c r="N15885"/>
      <c r="U15885"/>
      <c r="V15885"/>
      <c r="X15885"/>
      <c r="AM15885"/>
      <c r="AO15885"/>
      <c r="AT15885"/>
      <c r="AV15885"/>
      <c r="AX15885"/>
      <c r="AZ15885"/>
      <c r="BB15885"/>
      <c r="BC15885"/>
    </row>
    <row r="15886" spans="2:55" x14ac:dyDescent="0.3">
      <c r="B15886"/>
      <c r="C15886"/>
      <c r="E15886"/>
      <c r="F15886"/>
      <c r="G15886"/>
      <c r="I15886"/>
      <c r="K15886"/>
      <c r="N15886"/>
      <c r="U15886"/>
      <c r="V15886"/>
      <c r="X15886"/>
    </row>
    <row r="15887" spans="2:55" x14ac:dyDescent="0.3">
      <c r="B15887"/>
      <c r="C15887"/>
      <c r="E15887"/>
      <c r="F15887"/>
      <c r="G15887"/>
      <c r="I15887"/>
      <c r="K15887"/>
      <c r="N15887"/>
      <c r="U15887"/>
      <c r="V15887"/>
      <c r="X15887"/>
    </row>
    <row r="15888" spans="2:55" x14ac:dyDescent="0.3">
      <c r="B15888"/>
      <c r="C15888"/>
      <c r="E15888"/>
      <c r="F15888"/>
      <c r="G15888"/>
      <c r="H15888"/>
      <c r="I15888"/>
      <c r="K15888"/>
      <c r="N15888"/>
      <c r="U15888"/>
      <c r="V15888"/>
      <c r="X15888"/>
      <c r="AM15888"/>
      <c r="AO15888"/>
      <c r="AT15888"/>
      <c r="AV15888"/>
      <c r="AX15888"/>
      <c r="AZ15888"/>
      <c r="BB15888"/>
      <c r="BC15888"/>
    </row>
    <row r="15889" spans="2:108" x14ac:dyDescent="0.3">
      <c r="B15889"/>
      <c r="C15889"/>
      <c r="E15889"/>
      <c r="F15889"/>
      <c r="G15889"/>
      <c r="H15889"/>
      <c r="I15889"/>
      <c r="K15889"/>
      <c r="N15889"/>
      <c r="U15889"/>
      <c r="V15889"/>
      <c r="X15889"/>
    </row>
    <row r="15890" spans="2:108" x14ac:dyDescent="0.3">
      <c r="B15890"/>
      <c r="C15890"/>
      <c r="E15890"/>
      <c r="F15890"/>
      <c r="G15890"/>
      <c r="I15890"/>
      <c r="K15890"/>
      <c r="N15890"/>
      <c r="U15890"/>
      <c r="V15890"/>
      <c r="X15890"/>
    </row>
    <row r="15891" spans="2:108" x14ac:dyDescent="0.3">
      <c r="B15891"/>
      <c r="C15891"/>
      <c r="E15891"/>
      <c r="F15891"/>
      <c r="G15891"/>
      <c r="H15891"/>
      <c r="I15891"/>
      <c r="K15891"/>
      <c r="N15891"/>
      <c r="U15891"/>
      <c r="V15891"/>
      <c r="X15891"/>
    </row>
    <row r="15892" spans="2:108" x14ac:dyDescent="0.3">
      <c r="B15892"/>
      <c r="C15892"/>
      <c r="E15892"/>
      <c r="F15892"/>
      <c r="G15892"/>
      <c r="H15892"/>
      <c r="I15892"/>
      <c r="K15892"/>
      <c r="N15892"/>
      <c r="U15892"/>
      <c r="V15892"/>
      <c r="X15892"/>
      <c r="AM15892"/>
      <c r="AO15892"/>
      <c r="AT15892"/>
      <c r="AV15892"/>
      <c r="AX15892"/>
      <c r="AZ15892"/>
      <c r="BB15892"/>
      <c r="BC15892"/>
    </row>
    <row r="15893" spans="2:108" x14ac:dyDescent="0.3">
      <c r="B15893"/>
      <c r="C15893"/>
      <c r="E15893"/>
      <c r="F15893"/>
      <c r="G15893"/>
      <c r="H15893"/>
      <c r="I15893"/>
      <c r="K15893"/>
      <c r="N15893"/>
      <c r="U15893"/>
      <c r="V15893"/>
      <c r="X15893"/>
    </row>
    <row r="15894" spans="2:108" x14ac:dyDescent="0.3">
      <c r="B15894"/>
      <c r="C15894"/>
      <c r="E15894"/>
      <c r="F15894"/>
      <c r="G15894"/>
      <c r="I15894"/>
      <c r="K15894"/>
      <c r="N15894"/>
      <c r="U15894"/>
      <c r="V15894"/>
      <c r="X15894"/>
      <c r="DD15894"/>
    </row>
    <row r="15895" spans="2:108" x14ac:dyDescent="0.3">
      <c r="B15895"/>
      <c r="C15895"/>
      <c r="E15895"/>
      <c r="F15895"/>
      <c r="G15895"/>
      <c r="H15895"/>
      <c r="I15895"/>
      <c r="K15895"/>
      <c r="N15895"/>
      <c r="U15895"/>
      <c r="V15895"/>
      <c r="X15895"/>
    </row>
    <row r="15896" spans="2:108" x14ac:dyDescent="0.3">
      <c r="B15896"/>
      <c r="C15896"/>
      <c r="E15896"/>
      <c r="F15896"/>
      <c r="G15896"/>
      <c r="I15896"/>
      <c r="K15896"/>
      <c r="N15896"/>
      <c r="U15896"/>
      <c r="V15896"/>
      <c r="X15896"/>
    </row>
    <row r="15897" spans="2:108" x14ac:dyDescent="0.3">
      <c r="B15897"/>
      <c r="C15897"/>
      <c r="E15897"/>
      <c r="F15897"/>
      <c r="G15897"/>
      <c r="H15897"/>
      <c r="I15897"/>
      <c r="K15897"/>
      <c r="N15897"/>
      <c r="U15897"/>
      <c r="V15897"/>
      <c r="X15897"/>
    </row>
    <row r="15898" spans="2:108" x14ac:dyDescent="0.3">
      <c r="B15898"/>
      <c r="C15898"/>
      <c r="E15898"/>
      <c r="F15898"/>
      <c r="G15898"/>
      <c r="H15898"/>
      <c r="I15898"/>
      <c r="K15898"/>
      <c r="N15898"/>
      <c r="U15898"/>
      <c r="V15898"/>
      <c r="X15898"/>
      <c r="Y15898"/>
      <c r="AK15898"/>
    </row>
    <row r="15899" spans="2:108" x14ac:dyDescent="0.3">
      <c r="B15899"/>
      <c r="C15899"/>
      <c r="E15899"/>
      <c r="F15899"/>
      <c r="G15899"/>
      <c r="H15899"/>
      <c r="I15899"/>
      <c r="K15899"/>
      <c r="N15899"/>
      <c r="U15899"/>
      <c r="V15899"/>
      <c r="X15899"/>
      <c r="AM15899"/>
      <c r="AO15899"/>
      <c r="AT15899"/>
      <c r="AV15899"/>
      <c r="AX15899"/>
      <c r="AZ15899"/>
      <c r="BB15899"/>
      <c r="BC15899"/>
    </row>
    <row r="15900" spans="2:108" x14ac:dyDescent="0.3">
      <c r="B15900"/>
      <c r="C15900"/>
      <c r="E15900"/>
      <c r="F15900"/>
      <c r="G15900"/>
      <c r="H15900"/>
      <c r="I15900"/>
      <c r="K15900"/>
      <c r="N15900"/>
      <c r="U15900"/>
      <c r="V15900"/>
      <c r="X15900"/>
    </row>
    <row r="15901" spans="2:108" x14ac:dyDescent="0.3">
      <c r="B15901"/>
      <c r="C15901"/>
      <c r="E15901"/>
      <c r="F15901"/>
      <c r="G15901"/>
      <c r="H15901"/>
      <c r="I15901"/>
      <c r="K15901"/>
      <c r="N15901"/>
      <c r="U15901"/>
      <c r="V15901"/>
      <c r="X15901"/>
      <c r="AM15901"/>
      <c r="AO15901"/>
      <c r="AT15901"/>
      <c r="AV15901"/>
      <c r="AX15901"/>
      <c r="AY15901"/>
      <c r="AZ15901"/>
      <c r="BD15901"/>
      <c r="BE15901"/>
      <c r="BF15901"/>
      <c r="BG15901"/>
    </row>
    <row r="15902" spans="2:108" x14ac:dyDescent="0.3">
      <c r="B15902"/>
      <c r="C15902"/>
      <c r="E15902"/>
      <c r="F15902"/>
      <c r="G15902"/>
      <c r="H15902"/>
      <c r="I15902"/>
      <c r="K15902"/>
      <c r="N15902"/>
      <c r="U15902"/>
      <c r="V15902"/>
      <c r="X15902"/>
      <c r="AM15902"/>
      <c r="AO15902"/>
      <c r="AT15902"/>
      <c r="AV15902"/>
      <c r="AX15902"/>
      <c r="AZ15902"/>
      <c r="BB15902"/>
      <c r="BC15902"/>
    </row>
    <row r="15903" spans="2:108" x14ac:dyDescent="0.3">
      <c r="B15903"/>
      <c r="C15903"/>
      <c r="E15903"/>
      <c r="F15903"/>
      <c r="G15903"/>
      <c r="H15903"/>
      <c r="I15903"/>
      <c r="K15903"/>
      <c r="N15903"/>
      <c r="U15903"/>
      <c r="V15903"/>
      <c r="X15903"/>
      <c r="AM15903"/>
      <c r="AO15903"/>
      <c r="AT15903"/>
      <c r="AV15903"/>
      <c r="AX15903"/>
      <c r="AZ15903"/>
      <c r="BB15903"/>
      <c r="BC15903"/>
    </row>
    <row r="15904" spans="2:108" x14ac:dyDescent="0.3">
      <c r="B15904"/>
      <c r="C15904"/>
      <c r="E15904"/>
      <c r="F15904"/>
      <c r="G15904"/>
      <c r="H15904"/>
      <c r="I15904"/>
      <c r="K15904"/>
      <c r="N15904"/>
      <c r="U15904"/>
      <c r="V15904"/>
      <c r="X15904"/>
    </row>
    <row r="15905" spans="2:108" x14ac:dyDescent="0.3">
      <c r="B15905"/>
      <c r="C15905"/>
      <c r="E15905"/>
      <c r="F15905"/>
      <c r="G15905"/>
      <c r="I15905"/>
      <c r="K15905"/>
      <c r="N15905"/>
      <c r="U15905"/>
      <c r="V15905"/>
      <c r="X15905"/>
    </row>
    <row r="15906" spans="2:108" x14ac:dyDescent="0.3">
      <c r="B15906"/>
      <c r="C15906"/>
      <c r="E15906"/>
      <c r="F15906"/>
      <c r="G15906"/>
      <c r="H15906"/>
      <c r="I15906"/>
      <c r="K15906"/>
      <c r="N15906"/>
      <c r="U15906"/>
      <c r="V15906"/>
      <c r="X15906"/>
    </row>
    <row r="15907" spans="2:108" x14ac:dyDescent="0.3">
      <c r="B15907"/>
      <c r="C15907"/>
      <c r="E15907"/>
      <c r="F15907"/>
      <c r="G15907"/>
      <c r="I15907"/>
      <c r="K15907"/>
      <c r="N15907"/>
      <c r="U15907"/>
      <c r="V15907"/>
      <c r="X15907"/>
      <c r="AT15907"/>
    </row>
    <row r="15908" spans="2:108" x14ac:dyDescent="0.3">
      <c r="B15908"/>
      <c r="C15908"/>
      <c r="E15908"/>
      <c r="F15908"/>
      <c r="G15908"/>
      <c r="H15908"/>
      <c r="I15908"/>
      <c r="K15908"/>
      <c r="N15908"/>
      <c r="U15908"/>
      <c r="V15908"/>
      <c r="X15908"/>
    </row>
    <row r="15909" spans="2:108" x14ac:dyDescent="0.3">
      <c r="B15909"/>
      <c r="C15909"/>
      <c r="E15909"/>
      <c r="F15909"/>
      <c r="G15909"/>
      <c r="I15909"/>
      <c r="K15909"/>
      <c r="N15909"/>
      <c r="U15909"/>
      <c r="V15909"/>
      <c r="X15909"/>
    </row>
    <row r="15910" spans="2:108" x14ac:dyDescent="0.3">
      <c r="B15910"/>
      <c r="C15910"/>
      <c r="E15910"/>
      <c r="F15910"/>
      <c r="G15910"/>
      <c r="H15910"/>
      <c r="I15910"/>
      <c r="K15910"/>
      <c r="N15910"/>
      <c r="U15910"/>
      <c r="V15910"/>
      <c r="X15910"/>
    </row>
    <row r="15911" spans="2:108" x14ac:dyDescent="0.3">
      <c r="B15911"/>
      <c r="C15911"/>
      <c r="E15911"/>
      <c r="F15911"/>
      <c r="G15911"/>
      <c r="I15911"/>
      <c r="K15911"/>
      <c r="N15911"/>
      <c r="U15911"/>
      <c r="V15911"/>
      <c r="X15911"/>
      <c r="DD15911"/>
    </row>
    <row r="15912" spans="2:108" x14ac:dyDescent="0.3">
      <c r="B15912"/>
      <c r="C15912"/>
      <c r="E15912"/>
      <c r="F15912"/>
      <c r="G15912"/>
      <c r="H15912"/>
      <c r="I15912"/>
      <c r="K15912"/>
      <c r="N15912"/>
      <c r="U15912"/>
      <c r="V15912"/>
      <c r="X15912"/>
      <c r="AM15912"/>
      <c r="AO15912"/>
      <c r="AT15912"/>
      <c r="AV15912"/>
      <c r="AX15912"/>
      <c r="AZ15912"/>
      <c r="BB15912"/>
      <c r="BC15912"/>
    </row>
    <row r="15913" spans="2:108" x14ac:dyDescent="0.3">
      <c r="B15913"/>
      <c r="C15913"/>
      <c r="E15913"/>
      <c r="F15913"/>
      <c r="G15913"/>
      <c r="I15913"/>
      <c r="K15913"/>
      <c r="N15913"/>
      <c r="U15913"/>
      <c r="V15913"/>
      <c r="X15913"/>
    </row>
    <row r="15914" spans="2:108" x14ac:dyDescent="0.3">
      <c r="B15914"/>
      <c r="C15914"/>
      <c r="E15914"/>
      <c r="F15914"/>
      <c r="G15914"/>
      <c r="H15914"/>
      <c r="I15914"/>
      <c r="K15914"/>
      <c r="N15914"/>
      <c r="U15914"/>
      <c r="V15914"/>
      <c r="X15914"/>
      <c r="AM15914"/>
      <c r="AO15914"/>
      <c r="AT15914"/>
      <c r="AV15914"/>
      <c r="AX15914"/>
      <c r="AY15914"/>
      <c r="AZ15914"/>
      <c r="BD15914"/>
      <c r="BE15914"/>
      <c r="BF15914"/>
      <c r="BG15914"/>
    </row>
    <row r="15915" spans="2:108" x14ac:dyDescent="0.3">
      <c r="B15915"/>
      <c r="C15915"/>
      <c r="E15915"/>
      <c r="F15915"/>
      <c r="G15915"/>
      <c r="I15915"/>
      <c r="K15915"/>
      <c r="N15915"/>
      <c r="U15915"/>
      <c r="V15915"/>
      <c r="X15915"/>
      <c r="DD15915"/>
    </row>
    <row r="15916" spans="2:108" x14ac:dyDescent="0.3">
      <c r="B15916"/>
      <c r="C15916"/>
      <c r="E15916"/>
      <c r="F15916"/>
      <c r="G15916"/>
      <c r="H15916"/>
      <c r="I15916"/>
      <c r="K15916"/>
      <c r="N15916"/>
      <c r="U15916"/>
      <c r="V15916"/>
      <c r="X15916"/>
      <c r="AM15916"/>
      <c r="AO15916"/>
      <c r="AT15916"/>
      <c r="AV15916"/>
      <c r="AX15916"/>
      <c r="AZ15916"/>
      <c r="BB15916"/>
      <c r="BC15916"/>
    </row>
    <row r="15917" spans="2:108" x14ac:dyDescent="0.3">
      <c r="B15917"/>
      <c r="C15917"/>
      <c r="E15917"/>
      <c r="F15917"/>
      <c r="G15917"/>
      <c r="H15917"/>
      <c r="I15917"/>
      <c r="K15917"/>
      <c r="N15917"/>
      <c r="U15917"/>
      <c r="V15917"/>
      <c r="X15917"/>
      <c r="AM15917"/>
      <c r="AO15917"/>
      <c r="AT15917"/>
      <c r="AV15917"/>
      <c r="AX15917"/>
      <c r="AZ15917"/>
      <c r="BB15917"/>
      <c r="BC15917"/>
    </row>
    <row r="15918" spans="2:108" x14ac:dyDescent="0.3">
      <c r="B15918"/>
      <c r="C15918"/>
      <c r="E15918"/>
      <c r="F15918"/>
      <c r="G15918"/>
      <c r="H15918"/>
      <c r="I15918"/>
      <c r="K15918"/>
      <c r="N15918"/>
      <c r="O15918"/>
      <c r="P15918"/>
      <c r="U15918"/>
      <c r="V15918"/>
      <c r="X15918"/>
    </row>
    <row r="15919" spans="2:108" x14ac:dyDescent="0.3">
      <c r="B15919"/>
      <c r="C15919"/>
      <c r="E15919"/>
      <c r="F15919"/>
      <c r="G15919"/>
      <c r="H15919"/>
      <c r="I15919"/>
      <c r="K15919"/>
      <c r="N15919"/>
      <c r="U15919"/>
      <c r="V15919"/>
      <c r="X15919"/>
      <c r="AM15919"/>
      <c r="AO15919"/>
      <c r="AT15919"/>
      <c r="AV15919"/>
      <c r="AX15919"/>
      <c r="AZ15919"/>
      <c r="BB15919"/>
      <c r="BC15919"/>
    </row>
    <row r="15920" spans="2:108" x14ac:dyDescent="0.3">
      <c r="B15920"/>
      <c r="C15920"/>
      <c r="E15920"/>
      <c r="F15920"/>
      <c r="G15920"/>
      <c r="H15920"/>
      <c r="I15920"/>
      <c r="K15920"/>
      <c r="N15920"/>
      <c r="U15920"/>
      <c r="V15920"/>
      <c r="X15920"/>
      <c r="Y15920"/>
    </row>
    <row r="15921" spans="2:108" x14ac:dyDescent="0.3">
      <c r="B15921"/>
      <c r="C15921"/>
      <c r="E15921"/>
      <c r="F15921"/>
      <c r="G15921"/>
      <c r="H15921"/>
      <c r="I15921"/>
      <c r="K15921"/>
      <c r="N15921"/>
      <c r="U15921"/>
      <c r="V15921"/>
      <c r="X15921"/>
      <c r="AT15921"/>
    </row>
    <row r="15922" spans="2:108" x14ac:dyDescent="0.3">
      <c r="B15922"/>
      <c r="C15922"/>
      <c r="E15922"/>
      <c r="F15922"/>
      <c r="G15922"/>
      <c r="H15922"/>
      <c r="I15922"/>
      <c r="K15922"/>
      <c r="N15922"/>
      <c r="U15922"/>
      <c r="V15922"/>
      <c r="X15922"/>
      <c r="DD15922"/>
    </row>
    <row r="15923" spans="2:108" x14ac:dyDescent="0.3">
      <c r="B15923"/>
      <c r="C15923"/>
      <c r="E15923"/>
      <c r="F15923"/>
      <c r="G15923"/>
      <c r="H15923"/>
      <c r="I15923"/>
      <c r="K15923"/>
      <c r="N15923"/>
      <c r="U15923"/>
      <c r="V15923"/>
      <c r="X15923"/>
      <c r="DD15923"/>
    </row>
    <row r="15924" spans="2:108" x14ac:dyDescent="0.3">
      <c r="B15924"/>
      <c r="C15924"/>
      <c r="E15924"/>
      <c r="F15924"/>
      <c r="G15924"/>
      <c r="H15924"/>
      <c r="I15924"/>
      <c r="K15924"/>
      <c r="N15924"/>
      <c r="U15924"/>
      <c r="V15924"/>
      <c r="X15924"/>
      <c r="DD15924"/>
    </row>
    <row r="15925" spans="2:108" x14ac:dyDescent="0.3">
      <c r="B15925"/>
      <c r="C15925"/>
      <c r="E15925"/>
      <c r="F15925"/>
      <c r="G15925"/>
      <c r="H15925"/>
      <c r="I15925"/>
      <c r="K15925"/>
      <c r="N15925"/>
      <c r="U15925"/>
      <c r="V15925"/>
      <c r="X15925"/>
      <c r="DD15925"/>
    </row>
    <row r="15926" spans="2:108" x14ac:dyDescent="0.3">
      <c r="B15926"/>
      <c r="C15926"/>
      <c r="E15926"/>
      <c r="F15926"/>
      <c r="G15926"/>
      <c r="H15926"/>
      <c r="I15926"/>
      <c r="K15926"/>
      <c r="N15926"/>
      <c r="U15926"/>
      <c r="V15926"/>
      <c r="X15926"/>
      <c r="DD15926"/>
    </row>
    <row r="15927" spans="2:108" x14ac:dyDescent="0.3">
      <c r="B15927"/>
      <c r="C15927"/>
      <c r="E15927"/>
      <c r="F15927"/>
      <c r="G15927"/>
      <c r="H15927"/>
      <c r="I15927"/>
      <c r="K15927"/>
      <c r="N15927"/>
      <c r="U15927"/>
      <c r="V15927"/>
      <c r="X15927"/>
      <c r="DD15927"/>
    </row>
    <row r="15928" spans="2:108" x14ac:dyDescent="0.3">
      <c r="B15928"/>
      <c r="C15928"/>
      <c r="E15928"/>
      <c r="F15928"/>
      <c r="G15928"/>
      <c r="H15928"/>
      <c r="I15928"/>
      <c r="K15928"/>
      <c r="N15928"/>
      <c r="U15928"/>
      <c r="V15928"/>
      <c r="X15928"/>
      <c r="DD15928"/>
    </row>
    <row r="15929" spans="2:108" x14ac:dyDescent="0.3">
      <c r="B15929"/>
      <c r="C15929"/>
      <c r="E15929"/>
      <c r="F15929"/>
      <c r="G15929"/>
      <c r="H15929"/>
      <c r="I15929"/>
      <c r="K15929"/>
      <c r="N15929"/>
      <c r="O15929"/>
      <c r="P15929"/>
      <c r="Q15929"/>
      <c r="U15929"/>
      <c r="V15929"/>
      <c r="X15929"/>
      <c r="Y15929"/>
    </row>
    <row r="15930" spans="2:108" x14ac:dyDescent="0.3">
      <c r="B15930"/>
      <c r="C15930"/>
      <c r="E15930"/>
      <c r="F15930"/>
      <c r="G15930"/>
      <c r="H15930"/>
      <c r="I15930"/>
      <c r="K15930"/>
      <c r="N15930"/>
      <c r="R15930"/>
      <c r="U15930"/>
      <c r="V15930"/>
      <c r="X15930"/>
      <c r="Y15930"/>
    </row>
    <row r="15931" spans="2:108" x14ac:dyDescent="0.3">
      <c r="B15931"/>
      <c r="C15931"/>
      <c r="E15931"/>
      <c r="F15931"/>
      <c r="G15931"/>
      <c r="H15931"/>
      <c r="I15931"/>
      <c r="K15931"/>
      <c r="N15931"/>
      <c r="U15931"/>
      <c r="V15931"/>
      <c r="X15931"/>
      <c r="Y15931"/>
    </row>
    <row r="15932" spans="2:108" x14ac:dyDescent="0.3">
      <c r="B15932"/>
      <c r="C15932"/>
      <c r="E15932"/>
      <c r="F15932"/>
      <c r="G15932"/>
      <c r="H15932"/>
      <c r="I15932"/>
      <c r="K15932"/>
      <c r="N15932"/>
      <c r="U15932"/>
      <c r="V15932"/>
      <c r="X15932"/>
      <c r="AM15932"/>
      <c r="AO15932"/>
      <c r="AT15932"/>
      <c r="AV15932"/>
      <c r="AX15932"/>
      <c r="BA15932"/>
      <c r="DD15932"/>
    </row>
    <row r="15933" spans="2:108" x14ac:dyDescent="0.3">
      <c r="B15933"/>
      <c r="C15933"/>
      <c r="E15933"/>
      <c r="F15933"/>
      <c r="G15933"/>
      <c r="H15933"/>
      <c r="I15933"/>
      <c r="K15933"/>
      <c r="N15933"/>
      <c r="U15933"/>
      <c r="V15933"/>
      <c r="X15933"/>
      <c r="AM15933"/>
      <c r="AO15933"/>
      <c r="AT15933"/>
      <c r="AV15933"/>
      <c r="AX15933"/>
      <c r="AY15933"/>
      <c r="AZ15933"/>
      <c r="BD15933"/>
      <c r="BE15933"/>
      <c r="BF15933"/>
      <c r="BG15933"/>
      <c r="DD15933"/>
    </row>
    <row r="15934" spans="2:108" x14ac:dyDescent="0.3">
      <c r="B15934"/>
      <c r="C15934"/>
      <c r="E15934"/>
      <c r="F15934"/>
      <c r="G15934"/>
      <c r="H15934"/>
      <c r="I15934"/>
      <c r="K15934"/>
      <c r="N15934"/>
      <c r="U15934"/>
      <c r="V15934"/>
      <c r="X15934"/>
      <c r="AM15934"/>
      <c r="AO15934"/>
      <c r="AT15934"/>
      <c r="AV15934"/>
      <c r="AX15934"/>
      <c r="BA15934"/>
      <c r="DD15934"/>
    </row>
    <row r="15935" spans="2:108" x14ac:dyDescent="0.3">
      <c r="B15935"/>
      <c r="C15935"/>
      <c r="E15935"/>
      <c r="F15935"/>
      <c r="G15935"/>
      <c r="H15935"/>
      <c r="I15935"/>
      <c r="K15935"/>
      <c r="N15935"/>
      <c r="U15935"/>
      <c r="V15935"/>
      <c r="X15935"/>
      <c r="AM15935"/>
      <c r="AO15935"/>
      <c r="AT15935"/>
      <c r="AV15935"/>
      <c r="AX15935"/>
      <c r="AY15935"/>
      <c r="AZ15935"/>
      <c r="BD15935"/>
      <c r="BE15935"/>
      <c r="BF15935"/>
      <c r="BG15935"/>
      <c r="BH15935"/>
      <c r="BS15935"/>
      <c r="DD15935"/>
    </row>
    <row r="15936" spans="2:108" x14ac:dyDescent="0.3">
      <c r="B15936"/>
      <c r="C15936"/>
      <c r="E15936"/>
      <c r="F15936"/>
      <c r="G15936"/>
      <c r="H15936"/>
      <c r="I15936"/>
      <c r="K15936"/>
      <c r="N15936"/>
      <c r="U15936"/>
      <c r="V15936"/>
      <c r="X15936"/>
      <c r="DD15936"/>
    </row>
    <row r="15937" spans="2:108" x14ac:dyDescent="0.3">
      <c r="B15937"/>
      <c r="C15937"/>
      <c r="E15937"/>
      <c r="F15937"/>
      <c r="G15937"/>
      <c r="H15937"/>
      <c r="I15937"/>
      <c r="K15937"/>
      <c r="N15937"/>
      <c r="U15937"/>
      <c r="V15937"/>
      <c r="X15937"/>
      <c r="DD15937"/>
    </row>
    <row r="15938" spans="2:108" x14ac:dyDescent="0.3">
      <c r="B15938"/>
      <c r="C15938"/>
      <c r="E15938"/>
      <c r="F15938"/>
      <c r="G15938"/>
      <c r="H15938"/>
      <c r="I15938"/>
      <c r="K15938"/>
      <c r="N15938"/>
      <c r="O15938"/>
      <c r="P15938"/>
      <c r="U15938"/>
      <c r="V15938"/>
      <c r="X15938"/>
      <c r="DD15938"/>
    </row>
    <row r="15939" spans="2:108" x14ac:dyDescent="0.3">
      <c r="B15939"/>
      <c r="C15939"/>
      <c r="E15939"/>
      <c r="F15939"/>
      <c r="G15939"/>
      <c r="H15939"/>
      <c r="I15939"/>
      <c r="K15939"/>
      <c r="N15939"/>
      <c r="U15939"/>
      <c r="V15939"/>
      <c r="X15939"/>
      <c r="AM15939"/>
      <c r="AO15939"/>
      <c r="AT15939"/>
      <c r="AV15939"/>
      <c r="AX15939"/>
      <c r="BA15939"/>
      <c r="DD15939"/>
    </row>
    <row r="15940" spans="2:108" x14ac:dyDescent="0.3">
      <c r="B15940"/>
      <c r="C15940"/>
      <c r="E15940"/>
      <c r="F15940"/>
      <c r="G15940"/>
      <c r="H15940"/>
      <c r="I15940"/>
      <c r="K15940"/>
      <c r="N15940"/>
      <c r="U15940"/>
      <c r="V15940"/>
      <c r="X15940"/>
      <c r="AM15940"/>
      <c r="AO15940"/>
      <c r="AT15940"/>
      <c r="AV15940"/>
      <c r="AX15940"/>
      <c r="AY15940"/>
      <c r="AZ15940"/>
      <c r="BD15940"/>
      <c r="BE15940"/>
      <c r="BF15940"/>
      <c r="BG15940"/>
      <c r="BH15940"/>
      <c r="DD15940"/>
    </row>
    <row r="15941" spans="2:108" x14ac:dyDescent="0.3">
      <c r="B15941"/>
      <c r="C15941"/>
      <c r="E15941"/>
      <c r="F15941"/>
      <c r="G15941"/>
      <c r="H15941"/>
      <c r="I15941"/>
      <c r="K15941"/>
      <c r="N15941"/>
      <c r="O15941"/>
      <c r="P15941"/>
      <c r="U15941"/>
      <c r="V15941"/>
      <c r="X15941"/>
      <c r="DD15941"/>
    </row>
    <row r="15942" spans="2:108" x14ac:dyDescent="0.3">
      <c r="B15942"/>
      <c r="C15942"/>
      <c r="E15942"/>
      <c r="F15942"/>
      <c r="G15942"/>
      <c r="H15942"/>
      <c r="I15942"/>
      <c r="K15942"/>
      <c r="N15942"/>
      <c r="U15942"/>
      <c r="V15942"/>
      <c r="X15942"/>
      <c r="DD15942"/>
    </row>
    <row r="15943" spans="2:108" x14ac:dyDescent="0.3">
      <c r="B15943"/>
      <c r="C15943"/>
      <c r="E15943"/>
      <c r="F15943"/>
      <c r="G15943"/>
      <c r="H15943"/>
      <c r="I15943"/>
      <c r="K15943"/>
      <c r="N15943"/>
      <c r="U15943"/>
      <c r="V15943"/>
      <c r="X15943"/>
      <c r="DD15943"/>
    </row>
    <row r="15944" spans="2:108" x14ac:dyDescent="0.3">
      <c r="B15944"/>
      <c r="C15944"/>
      <c r="E15944"/>
      <c r="F15944"/>
      <c r="G15944"/>
      <c r="H15944"/>
      <c r="I15944"/>
      <c r="K15944"/>
      <c r="N15944"/>
      <c r="U15944"/>
      <c r="V15944"/>
      <c r="X15944"/>
      <c r="AM15944"/>
      <c r="AO15944"/>
      <c r="AT15944"/>
      <c r="AV15944"/>
      <c r="AX15944"/>
      <c r="BA15944"/>
      <c r="DD15944"/>
    </row>
    <row r="15945" spans="2:108" x14ac:dyDescent="0.3">
      <c r="B15945"/>
      <c r="C15945"/>
      <c r="E15945"/>
      <c r="F15945"/>
      <c r="G15945"/>
      <c r="H15945"/>
      <c r="I15945"/>
      <c r="K15945"/>
      <c r="N15945"/>
      <c r="U15945"/>
      <c r="V15945"/>
      <c r="X15945"/>
      <c r="AM15945"/>
      <c r="AO15945"/>
      <c r="AT15945"/>
      <c r="AV15945"/>
      <c r="AX15945"/>
      <c r="AY15945"/>
      <c r="AZ15945"/>
      <c r="BD15945"/>
      <c r="BE15945"/>
      <c r="BF15945"/>
      <c r="BG15945"/>
      <c r="BH15945"/>
      <c r="BS15945"/>
      <c r="DD15945"/>
    </row>
    <row r="15946" spans="2:108" x14ac:dyDescent="0.3">
      <c r="B15946"/>
      <c r="C15946"/>
      <c r="E15946"/>
      <c r="F15946"/>
      <c r="G15946"/>
      <c r="H15946"/>
      <c r="I15946"/>
      <c r="K15946"/>
      <c r="N15946"/>
      <c r="U15946"/>
      <c r="V15946"/>
      <c r="X15946"/>
      <c r="AM15946"/>
      <c r="AO15946"/>
      <c r="AT15946"/>
      <c r="AV15946"/>
      <c r="AX15946"/>
      <c r="BA15946"/>
      <c r="DD15946"/>
    </row>
    <row r="15947" spans="2:108" x14ac:dyDescent="0.3">
      <c r="B15947"/>
      <c r="C15947"/>
      <c r="E15947"/>
      <c r="F15947"/>
      <c r="G15947"/>
      <c r="H15947"/>
      <c r="I15947"/>
      <c r="K15947"/>
      <c r="N15947"/>
      <c r="U15947"/>
      <c r="V15947"/>
      <c r="X15947"/>
      <c r="DD15947"/>
    </row>
    <row r="15948" spans="2:108" x14ac:dyDescent="0.3">
      <c r="B15948"/>
      <c r="C15948"/>
      <c r="E15948"/>
      <c r="F15948"/>
      <c r="G15948"/>
      <c r="H15948"/>
      <c r="I15948"/>
      <c r="K15948"/>
      <c r="N15948"/>
      <c r="U15948"/>
      <c r="V15948"/>
      <c r="X15948"/>
      <c r="DD15948"/>
    </row>
    <row r="15949" spans="2:108" x14ac:dyDescent="0.3">
      <c r="B15949"/>
      <c r="C15949"/>
      <c r="E15949"/>
      <c r="F15949"/>
      <c r="G15949"/>
      <c r="H15949"/>
      <c r="I15949"/>
      <c r="K15949"/>
      <c r="N15949"/>
      <c r="U15949"/>
      <c r="V15949"/>
      <c r="X15949"/>
      <c r="AM15949"/>
      <c r="AN15949"/>
      <c r="AO15949"/>
      <c r="AT15949"/>
      <c r="AV15949"/>
      <c r="AW15949"/>
      <c r="AX15949"/>
      <c r="AY15949"/>
      <c r="AZ15949"/>
      <c r="BD15949"/>
      <c r="BE15949"/>
      <c r="BF15949"/>
      <c r="BG15949"/>
      <c r="BH15949"/>
      <c r="BS15949"/>
    </row>
    <row r="15950" spans="2:108" x14ac:dyDescent="0.3">
      <c r="B15950"/>
      <c r="C15950"/>
      <c r="E15950"/>
      <c r="F15950"/>
      <c r="G15950"/>
      <c r="H15950"/>
      <c r="I15950"/>
      <c r="K15950"/>
      <c r="N15950"/>
      <c r="U15950"/>
      <c r="V15950"/>
      <c r="X15950"/>
      <c r="AM15950"/>
      <c r="AN15950"/>
      <c r="AO15950"/>
      <c r="AT15950"/>
      <c r="AV15950"/>
      <c r="AW15950"/>
      <c r="AX15950"/>
      <c r="AY15950"/>
      <c r="AZ15950"/>
      <c r="BD15950"/>
      <c r="BE15950"/>
      <c r="BF15950"/>
      <c r="BG15950"/>
    </row>
    <row r="15951" spans="2:108" x14ac:dyDescent="0.3">
      <c r="B15951"/>
      <c r="C15951"/>
      <c r="E15951"/>
      <c r="F15951"/>
      <c r="G15951"/>
      <c r="H15951"/>
      <c r="I15951"/>
      <c r="K15951"/>
      <c r="N15951"/>
      <c r="U15951"/>
      <c r="V15951"/>
      <c r="X15951"/>
      <c r="AM15951"/>
      <c r="AN15951"/>
      <c r="AO15951"/>
      <c r="AT15951"/>
      <c r="AV15951"/>
      <c r="AW15951"/>
      <c r="AX15951"/>
      <c r="AY15951"/>
      <c r="AZ15951"/>
      <c r="BD15951"/>
      <c r="BE15951"/>
      <c r="BF15951"/>
      <c r="BG15951"/>
      <c r="BH15951"/>
      <c r="BS15951"/>
    </row>
    <row r="15952" spans="2:108" x14ac:dyDescent="0.3">
      <c r="B15952"/>
      <c r="C15952"/>
      <c r="E15952"/>
      <c r="F15952"/>
      <c r="G15952"/>
      <c r="H15952"/>
      <c r="I15952"/>
      <c r="K15952"/>
      <c r="N15952"/>
      <c r="O15952"/>
      <c r="P15952"/>
      <c r="U15952"/>
      <c r="V15952"/>
      <c r="X15952"/>
      <c r="AM15952"/>
      <c r="AN15952"/>
      <c r="AO15952"/>
      <c r="AT15952"/>
      <c r="AV15952"/>
      <c r="AW15952"/>
      <c r="AX15952"/>
      <c r="AY15952"/>
      <c r="AZ15952"/>
      <c r="BD15952"/>
      <c r="BE15952"/>
      <c r="BF15952"/>
      <c r="BG15952"/>
      <c r="BH15952"/>
      <c r="BS15952"/>
      <c r="DD15952"/>
    </row>
    <row r="15953" spans="2:71" x14ac:dyDescent="0.3">
      <c r="B15953"/>
      <c r="C15953"/>
      <c r="E15953"/>
      <c r="F15953"/>
      <c r="G15953"/>
      <c r="H15953"/>
      <c r="I15953"/>
      <c r="K15953"/>
      <c r="N15953"/>
      <c r="U15953"/>
      <c r="V15953"/>
      <c r="X15953"/>
      <c r="AM15953"/>
      <c r="AN15953"/>
      <c r="AO15953"/>
      <c r="AT15953"/>
      <c r="AV15953"/>
      <c r="AW15953"/>
      <c r="AX15953"/>
      <c r="AY15953"/>
      <c r="AZ15953"/>
      <c r="BD15953"/>
      <c r="BE15953"/>
      <c r="BF15953"/>
      <c r="BG15953"/>
      <c r="BH15953"/>
    </row>
    <row r="15954" spans="2:71" x14ac:dyDescent="0.3">
      <c r="B15954"/>
      <c r="C15954"/>
      <c r="E15954"/>
      <c r="F15954"/>
      <c r="G15954"/>
      <c r="H15954"/>
      <c r="I15954"/>
      <c r="K15954"/>
      <c r="N15954"/>
      <c r="U15954"/>
      <c r="V15954"/>
      <c r="X15954"/>
      <c r="Y15954"/>
      <c r="AM15954"/>
      <c r="AN15954"/>
      <c r="AO15954"/>
      <c r="AT15954"/>
      <c r="AV15954"/>
      <c r="AW15954"/>
      <c r="AX15954"/>
      <c r="AY15954"/>
      <c r="AZ15954"/>
      <c r="BD15954"/>
      <c r="BE15954"/>
      <c r="BF15954"/>
      <c r="BG15954"/>
      <c r="BH15954"/>
      <c r="BS15954"/>
    </row>
    <row r="15955" spans="2:71" x14ac:dyDescent="0.3">
      <c r="B15955"/>
      <c r="C15955"/>
      <c r="E15955"/>
      <c r="F15955"/>
      <c r="G15955"/>
      <c r="H15955"/>
      <c r="I15955"/>
      <c r="K15955"/>
      <c r="N15955"/>
      <c r="U15955"/>
      <c r="V15955"/>
      <c r="X15955"/>
      <c r="AM15955"/>
      <c r="AN15955"/>
      <c r="AO15955"/>
      <c r="AT15955"/>
      <c r="AV15955"/>
      <c r="AW15955"/>
      <c r="AX15955"/>
      <c r="AY15955"/>
      <c r="AZ15955"/>
      <c r="BD15955"/>
      <c r="BE15955"/>
      <c r="BF15955"/>
      <c r="BG15955"/>
      <c r="BH15955"/>
      <c r="BS15955"/>
    </row>
    <row r="15956" spans="2:71" x14ac:dyDescent="0.3">
      <c r="B15956"/>
      <c r="C15956"/>
      <c r="E15956"/>
      <c r="F15956"/>
      <c r="G15956"/>
      <c r="H15956"/>
      <c r="I15956"/>
      <c r="K15956"/>
      <c r="N15956"/>
      <c r="U15956"/>
      <c r="V15956"/>
      <c r="X15956"/>
      <c r="AM15956"/>
      <c r="AN15956"/>
      <c r="AO15956"/>
      <c r="AT15956"/>
      <c r="AV15956"/>
      <c r="AW15956"/>
      <c r="AX15956"/>
      <c r="AY15956"/>
      <c r="AZ15956"/>
      <c r="BD15956"/>
      <c r="BE15956"/>
      <c r="BF15956"/>
      <c r="BG15956"/>
      <c r="BH15956"/>
      <c r="BS15956"/>
    </row>
    <row r="15957" spans="2:71" x14ac:dyDescent="0.3">
      <c r="B15957"/>
      <c r="C15957"/>
      <c r="E15957"/>
      <c r="F15957"/>
      <c r="G15957"/>
      <c r="H15957"/>
      <c r="I15957"/>
      <c r="K15957"/>
      <c r="N15957"/>
      <c r="U15957"/>
      <c r="V15957"/>
      <c r="X15957"/>
      <c r="AM15957"/>
      <c r="AN15957"/>
      <c r="AO15957"/>
      <c r="AT15957"/>
      <c r="AV15957"/>
      <c r="AW15957"/>
      <c r="AX15957"/>
      <c r="AY15957"/>
      <c r="AZ15957"/>
      <c r="BD15957"/>
      <c r="BE15957"/>
      <c r="BF15957"/>
      <c r="BG15957"/>
    </row>
    <row r="15958" spans="2:71" x14ac:dyDescent="0.3">
      <c r="B15958"/>
      <c r="C15958"/>
      <c r="E15958"/>
      <c r="F15958"/>
      <c r="G15958"/>
      <c r="H15958"/>
      <c r="I15958"/>
      <c r="K15958"/>
      <c r="N15958"/>
      <c r="U15958"/>
      <c r="V15958"/>
      <c r="X15958"/>
      <c r="AM15958"/>
      <c r="AN15958"/>
      <c r="AO15958"/>
      <c r="AT15958"/>
      <c r="AV15958"/>
      <c r="AW15958"/>
      <c r="AX15958"/>
      <c r="AY15958"/>
      <c r="AZ15958"/>
      <c r="BD15958"/>
      <c r="BE15958"/>
      <c r="BF15958"/>
      <c r="BG15958"/>
    </row>
    <row r="15959" spans="2:71" x14ac:dyDescent="0.3">
      <c r="B15959"/>
      <c r="C15959"/>
      <c r="E15959"/>
      <c r="F15959"/>
      <c r="G15959"/>
      <c r="H15959"/>
      <c r="I15959"/>
      <c r="K15959"/>
      <c r="N15959"/>
      <c r="U15959"/>
      <c r="V15959"/>
      <c r="X15959"/>
      <c r="AM15959"/>
      <c r="AN15959"/>
      <c r="AO15959"/>
      <c r="AT15959"/>
      <c r="AV15959"/>
      <c r="AW15959"/>
      <c r="AX15959"/>
      <c r="AY15959"/>
      <c r="AZ15959"/>
      <c r="BD15959"/>
      <c r="BE15959"/>
      <c r="BF15959"/>
      <c r="BG15959"/>
      <c r="BH15959"/>
      <c r="BS15959"/>
    </row>
    <row r="15960" spans="2:71" x14ac:dyDescent="0.3">
      <c r="B15960"/>
      <c r="C15960"/>
      <c r="E15960"/>
      <c r="F15960"/>
      <c r="G15960"/>
      <c r="H15960"/>
      <c r="I15960"/>
      <c r="K15960"/>
      <c r="N15960"/>
      <c r="U15960"/>
      <c r="V15960"/>
      <c r="X15960"/>
      <c r="Y15960"/>
      <c r="AK15960"/>
      <c r="AM15960"/>
      <c r="AN15960"/>
      <c r="AO15960"/>
      <c r="AT15960"/>
      <c r="AV15960"/>
      <c r="AW15960"/>
      <c r="AX15960"/>
      <c r="AY15960"/>
      <c r="AZ15960"/>
      <c r="BD15960"/>
      <c r="BE15960"/>
      <c r="BF15960"/>
      <c r="BG15960"/>
      <c r="BH15960"/>
      <c r="BS15960"/>
    </row>
    <row r="15961" spans="2:71" x14ac:dyDescent="0.3">
      <c r="B15961"/>
      <c r="C15961"/>
      <c r="E15961"/>
      <c r="F15961"/>
      <c r="G15961"/>
      <c r="H15961"/>
      <c r="I15961"/>
      <c r="K15961"/>
      <c r="N15961"/>
      <c r="U15961"/>
      <c r="V15961"/>
      <c r="X15961"/>
      <c r="AM15961"/>
      <c r="AN15961"/>
      <c r="AO15961"/>
      <c r="AT15961"/>
      <c r="AV15961"/>
      <c r="AW15961"/>
      <c r="AX15961"/>
      <c r="AY15961"/>
      <c r="AZ15961"/>
      <c r="BD15961"/>
      <c r="BE15961"/>
      <c r="BF15961"/>
      <c r="BG15961"/>
    </row>
    <row r="15962" spans="2:71" x14ac:dyDescent="0.3">
      <c r="B15962"/>
      <c r="C15962"/>
      <c r="E15962"/>
      <c r="F15962"/>
      <c r="G15962"/>
      <c r="H15962"/>
      <c r="I15962"/>
      <c r="K15962"/>
      <c r="N15962"/>
      <c r="U15962"/>
      <c r="V15962"/>
      <c r="X15962"/>
      <c r="AM15962"/>
      <c r="AN15962"/>
      <c r="AO15962"/>
      <c r="AT15962"/>
      <c r="AV15962"/>
      <c r="AW15962"/>
      <c r="AX15962"/>
      <c r="AY15962"/>
      <c r="AZ15962"/>
      <c r="BD15962"/>
      <c r="BE15962"/>
      <c r="BF15962"/>
      <c r="BG15962"/>
      <c r="BH15962"/>
      <c r="BS15962"/>
    </row>
    <row r="15963" spans="2:71" x14ac:dyDescent="0.3">
      <c r="B15963"/>
      <c r="C15963"/>
      <c r="E15963"/>
      <c r="F15963"/>
      <c r="G15963"/>
      <c r="H15963"/>
      <c r="I15963"/>
      <c r="K15963"/>
      <c r="N15963"/>
      <c r="U15963"/>
      <c r="V15963"/>
      <c r="X15963"/>
      <c r="AM15963"/>
      <c r="AN15963"/>
      <c r="AO15963"/>
      <c r="AT15963"/>
      <c r="AV15963"/>
      <c r="AW15963"/>
      <c r="AX15963"/>
      <c r="AY15963"/>
      <c r="AZ15963"/>
      <c r="BD15963"/>
      <c r="BE15963"/>
      <c r="BF15963"/>
      <c r="BG15963"/>
    </row>
    <row r="15964" spans="2:71" x14ac:dyDescent="0.3">
      <c r="B15964"/>
      <c r="C15964"/>
      <c r="E15964"/>
      <c r="F15964"/>
      <c r="G15964"/>
      <c r="H15964"/>
      <c r="I15964"/>
      <c r="K15964"/>
      <c r="N15964"/>
      <c r="U15964"/>
      <c r="V15964"/>
      <c r="X15964"/>
      <c r="AM15964"/>
      <c r="AN15964"/>
      <c r="AO15964"/>
      <c r="AT15964"/>
      <c r="AV15964"/>
      <c r="AW15964"/>
      <c r="AX15964"/>
      <c r="AY15964"/>
      <c r="AZ15964"/>
      <c r="BD15964"/>
      <c r="BE15964"/>
      <c r="BF15964"/>
      <c r="BG15964"/>
    </row>
    <row r="15965" spans="2:71" x14ac:dyDescent="0.3">
      <c r="B15965"/>
      <c r="C15965"/>
      <c r="E15965"/>
      <c r="F15965"/>
      <c r="G15965"/>
      <c r="H15965"/>
      <c r="I15965"/>
      <c r="K15965"/>
      <c r="N15965"/>
      <c r="U15965"/>
      <c r="V15965"/>
      <c r="X15965"/>
      <c r="AM15965"/>
      <c r="AN15965"/>
      <c r="AO15965"/>
      <c r="AT15965"/>
      <c r="AV15965"/>
      <c r="AW15965"/>
      <c r="AX15965"/>
      <c r="AY15965"/>
      <c r="AZ15965"/>
      <c r="BD15965"/>
      <c r="BE15965"/>
      <c r="BF15965"/>
      <c r="BG15965"/>
    </row>
    <row r="15966" spans="2:71" x14ac:dyDescent="0.3">
      <c r="B15966"/>
      <c r="C15966"/>
      <c r="E15966"/>
      <c r="F15966"/>
      <c r="G15966"/>
      <c r="H15966"/>
      <c r="I15966"/>
      <c r="K15966"/>
      <c r="N15966"/>
      <c r="U15966"/>
      <c r="V15966"/>
      <c r="X15966"/>
      <c r="AM15966"/>
      <c r="AN15966"/>
      <c r="AO15966"/>
      <c r="AT15966"/>
      <c r="AV15966"/>
      <c r="AW15966"/>
      <c r="AX15966"/>
      <c r="AY15966"/>
      <c r="AZ15966"/>
      <c r="BD15966"/>
      <c r="BE15966"/>
      <c r="BF15966"/>
      <c r="BG15966"/>
      <c r="BH15966"/>
      <c r="BS15966"/>
    </row>
    <row r="15967" spans="2:71" x14ac:dyDescent="0.3">
      <c r="B15967"/>
      <c r="C15967"/>
      <c r="E15967"/>
      <c r="F15967"/>
      <c r="G15967"/>
      <c r="H15967"/>
      <c r="I15967"/>
      <c r="K15967"/>
      <c r="N15967"/>
      <c r="U15967"/>
      <c r="V15967"/>
      <c r="X15967"/>
      <c r="AM15967"/>
      <c r="AN15967"/>
      <c r="AO15967"/>
      <c r="AT15967"/>
      <c r="AV15967"/>
      <c r="AW15967"/>
      <c r="AX15967"/>
      <c r="AY15967"/>
      <c r="AZ15967"/>
      <c r="BD15967"/>
      <c r="BE15967"/>
      <c r="BF15967"/>
      <c r="BG15967"/>
      <c r="BH15967"/>
      <c r="BS15967"/>
    </row>
    <row r="15968" spans="2:71" x14ac:dyDescent="0.3">
      <c r="B15968"/>
      <c r="C15968"/>
      <c r="E15968"/>
      <c r="F15968"/>
      <c r="G15968"/>
      <c r="H15968"/>
      <c r="I15968"/>
      <c r="K15968"/>
      <c r="N15968"/>
      <c r="U15968"/>
      <c r="V15968"/>
      <c r="X15968"/>
      <c r="AM15968"/>
      <c r="AN15968"/>
      <c r="AO15968"/>
      <c r="AT15968"/>
      <c r="AV15968"/>
      <c r="AW15968"/>
      <c r="AX15968"/>
      <c r="AY15968"/>
      <c r="AZ15968"/>
      <c r="BD15968"/>
      <c r="BE15968"/>
      <c r="BF15968"/>
      <c r="BG15968"/>
      <c r="BH15968"/>
      <c r="BS15968"/>
    </row>
    <row r="15969" spans="2:71" x14ac:dyDescent="0.3">
      <c r="B15969"/>
      <c r="C15969"/>
      <c r="E15969"/>
      <c r="F15969"/>
      <c r="G15969"/>
      <c r="H15969"/>
      <c r="I15969"/>
      <c r="K15969"/>
      <c r="N15969"/>
      <c r="U15969"/>
      <c r="V15969"/>
      <c r="X15969"/>
      <c r="AM15969"/>
      <c r="AN15969"/>
      <c r="AO15969"/>
      <c r="AT15969"/>
      <c r="AV15969"/>
      <c r="AW15969"/>
      <c r="AX15969"/>
      <c r="AY15969"/>
      <c r="AZ15969"/>
      <c r="BD15969"/>
      <c r="BE15969"/>
      <c r="BF15969"/>
      <c r="BG15969"/>
    </row>
    <row r="15970" spans="2:71" x14ac:dyDescent="0.3">
      <c r="B15970"/>
      <c r="C15970"/>
      <c r="E15970"/>
      <c r="F15970"/>
      <c r="G15970"/>
      <c r="H15970"/>
      <c r="I15970"/>
      <c r="K15970"/>
      <c r="N15970"/>
      <c r="U15970"/>
      <c r="V15970"/>
      <c r="X15970"/>
      <c r="AM15970"/>
      <c r="AN15970"/>
      <c r="AO15970"/>
      <c r="AT15970"/>
      <c r="AV15970"/>
      <c r="AW15970"/>
      <c r="AX15970"/>
      <c r="AY15970"/>
      <c r="AZ15970"/>
      <c r="BD15970"/>
      <c r="BE15970"/>
      <c r="BF15970"/>
      <c r="BG15970"/>
      <c r="BH15970"/>
      <c r="BS15970"/>
    </row>
    <row r="15971" spans="2:71" x14ac:dyDescent="0.3">
      <c r="B15971"/>
      <c r="C15971"/>
      <c r="E15971"/>
      <c r="F15971"/>
      <c r="G15971"/>
      <c r="H15971"/>
      <c r="I15971"/>
      <c r="K15971"/>
      <c r="N15971"/>
      <c r="U15971"/>
      <c r="V15971"/>
      <c r="X15971"/>
      <c r="AM15971"/>
      <c r="AN15971"/>
      <c r="AO15971"/>
      <c r="AT15971"/>
      <c r="AV15971"/>
      <c r="AW15971"/>
      <c r="AX15971"/>
      <c r="AY15971"/>
      <c r="AZ15971"/>
      <c r="BD15971"/>
      <c r="BE15971"/>
      <c r="BF15971"/>
      <c r="BG15971"/>
      <c r="BH15971"/>
      <c r="BS15971"/>
    </row>
    <row r="15972" spans="2:71" x14ac:dyDescent="0.3">
      <c r="B15972"/>
      <c r="C15972"/>
      <c r="E15972"/>
      <c r="F15972"/>
      <c r="G15972"/>
      <c r="H15972"/>
      <c r="I15972"/>
      <c r="K15972"/>
      <c r="N15972"/>
      <c r="U15972"/>
      <c r="V15972"/>
      <c r="X15972"/>
      <c r="AM15972"/>
      <c r="AN15972"/>
      <c r="AO15972"/>
      <c r="AT15972"/>
      <c r="AV15972"/>
      <c r="AW15972"/>
      <c r="AX15972"/>
      <c r="AY15972"/>
      <c r="AZ15972"/>
      <c r="BD15972"/>
      <c r="BE15972"/>
      <c r="BF15972"/>
      <c r="BG15972"/>
      <c r="BH15972"/>
      <c r="BS15972"/>
    </row>
    <row r="15973" spans="2:71" x14ac:dyDescent="0.3">
      <c r="B15973"/>
      <c r="C15973"/>
      <c r="E15973"/>
      <c r="F15973"/>
      <c r="G15973"/>
      <c r="H15973"/>
      <c r="I15973"/>
      <c r="K15973"/>
      <c r="N15973"/>
      <c r="U15973"/>
      <c r="V15973"/>
      <c r="X15973"/>
      <c r="AM15973"/>
      <c r="AN15973"/>
      <c r="AO15973"/>
      <c r="AT15973"/>
      <c r="AV15973"/>
      <c r="AW15973"/>
      <c r="AX15973"/>
      <c r="AY15973"/>
      <c r="AZ15973"/>
      <c r="BD15973"/>
      <c r="BE15973"/>
      <c r="BF15973"/>
      <c r="BG15973"/>
      <c r="BH15973"/>
      <c r="BS15973"/>
    </row>
    <row r="15974" spans="2:71" x14ac:dyDescent="0.3">
      <c r="B15974"/>
      <c r="C15974"/>
      <c r="E15974"/>
      <c r="F15974"/>
      <c r="G15974"/>
      <c r="H15974"/>
      <c r="I15974"/>
      <c r="K15974"/>
      <c r="N15974"/>
      <c r="U15974"/>
      <c r="V15974"/>
      <c r="X15974"/>
      <c r="AM15974"/>
      <c r="AN15974"/>
      <c r="AO15974"/>
      <c r="AT15974"/>
      <c r="AV15974"/>
      <c r="AW15974"/>
      <c r="AX15974"/>
      <c r="AY15974"/>
      <c r="AZ15974"/>
      <c r="BD15974"/>
      <c r="BE15974"/>
      <c r="BF15974"/>
      <c r="BG15974"/>
    </row>
    <row r="15975" spans="2:71" x14ac:dyDescent="0.3">
      <c r="B15975"/>
      <c r="C15975"/>
      <c r="E15975"/>
      <c r="F15975"/>
      <c r="G15975"/>
      <c r="H15975"/>
      <c r="I15975"/>
      <c r="K15975"/>
      <c r="N15975"/>
      <c r="U15975"/>
      <c r="V15975"/>
      <c r="X15975"/>
      <c r="AM15975"/>
      <c r="AN15975"/>
      <c r="AO15975"/>
      <c r="AT15975"/>
      <c r="AV15975"/>
      <c r="AW15975"/>
      <c r="AX15975"/>
      <c r="AY15975"/>
      <c r="AZ15975"/>
      <c r="BD15975"/>
      <c r="BE15975"/>
      <c r="BF15975"/>
      <c r="BG15975"/>
      <c r="BH15975"/>
      <c r="BS15975"/>
    </row>
    <row r="15976" spans="2:71" x14ac:dyDescent="0.3">
      <c r="B15976"/>
      <c r="C15976"/>
      <c r="E15976"/>
      <c r="F15976"/>
      <c r="G15976"/>
      <c r="H15976"/>
      <c r="I15976"/>
      <c r="K15976"/>
      <c r="N15976"/>
      <c r="U15976"/>
      <c r="V15976"/>
      <c r="X15976"/>
      <c r="AM15976"/>
      <c r="AN15976"/>
      <c r="AO15976"/>
      <c r="AT15976"/>
      <c r="AV15976"/>
      <c r="AW15976"/>
      <c r="AX15976"/>
      <c r="AY15976"/>
      <c r="AZ15976"/>
      <c r="BD15976"/>
      <c r="BE15976"/>
      <c r="BF15976"/>
      <c r="BG15976"/>
    </row>
    <row r="15977" spans="2:71" x14ac:dyDescent="0.3">
      <c r="B15977"/>
      <c r="C15977"/>
      <c r="E15977"/>
      <c r="F15977"/>
      <c r="G15977"/>
      <c r="H15977"/>
      <c r="I15977"/>
      <c r="K15977"/>
      <c r="N15977"/>
      <c r="U15977"/>
      <c r="V15977"/>
      <c r="X15977"/>
      <c r="AM15977"/>
      <c r="AN15977"/>
      <c r="AO15977"/>
      <c r="AT15977"/>
      <c r="AV15977"/>
      <c r="AW15977"/>
      <c r="AX15977"/>
      <c r="AY15977"/>
      <c r="AZ15977"/>
      <c r="BD15977"/>
      <c r="BE15977"/>
      <c r="BF15977"/>
      <c r="BG15977"/>
    </row>
    <row r="15978" spans="2:71" x14ac:dyDescent="0.3">
      <c r="B15978"/>
      <c r="C15978"/>
      <c r="E15978"/>
      <c r="F15978"/>
      <c r="G15978"/>
      <c r="H15978"/>
      <c r="I15978"/>
      <c r="K15978"/>
      <c r="N15978"/>
      <c r="U15978"/>
      <c r="V15978"/>
      <c r="X15978"/>
      <c r="AM15978"/>
      <c r="AN15978"/>
      <c r="AO15978"/>
      <c r="AT15978"/>
      <c r="AV15978"/>
      <c r="AW15978"/>
      <c r="AX15978"/>
      <c r="AY15978"/>
      <c r="AZ15978"/>
      <c r="BD15978"/>
      <c r="BE15978"/>
      <c r="BF15978"/>
      <c r="BG15978"/>
    </row>
    <row r="15979" spans="2:71" x14ac:dyDescent="0.3">
      <c r="B15979"/>
      <c r="C15979"/>
      <c r="E15979"/>
      <c r="F15979"/>
      <c r="G15979"/>
      <c r="H15979"/>
      <c r="I15979"/>
      <c r="K15979"/>
      <c r="N15979"/>
      <c r="U15979"/>
      <c r="V15979"/>
      <c r="X15979"/>
      <c r="AM15979"/>
      <c r="AN15979"/>
      <c r="AO15979"/>
      <c r="AT15979"/>
      <c r="AV15979"/>
      <c r="AW15979"/>
      <c r="AX15979"/>
      <c r="AY15979"/>
      <c r="AZ15979"/>
      <c r="BD15979"/>
      <c r="BE15979"/>
      <c r="BF15979"/>
      <c r="BG15979"/>
      <c r="BH15979"/>
      <c r="BS15979"/>
    </row>
    <row r="15980" spans="2:71" x14ac:dyDescent="0.3">
      <c r="B15980"/>
      <c r="C15980"/>
      <c r="E15980"/>
      <c r="F15980"/>
      <c r="G15980"/>
      <c r="H15980"/>
      <c r="I15980"/>
      <c r="K15980"/>
      <c r="N15980"/>
      <c r="U15980"/>
      <c r="V15980"/>
      <c r="X15980"/>
      <c r="AM15980"/>
      <c r="AN15980"/>
      <c r="AO15980"/>
      <c r="AT15980"/>
      <c r="AV15980"/>
      <c r="AW15980"/>
      <c r="AX15980"/>
      <c r="AY15980"/>
      <c r="AZ15980"/>
      <c r="BD15980"/>
      <c r="BE15980"/>
      <c r="BF15980"/>
      <c r="BG15980"/>
    </row>
    <row r="15981" spans="2:71" x14ac:dyDescent="0.3">
      <c r="B15981"/>
      <c r="C15981"/>
      <c r="E15981"/>
      <c r="F15981"/>
      <c r="G15981"/>
      <c r="H15981"/>
      <c r="I15981"/>
      <c r="K15981"/>
      <c r="N15981"/>
      <c r="U15981"/>
      <c r="V15981"/>
      <c r="X15981"/>
      <c r="AM15981"/>
      <c r="AN15981"/>
      <c r="AO15981"/>
      <c r="AT15981"/>
      <c r="AV15981"/>
      <c r="AW15981"/>
      <c r="AX15981"/>
      <c r="AY15981"/>
      <c r="AZ15981"/>
      <c r="BD15981"/>
      <c r="BE15981"/>
      <c r="BF15981"/>
      <c r="BG15981"/>
    </row>
    <row r="15982" spans="2:71" x14ac:dyDescent="0.3">
      <c r="B15982"/>
      <c r="C15982"/>
      <c r="E15982"/>
      <c r="F15982"/>
      <c r="G15982"/>
      <c r="H15982"/>
      <c r="I15982"/>
      <c r="K15982"/>
      <c r="N15982"/>
      <c r="U15982"/>
      <c r="V15982"/>
      <c r="X15982"/>
      <c r="AM15982"/>
      <c r="AN15982"/>
      <c r="AO15982"/>
      <c r="AT15982"/>
      <c r="AV15982"/>
      <c r="AW15982"/>
      <c r="AX15982"/>
      <c r="AY15982"/>
      <c r="AZ15982"/>
      <c r="BD15982"/>
      <c r="BE15982"/>
      <c r="BF15982"/>
      <c r="BG15982"/>
      <c r="BH15982"/>
    </row>
    <row r="15983" spans="2:71" x14ac:dyDescent="0.3">
      <c r="B15983"/>
      <c r="C15983"/>
      <c r="E15983"/>
      <c r="F15983"/>
      <c r="G15983"/>
      <c r="H15983"/>
      <c r="I15983"/>
      <c r="K15983"/>
      <c r="N15983"/>
      <c r="U15983"/>
      <c r="V15983"/>
      <c r="X15983"/>
      <c r="AM15983"/>
      <c r="AN15983"/>
      <c r="AO15983"/>
      <c r="AT15983"/>
      <c r="AV15983"/>
      <c r="AW15983"/>
      <c r="AX15983"/>
      <c r="AY15983"/>
      <c r="AZ15983"/>
      <c r="BD15983"/>
      <c r="BE15983"/>
      <c r="BF15983"/>
      <c r="BG15983"/>
      <c r="BH15983"/>
      <c r="BS15983"/>
    </row>
    <row r="15984" spans="2:71" x14ac:dyDescent="0.3">
      <c r="B15984"/>
      <c r="C15984"/>
      <c r="E15984"/>
      <c r="F15984"/>
      <c r="G15984"/>
      <c r="H15984"/>
      <c r="I15984"/>
      <c r="K15984"/>
      <c r="N15984"/>
      <c r="U15984"/>
      <c r="V15984"/>
      <c r="X15984"/>
      <c r="AM15984"/>
      <c r="AN15984"/>
      <c r="AO15984"/>
      <c r="AT15984"/>
      <c r="AV15984"/>
      <c r="AW15984"/>
      <c r="AX15984"/>
      <c r="AY15984"/>
      <c r="AZ15984"/>
      <c r="BD15984"/>
      <c r="BE15984"/>
      <c r="BF15984"/>
      <c r="BG15984"/>
    </row>
    <row r="15985" spans="2:71" x14ac:dyDescent="0.3">
      <c r="B15985"/>
      <c r="C15985"/>
      <c r="E15985"/>
      <c r="F15985"/>
      <c r="G15985"/>
      <c r="H15985"/>
      <c r="I15985"/>
      <c r="K15985"/>
      <c r="N15985"/>
      <c r="U15985"/>
      <c r="V15985"/>
      <c r="X15985"/>
      <c r="AM15985"/>
      <c r="AN15985"/>
      <c r="AO15985"/>
      <c r="AT15985"/>
      <c r="AV15985"/>
      <c r="AW15985"/>
      <c r="AX15985"/>
      <c r="AY15985"/>
      <c r="AZ15985"/>
      <c r="BD15985"/>
      <c r="BE15985"/>
      <c r="BF15985"/>
      <c r="BG15985"/>
      <c r="BH15985"/>
      <c r="BS15985"/>
    </row>
    <row r="15986" spans="2:71" x14ac:dyDescent="0.3">
      <c r="B15986"/>
      <c r="C15986"/>
      <c r="E15986"/>
      <c r="F15986"/>
      <c r="G15986"/>
      <c r="H15986"/>
      <c r="I15986"/>
      <c r="K15986"/>
      <c r="N15986"/>
      <c r="U15986"/>
      <c r="V15986"/>
      <c r="X15986"/>
      <c r="AM15986"/>
      <c r="AN15986"/>
      <c r="AO15986"/>
      <c r="AT15986"/>
      <c r="AV15986"/>
      <c r="AW15986"/>
      <c r="AX15986"/>
      <c r="AY15986"/>
      <c r="AZ15986"/>
      <c r="BD15986"/>
      <c r="BE15986"/>
      <c r="BF15986"/>
      <c r="BG15986"/>
      <c r="BH15986"/>
      <c r="BS15986"/>
    </row>
    <row r="15987" spans="2:71" x14ac:dyDescent="0.3">
      <c r="B15987"/>
      <c r="C15987"/>
      <c r="E15987"/>
      <c r="F15987"/>
      <c r="G15987"/>
      <c r="H15987"/>
      <c r="I15987"/>
      <c r="K15987"/>
      <c r="N15987"/>
      <c r="U15987"/>
      <c r="V15987"/>
      <c r="X15987"/>
      <c r="AM15987"/>
      <c r="AN15987"/>
      <c r="AO15987"/>
      <c r="AT15987"/>
      <c r="AV15987"/>
      <c r="AW15987"/>
      <c r="AX15987"/>
      <c r="AY15987"/>
      <c r="AZ15987"/>
      <c r="BD15987"/>
      <c r="BE15987"/>
      <c r="BF15987"/>
      <c r="BG15987"/>
      <c r="BH15987"/>
    </row>
    <row r="15988" spans="2:71" x14ac:dyDescent="0.3">
      <c r="B15988"/>
      <c r="C15988"/>
      <c r="E15988"/>
      <c r="F15988"/>
      <c r="G15988"/>
      <c r="H15988"/>
      <c r="I15988"/>
      <c r="K15988"/>
      <c r="N15988"/>
      <c r="U15988"/>
      <c r="V15988"/>
      <c r="X15988"/>
      <c r="AM15988"/>
      <c r="AN15988"/>
      <c r="AO15988"/>
      <c r="AT15988"/>
      <c r="AV15988"/>
      <c r="AW15988"/>
      <c r="AX15988"/>
      <c r="AY15988"/>
      <c r="AZ15988"/>
      <c r="BD15988"/>
      <c r="BE15988"/>
      <c r="BF15988"/>
      <c r="BG15988"/>
      <c r="BH15988"/>
      <c r="BS15988"/>
    </row>
    <row r="99709" spans="6:7" x14ac:dyDescent="0.3">
      <c r="F99709" s="16" t="str">
        <f>IF('[1]Création code compteur'!B4="Oui","true",IF('[1]Création code compteur'!B4="Non","false",""))</f>
        <v>false</v>
      </c>
      <c r="G99709" s="16" t="str">
        <f ca="1">'[1]Création code compteur'!T4</f>
        <v>DEMO4_LYON_TEST4_CS_E_3_2-2-0-0-0</v>
      </c>
    </row>
    <row r="99710" spans="6:7" x14ac:dyDescent="0.3">
      <c r="F99710" s="16" t="str">
        <f>IF('[1]Création code compteur'!B5="Oui","true",IF('[1]Création code compteur'!B5="Non","false",""))</f>
        <v/>
      </c>
      <c r="G99710" s="16" t="str">
        <f ca="1">'[1]Création code compteur'!T5</f>
        <v>DEMO1_PARIS_TEST1_CS_E_3_2-2-1-1-1</v>
      </c>
    </row>
    <row r="99711" spans="6:7" x14ac:dyDescent="0.3">
      <c r="F99711" s="16" t="str">
        <f>IF('[1]Création code compteur'!B6="Oui","true",IF('[1]Création code compteur'!B6="Non","false",""))</f>
        <v/>
      </c>
      <c r="G99711" s="16">
        <f>'[1]Création code compteur'!T6</f>
        <v>0</v>
      </c>
    </row>
    <row r="99712" spans="6:7" x14ac:dyDescent="0.3">
      <c r="F99712" s="16" t="str">
        <f>IF('[1]Création code compteur'!B7="Oui","true",IF('[1]Création code compteur'!B7="Non","false",""))</f>
        <v/>
      </c>
      <c r="G99712" s="16">
        <f>'[1]Création code compteur'!T7</f>
        <v>0</v>
      </c>
    </row>
    <row r="99713" spans="6:7" x14ac:dyDescent="0.3">
      <c r="F99713" s="16" t="str">
        <f>IF('[1]Création code compteur'!B8="Oui","true",IF('[1]Création code compteur'!B8="Non","false",""))</f>
        <v/>
      </c>
      <c r="G99713" s="16">
        <f>'[1]Création code compteur'!T8</f>
        <v>0</v>
      </c>
    </row>
    <row r="99714" spans="6:7" x14ac:dyDescent="0.3">
      <c r="F99714" s="16" t="str">
        <f>IF('[1]Création code compteur'!B9="Oui","true",IF('[1]Création code compteur'!B9="Non","false",""))</f>
        <v/>
      </c>
      <c r="G99714" s="16">
        <f>'[1]Création code compteur'!T9</f>
        <v>0</v>
      </c>
    </row>
    <row r="99715" spans="6:7" x14ac:dyDescent="0.3">
      <c r="G99715" s="16">
        <f>'[1]Création code compteur'!T10</f>
        <v>0</v>
      </c>
    </row>
    <row r="99716" spans="6:7" x14ac:dyDescent="0.3">
      <c r="G99716" s="16">
        <f>'[1]Création code compteur'!T11</f>
        <v>0</v>
      </c>
    </row>
    <row r="99717" spans="6:7" x14ac:dyDescent="0.3">
      <c r="G99717" s="16">
        <f>'[1]Création code compteur'!T12</f>
        <v>0</v>
      </c>
    </row>
    <row r="99718" spans="6:7" x14ac:dyDescent="0.3">
      <c r="G99718" s="16">
        <f>'[1]Création code compteur'!T13</f>
        <v>0</v>
      </c>
    </row>
    <row r="99719" spans="6:7" x14ac:dyDescent="0.3">
      <c r="G99719" s="16">
        <f>'[1]Création code compteur'!T14</f>
        <v>0</v>
      </c>
    </row>
    <row r="99720" spans="6:7" x14ac:dyDescent="0.3">
      <c r="G99720" s="16">
        <f>'[1]Création code compteur'!T15</f>
        <v>0</v>
      </c>
    </row>
    <row r="99721" spans="6:7" x14ac:dyDescent="0.3">
      <c r="G99721" s="16">
        <f>'[1]Création code compteur'!T16</f>
        <v>0</v>
      </c>
    </row>
    <row r="99722" spans="6:7" x14ac:dyDescent="0.3">
      <c r="G99722" s="16">
        <f>'[1]Création code compteur'!T17</f>
        <v>0</v>
      </c>
    </row>
    <row r="99723" spans="6:7" x14ac:dyDescent="0.3">
      <c r="G99723" s="16">
        <f>'[1]Création code compteur'!T18</f>
        <v>0</v>
      </c>
    </row>
    <row r="99724" spans="6:7" x14ac:dyDescent="0.3">
      <c r="G99724" s="16">
        <f>'[1]Création code compteur'!T19</f>
        <v>0</v>
      </c>
    </row>
    <row r="99725" spans="6:7" x14ac:dyDescent="0.3">
      <c r="G99725" s="16">
        <f>'[1]Création code compteur'!T20</f>
        <v>0</v>
      </c>
    </row>
    <row r="99726" spans="6:7" x14ac:dyDescent="0.3">
      <c r="G99726" s="16">
        <f>'[1]Création code compteur'!T21</f>
        <v>0</v>
      </c>
    </row>
    <row r="99727" spans="6:7" x14ac:dyDescent="0.3">
      <c r="G99727" s="16">
        <f>'[1]Création code compteur'!T22</f>
        <v>0</v>
      </c>
    </row>
    <row r="99728" spans="6:7" x14ac:dyDescent="0.3">
      <c r="G99728" s="16">
        <f>'[1]Création code compteur'!T23</f>
        <v>0</v>
      </c>
    </row>
    <row r="99729" spans="1:7" x14ac:dyDescent="0.3">
      <c r="G99729" s="16">
        <f>'[1]Création code compteur'!T24</f>
        <v>0</v>
      </c>
    </row>
    <row r="99730" spans="1:7" x14ac:dyDescent="0.3">
      <c r="G99730" s="16">
        <f>'[1]Création code compteur'!T25</f>
        <v>0</v>
      </c>
    </row>
    <row r="99731" spans="1:7" x14ac:dyDescent="0.3">
      <c r="G99731" s="16">
        <f>'[1]Création code compteur'!T26</f>
        <v>0</v>
      </c>
    </row>
    <row r="99732" spans="1:7" x14ac:dyDescent="0.3">
      <c r="G99732" s="16">
        <f>'[1]Création code compteur'!T27</f>
        <v>0</v>
      </c>
    </row>
    <row r="99733" spans="1:7" x14ac:dyDescent="0.3">
      <c r="G99733" s="16">
        <f>'[1]Création code compteur'!T28</f>
        <v>0</v>
      </c>
    </row>
    <row r="99734" spans="1:7" x14ac:dyDescent="0.3">
      <c r="G99734" s="16">
        <f>'[1]Création code compteur'!T29</f>
        <v>0</v>
      </c>
    </row>
    <row r="99735" spans="1:7" x14ac:dyDescent="0.3">
      <c r="G99735" s="16">
        <f>'[1]Création code compteur'!T30</f>
        <v>0</v>
      </c>
    </row>
    <row r="99736" spans="1:7" x14ac:dyDescent="0.3">
      <c r="A99736" s="18"/>
      <c r="F99736" s="16" t="str">
        <f>IFERROR(VLOOKUP(Table6[[#This Row],[Code Site]],'[1]Création code compteur'!A:T,2,TRUE),"")</f>
        <v/>
      </c>
    </row>
    <row r="99737" spans="1:7" x14ac:dyDescent="0.3">
      <c r="A99737" s="18"/>
      <c r="F99737" s="16" t="str">
        <f>IFERROR(VLOOKUP(Table6[[#This Row],[Code Site]],'[1]Création code compteur'!A:T,2,TRUE),"")</f>
        <v/>
      </c>
    </row>
    <row r="99738" spans="1:7" x14ac:dyDescent="0.3">
      <c r="A99738" s="18"/>
      <c r="F99738" s="16" t="str">
        <f>IFERROR(VLOOKUP(Table6[[#This Row],[Code Site]],'[1]Création code compteur'!A:T,2,TRUE),"")</f>
        <v/>
      </c>
    </row>
    <row r="99739" spans="1:7" x14ac:dyDescent="0.3">
      <c r="A99739" s="18"/>
      <c r="F99739" s="16" t="str">
        <f>IFERROR(VLOOKUP(Table6[[#This Row],[Code Site]],'[1]Création code compteur'!A:T,2,TRUE),"")</f>
        <v/>
      </c>
    </row>
    <row r="99740" spans="1:7" x14ac:dyDescent="0.3">
      <c r="A99740" s="18"/>
      <c r="F99740" s="16" t="str">
        <f>IFERROR(VLOOKUP(Table6[[#This Row],[Code Site]],'[1]Création code compteur'!A:T,2,TRUE),"")</f>
        <v/>
      </c>
    </row>
    <row r="99741" spans="1:7" x14ac:dyDescent="0.3">
      <c r="A99741" s="18"/>
      <c r="F99741" s="16" t="str">
        <f>IFERROR(VLOOKUP(Table6[[#This Row],[Code Site]],'[1]Création code compteur'!A:T,2,TRUE),"")</f>
        <v/>
      </c>
    </row>
    <row r="99742" spans="1:7" x14ac:dyDescent="0.3">
      <c r="A99742" s="18"/>
      <c r="F99742" s="16" t="str">
        <f>IFERROR(VLOOKUP(Table6[[#This Row],[Code Site]],'[1]Création code compteur'!A:T,2,TRUE),"")</f>
        <v/>
      </c>
    </row>
    <row r="99743" spans="1:7" x14ac:dyDescent="0.3">
      <c r="A99743" s="18"/>
      <c r="F99743" s="16" t="str">
        <f>IFERROR(VLOOKUP(Table6[[#This Row],[Code Site]],'[1]Création code compteur'!A:T,2,TRUE),"")</f>
        <v/>
      </c>
    </row>
    <row r="99744" spans="1:7" x14ac:dyDescent="0.3">
      <c r="A99744" s="18"/>
      <c r="F99744" s="16" t="str">
        <f>IFERROR(VLOOKUP(Table6[[#This Row],[Code Site]],'[1]Création code compteur'!A:T,2,TRUE),"")</f>
        <v/>
      </c>
    </row>
    <row r="99745" spans="1:6" x14ac:dyDescent="0.3">
      <c r="A99745" s="18"/>
      <c r="F99745" s="16" t="str">
        <f>IFERROR(VLOOKUP(Table6[[#This Row],[Code Site]],'[1]Création code compteur'!A:T,2,TRUE),"")</f>
        <v/>
      </c>
    </row>
    <row r="99746" spans="1:6" x14ac:dyDescent="0.3">
      <c r="A99746" s="18"/>
      <c r="F99746" s="16" t="str">
        <f>IFERROR(VLOOKUP(Table6[[#This Row],[Code Site]],'[1]Création code compteur'!A:T,2,TRUE),"")</f>
        <v/>
      </c>
    </row>
    <row r="99747" spans="1:6" x14ac:dyDescent="0.3">
      <c r="A99747" s="18"/>
      <c r="F99747" s="16" t="str">
        <f>IFERROR(VLOOKUP(Table6[[#This Row],[Code Site]],'[1]Création code compteur'!A:T,2,TRUE),"")</f>
        <v/>
      </c>
    </row>
    <row r="99748" spans="1:6" x14ac:dyDescent="0.3">
      <c r="A99748" s="18"/>
      <c r="F99748" s="16" t="str">
        <f>IFERROR(VLOOKUP(Table6[[#This Row],[Code Site]],'[1]Création code compteur'!A:T,2,TRUE),"")</f>
        <v/>
      </c>
    </row>
    <row r="99749" spans="1:6" x14ac:dyDescent="0.3">
      <c r="A99749" s="18"/>
      <c r="F99749" s="16" t="str">
        <f>IFERROR(VLOOKUP(Table6[[#This Row],[Code Site]],'[1]Création code compteur'!A:T,2,TRUE),"")</f>
        <v/>
      </c>
    </row>
    <row r="99750" spans="1:6" x14ac:dyDescent="0.3">
      <c r="A99750" s="18"/>
      <c r="F99750" s="16" t="str">
        <f>IFERROR(VLOOKUP(Table6[[#This Row],[Code Site]],'[1]Création code compteur'!A:T,2,TRUE),"")</f>
        <v/>
      </c>
    </row>
    <row r="99751" spans="1:6" x14ac:dyDescent="0.3">
      <c r="A99751" s="18"/>
      <c r="F99751" s="16" t="str">
        <f>IFERROR(VLOOKUP(Table6[[#This Row],[Code Site]],'[1]Création code compteur'!A:T,2,TRUE),"")</f>
        <v/>
      </c>
    </row>
    <row r="99752" spans="1:6" x14ac:dyDescent="0.3">
      <c r="A99752" s="18"/>
      <c r="F99752" s="16" t="str">
        <f>IFERROR(VLOOKUP(Table6[[#This Row],[Code Site]],'[1]Création code compteur'!A:T,2,TRUE),"")</f>
        <v/>
      </c>
    </row>
    <row r="99753" spans="1:6" x14ac:dyDescent="0.3">
      <c r="A99753" s="18"/>
      <c r="F99753" s="16" t="str">
        <f>IFERROR(VLOOKUP(Table6[[#This Row],[Code Site]],'[1]Création code compteur'!A:T,2,TRUE),"")</f>
        <v/>
      </c>
    </row>
    <row r="99754" spans="1:6" x14ac:dyDescent="0.3">
      <c r="A99754" s="18"/>
      <c r="F99754" s="16" t="str">
        <f>IFERROR(VLOOKUP(Table6[[#This Row],[Code Site]],'[1]Création code compteur'!A:T,2,TRUE),"")</f>
        <v/>
      </c>
    </row>
    <row r="99755" spans="1:6" x14ac:dyDescent="0.3">
      <c r="A99755" s="18"/>
      <c r="F99755" s="16" t="str">
        <f>IFERROR(VLOOKUP(Table6[[#This Row],[Code Site]],'[1]Création code compteur'!A:T,2,TRUE),"")</f>
        <v/>
      </c>
    </row>
    <row r="99756" spans="1:6" x14ac:dyDescent="0.3">
      <c r="A99756" s="18"/>
      <c r="F99756" s="16" t="str">
        <f>IFERROR(VLOOKUP(Table6[[#This Row],[Code Site]],'[1]Création code compteur'!A:T,2,TRUE),"")</f>
        <v/>
      </c>
    </row>
    <row r="99757" spans="1:6" x14ac:dyDescent="0.3">
      <c r="A99757" s="18"/>
      <c r="F99757" s="16" t="str">
        <f>IFERROR(VLOOKUP(Table6[[#This Row],[Code Site]],'[1]Création code compteur'!A:T,2,TRUE),"")</f>
        <v/>
      </c>
    </row>
    <row r="99758" spans="1:6" x14ac:dyDescent="0.3">
      <c r="A99758" s="18"/>
      <c r="F99758" s="16" t="str">
        <f>IFERROR(VLOOKUP(Table6[[#This Row],[Code Site]],'[1]Création code compteur'!A:T,2,TRUE),"")</f>
        <v/>
      </c>
    </row>
    <row r="99759" spans="1:6" x14ac:dyDescent="0.3">
      <c r="A99759" s="18"/>
      <c r="F99759" s="16" t="str">
        <f>IFERROR(VLOOKUP(Table6[[#This Row],[Code Site]],'[1]Création code compteur'!A:T,2,TRUE),"")</f>
        <v/>
      </c>
    </row>
    <row r="99760" spans="1:6" x14ac:dyDescent="0.3">
      <c r="A99760" s="18"/>
      <c r="F99760" s="16" t="str">
        <f>IFERROR(VLOOKUP(Table6[[#This Row],[Code Site]],'[1]Création code compteur'!A:T,2,TRUE),"")</f>
        <v/>
      </c>
    </row>
    <row r="99761" spans="1:6" x14ac:dyDescent="0.3">
      <c r="A99761" s="18"/>
      <c r="F99761" s="16" t="str">
        <f>IFERROR(VLOOKUP(Table6[[#This Row],[Code Site]],'[1]Création code compteur'!A:T,2,TRUE),"")</f>
        <v/>
      </c>
    </row>
    <row r="99762" spans="1:6" x14ac:dyDescent="0.3">
      <c r="A99762" s="18"/>
      <c r="F99762" s="16" t="str">
        <f>IFERROR(VLOOKUP(Table6[[#This Row],[Code Site]],'[1]Création code compteur'!A:T,2,TRUE),"")</f>
        <v/>
      </c>
    </row>
    <row r="99763" spans="1:6" x14ac:dyDescent="0.3">
      <c r="A99763" s="18"/>
      <c r="F99763" s="16" t="str">
        <f>IFERROR(VLOOKUP(Table6[[#This Row],[Code Site]],'[1]Création code compteur'!A:T,2,TRUE),"")</f>
        <v/>
      </c>
    </row>
    <row r="99764" spans="1:6" x14ac:dyDescent="0.3">
      <c r="A99764" s="18"/>
      <c r="F99764" s="16" t="str">
        <f>IFERROR(VLOOKUP(Table6[[#This Row],[Code Site]],'[1]Création code compteur'!A:T,2,TRUE),"")</f>
        <v/>
      </c>
    </row>
    <row r="99765" spans="1:6" x14ac:dyDescent="0.3">
      <c r="A99765" s="18"/>
      <c r="F99765" s="16" t="str">
        <f>IFERROR(VLOOKUP(Table6[[#This Row],[Code Site]],'[1]Création code compteur'!A:T,2,TRUE),"")</f>
        <v/>
      </c>
    </row>
    <row r="99766" spans="1:6" x14ac:dyDescent="0.3">
      <c r="A99766" s="18"/>
      <c r="F99766" s="16" t="str">
        <f>IFERROR(VLOOKUP(Table6[[#This Row],[Code Site]],'[1]Création code compteur'!A:T,2,TRUE),"")</f>
        <v/>
      </c>
    </row>
    <row r="99767" spans="1:6" x14ac:dyDescent="0.3">
      <c r="A99767" s="18"/>
      <c r="F99767" s="16" t="str">
        <f>IFERROR(VLOOKUP(Table6[[#This Row],[Code Site]],'[1]Création code compteur'!A:T,2,TRUE),"")</f>
        <v/>
      </c>
    </row>
    <row r="99768" spans="1:6" x14ac:dyDescent="0.3">
      <c r="A99768" s="18"/>
      <c r="F99768" s="16" t="str">
        <f>IFERROR(VLOOKUP(Table6[[#This Row],[Code Site]],'[1]Création code compteur'!A:T,2,TRUE),"")</f>
        <v/>
      </c>
    </row>
    <row r="99769" spans="1:6" x14ac:dyDescent="0.3">
      <c r="A99769" s="18"/>
      <c r="F99769" s="16" t="str">
        <f>IFERROR(VLOOKUP(Table6[[#This Row],[Code Site]],'[1]Création code compteur'!A:T,2,TRUE),"")</f>
        <v/>
      </c>
    </row>
    <row r="99770" spans="1:6" x14ac:dyDescent="0.3">
      <c r="A99770" s="18"/>
      <c r="F99770" s="16" t="str">
        <f>IFERROR(VLOOKUP(Table6[[#This Row],[Code Site]],'[1]Création code compteur'!A:T,2,TRUE),"")</f>
        <v/>
      </c>
    </row>
    <row r="99771" spans="1:6" x14ac:dyDescent="0.3">
      <c r="A99771" s="18"/>
      <c r="F99771" s="16" t="str">
        <f>IFERROR(VLOOKUP(Table6[[#This Row],[Code Site]],'[1]Création code compteur'!A:T,2,TRUE),"")</f>
        <v/>
      </c>
    </row>
    <row r="99772" spans="1:6" x14ac:dyDescent="0.3">
      <c r="A99772" s="18"/>
      <c r="F99772" s="16" t="str">
        <f>IFERROR(VLOOKUP(Table6[[#This Row],[Code Site]],'[1]Création code compteur'!A:T,2,TRUE),"")</f>
        <v/>
      </c>
    </row>
    <row r="99773" spans="1:6" x14ac:dyDescent="0.3">
      <c r="A99773" s="18"/>
      <c r="F99773" s="16" t="str">
        <f>IFERROR(VLOOKUP(Table6[[#This Row],[Code Site]],'[1]Création code compteur'!A:T,2,TRUE),"")</f>
        <v/>
      </c>
    </row>
    <row r="99774" spans="1:6" x14ac:dyDescent="0.3">
      <c r="A99774" s="18"/>
      <c r="F99774" s="16" t="str">
        <f>IFERROR(VLOOKUP(Table6[[#This Row],[Code Site]],'[1]Création code compteur'!A:T,2,TRUE),"")</f>
        <v/>
      </c>
    </row>
    <row r="99775" spans="1:6" x14ac:dyDescent="0.3">
      <c r="A99775" s="18"/>
      <c r="F99775" s="16" t="str">
        <f>IFERROR(VLOOKUP(Table6[[#This Row],[Code Site]],'[1]Création code compteur'!A:T,2,TRUE),"")</f>
        <v/>
      </c>
    </row>
    <row r="99776" spans="1:6" x14ac:dyDescent="0.3">
      <c r="A99776" s="18"/>
      <c r="F99776" s="16" t="str">
        <f>IFERROR(VLOOKUP(Table6[[#This Row],[Code Site]],'[1]Création code compteur'!A:T,2,TRUE),"")</f>
        <v/>
      </c>
    </row>
    <row r="99777" spans="1:6" x14ac:dyDescent="0.3">
      <c r="A99777" s="18"/>
      <c r="F99777" s="16" t="str">
        <f>IFERROR(VLOOKUP(Table6[[#This Row],[Code Site]],'[1]Création code compteur'!A:T,2,TRUE),"")</f>
        <v/>
      </c>
    </row>
    <row r="99778" spans="1:6" x14ac:dyDescent="0.3">
      <c r="A99778" s="18"/>
      <c r="F99778" s="16" t="str">
        <f>IFERROR(VLOOKUP(Table6[[#This Row],[Code Site]],'[1]Création code compteur'!A:T,2,TRUE),"")</f>
        <v/>
      </c>
    </row>
    <row r="99779" spans="1:6" x14ac:dyDescent="0.3">
      <c r="A99779" s="18"/>
      <c r="F99779" s="16" t="str">
        <f>IFERROR(VLOOKUP(Table6[[#This Row],[Code Site]],'[1]Création code compteur'!A:T,2,TRUE),"")</f>
        <v/>
      </c>
    </row>
    <row r="99780" spans="1:6" x14ac:dyDescent="0.3">
      <c r="A99780" s="18"/>
      <c r="F99780" s="16" t="str">
        <f>IFERROR(VLOOKUP(Table6[[#This Row],[Code Site]],'[1]Création code compteur'!A:T,2,TRUE),"")</f>
        <v/>
      </c>
    </row>
    <row r="99781" spans="1:6" x14ac:dyDescent="0.3">
      <c r="A99781" s="18"/>
      <c r="F99781" s="16" t="str">
        <f>IFERROR(VLOOKUP(Table6[[#This Row],[Code Site]],'[1]Création code compteur'!A:T,2,TRUE),"")</f>
        <v/>
      </c>
    </row>
    <row r="99782" spans="1:6" x14ac:dyDescent="0.3">
      <c r="A99782" s="18"/>
      <c r="F99782" s="16" t="str">
        <f>IFERROR(VLOOKUP(Table6[[#This Row],[Code Site]],'[1]Création code compteur'!A:T,2,TRUE),"")</f>
        <v/>
      </c>
    </row>
    <row r="99783" spans="1:6" x14ac:dyDescent="0.3">
      <c r="A99783" s="18"/>
      <c r="F99783" s="16" t="str">
        <f>IFERROR(VLOOKUP(Table6[[#This Row],[Code Site]],'[1]Création code compteur'!A:T,2,TRUE),"")</f>
        <v/>
      </c>
    </row>
    <row r="99784" spans="1:6" x14ac:dyDescent="0.3">
      <c r="A99784" s="18"/>
      <c r="F99784" s="16" t="str">
        <f>IFERROR(VLOOKUP(Table6[[#This Row],[Code Site]],'[1]Création code compteur'!A:T,2,TRUE),"")</f>
        <v/>
      </c>
    </row>
    <row r="99785" spans="1:6" x14ac:dyDescent="0.3">
      <c r="A99785" s="18"/>
      <c r="F99785" s="16" t="str">
        <f>IFERROR(VLOOKUP(Table6[[#This Row],[Code Site]],'[1]Création code compteur'!A:T,2,TRUE),"")</f>
        <v/>
      </c>
    </row>
    <row r="99786" spans="1:6" x14ac:dyDescent="0.3">
      <c r="A99786" s="18"/>
      <c r="F99786" s="16" t="str">
        <f>IFERROR(VLOOKUP(Table6[[#This Row],[Code Site]],'[1]Création code compteur'!A:T,2,TRUE),"")</f>
        <v/>
      </c>
    </row>
    <row r="99787" spans="1:6" x14ac:dyDescent="0.3">
      <c r="A99787" s="18"/>
      <c r="F99787" s="16" t="str">
        <f>IFERROR(VLOOKUP(Table6[[#This Row],[Code Site]],'[1]Création code compteur'!A:T,2,TRUE),"")</f>
        <v/>
      </c>
    </row>
    <row r="99788" spans="1:6" x14ac:dyDescent="0.3">
      <c r="A99788" s="18"/>
      <c r="F99788" s="16" t="str">
        <f>IFERROR(VLOOKUP(Table6[[#This Row],[Code Site]],'[1]Création code compteur'!A:T,2,TRUE),"")</f>
        <v/>
      </c>
    </row>
    <row r="99789" spans="1:6" x14ac:dyDescent="0.3">
      <c r="A99789" s="18"/>
      <c r="F99789" s="16" t="str">
        <f>IFERROR(VLOOKUP(Table6[[#This Row],[Code Site]],'[1]Création code compteur'!A:T,2,TRUE),"")</f>
        <v/>
      </c>
    </row>
    <row r="99790" spans="1:6" x14ac:dyDescent="0.3">
      <c r="A99790" s="18"/>
      <c r="F99790" s="16" t="str">
        <f>IFERROR(VLOOKUP(Table6[[#This Row],[Code Site]],'[1]Création code compteur'!A:T,2,TRUE),"")</f>
        <v/>
      </c>
    </row>
    <row r="99791" spans="1:6" x14ac:dyDescent="0.3">
      <c r="A99791" s="18"/>
      <c r="F99791" s="16" t="str">
        <f>IFERROR(VLOOKUP(Table6[[#This Row],[Code Site]],'[1]Création code compteur'!A:T,2,TRUE),"")</f>
        <v/>
      </c>
    </row>
    <row r="99792" spans="1:6" x14ac:dyDescent="0.3">
      <c r="A99792" s="18"/>
      <c r="F99792" s="16" t="str">
        <f>IFERROR(VLOOKUP(Table6[[#This Row],[Code Site]],'[1]Création code compteur'!A:T,2,TRUE),"")</f>
        <v/>
      </c>
    </row>
    <row r="99793" spans="1:6" x14ac:dyDescent="0.3">
      <c r="A99793" s="18"/>
      <c r="F99793" s="16" t="str">
        <f>IFERROR(VLOOKUP(Table6[[#This Row],[Code Site]],'[1]Création code compteur'!A:T,2,TRUE),"")</f>
        <v/>
      </c>
    </row>
    <row r="99794" spans="1:6" x14ac:dyDescent="0.3">
      <c r="A99794" s="18"/>
      <c r="F99794" s="16" t="str">
        <f>IFERROR(VLOOKUP(Table6[[#This Row],[Code Site]],'[1]Création code compteur'!A:T,2,TRUE),"")</f>
        <v/>
      </c>
    </row>
    <row r="99795" spans="1:6" x14ac:dyDescent="0.3">
      <c r="A99795" s="18"/>
      <c r="F99795" s="16" t="str">
        <f>IFERROR(VLOOKUP(Table6[[#This Row],[Code Site]],'[1]Création code compteur'!A:T,2,TRUE),"")</f>
        <v/>
      </c>
    </row>
    <row r="99796" spans="1:6" x14ac:dyDescent="0.3">
      <c r="A99796" s="18"/>
      <c r="F99796" s="16" t="str">
        <f>IFERROR(VLOOKUP(Table6[[#This Row],[Code Site]],'[1]Création code compteur'!A:T,2,TRUE),"")</f>
        <v/>
      </c>
    </row>
    <row r="99797" spans="1:6" x14ac:dyDescent="0.3">
      <c r="A99797" s="18"/>
      <c r="F99797" s="16" t="str">
        <f>IFERROR(VLOOKUP(Table6[[#This Row],[Code Site]],'[1]Création code compteur'!A:T,2,TRUE),"")</f>
        <v/>
      </c>
    </row>
    <row r="99798" spans="1:6" x14ac:dyDescent="0.3">
      <c r="A99798" s="18"/>
      <c r="F99798" s="16" t="str">
        <f>IFERROR(VLOOKUP(Table6[[#This Row],[Code Site]],'[1]Création code compteur'!A:T,2,TRUE),"")</f>
        <v/>
      </c>
    </row>
    <row r="99799" spans="1:6" x14ac:dyDescent="0.3">
      <c r="A99799" s="18"/>
      <c r="F99799" s="16" t="str">
        <f>IFERROR(VLOOKUP(Table6[[#This Row],[Code Site]],'[1]Création code compteur'!A:T,2,TRUE),"")</f>
        <v/>
      </c>
    </row>
    <row r="99800" spans="1:6" x14ac:dyDescent="0.3">
      <c r="A99800" s="18"/>
      <c r="F99800" s="16" t="str">
        <f>IFERROR(VLOOKUP(Table6[[#This Row],[Code Site]],'[1]Création code compteur'!A:T,2,TRUE),"")</f>
        <v/>
      </c>
    </row>
    <row r="99801" spans="1:6" x14ac:dyDescent="0.3">
      <c r="A99801" s="18"/>
      <c r="F99801" s="16" t="str">
        <f>IFERROR(VLOOKUP(Table6[[#This Row],[Code Site]],'[1]Création code compteur'!A:T,2,TRUE),"")</f>
        <v/>
      </c>
    </row>
    <row r="99802" spans="1:6" x14ac:dyDescent="0.3">
      <c r="A99802" s="18"/>
      <c r="F99802" s="16" t="str">
        <f>IFERROR(VLOOKUP(Table6[[#This Row],[Code Site]],'[1]Création code compteur'!A:T,2,TRUE),"")</f>
        <v/>
      </c>
    </row>
    <row r="99803" spans="1:6" x14ac:dyDescent="0.3">
      <c r="A99803" s="18"/>
      <c r="F99803" s="16" t="str">
        <f>IFERROR(VLOOKUP(Table6[[#This Row],[Code Site]],'[1]Création code compteur'!A:T,2,TRUE),"")</f>
        <v/>
      </c>
    </row>
    <row r="99804" spans="1:6" x14ac:dyDescent="0.3">
      <c r="A99804" s="18"/>
      <c r="F99804" s="16" t="str">
        <f>IFERROR(VLOOKUP(Table6[[#This Row],[Code Site]],'[1]Création code compteur'!A:T,2,TRUE),"")</f>
        <v/>
      </c>
    </row>
    <row r="99805" spans="1:6" x14ac:dyDescent="0.3">
      <c r="A99805" s="18"/>
      <c r="F99805" s="16" t="str">
        <f>IFERROR(VLOOKUP(Table6[[#This Row],[Code Site]],'[1]Création code compteur'!A:T,2,TRUE),"")</f>
        <v/>
      </c>
    </row>
    <row r="99806" spans="1:6" x14ac:dyDescent="0.3">
      <c r="A99806" s="18"/>
      <c r="F99806" s="16" t="str">
        <f>IFERROR(VLOOKUP(Table6[[#This Row],[Code Site]],'[1]Création code compteur'!A:T,2,TRUE),"")</f>
        <v/>
      </c>
    </row>
    <row r="99807" spans="1:6" x14ac:dyDescent="0.3">
      <c r="A99807" s="18"/>
      <c r="F99807" s="16" t="str">
        <f>IFERROR(VLOOKUP(Table6[[#This Row],[Code Site]],'[1]Création code compteur'!A:T,2,TRUE),"")</f>
        <v/>
      </c>
    </row>
    <row r="99808" spans="1:6" x14ac:dyDescent="0.3">
      <c r="A99808" s="18"/>
      <c r="F99808" s="16" t="str">
        <f>IFERROR(VLOOKUP(Table6[[#This Row],[Code Site]],'[1]Création code compteur'!A:T,2,TRUE),"")</f>
        <v/>
      </c>
    </row>
    <row r="99809" spans="1:6" x14ac:dyDescent="0.3">
      <c r="A99809" s="18"/>
      <c r="F99809" s="16" t="str">
        <f>IFERROR(VLOOKUP(Table6[[#This Row],[Code Site]],'[1]Création code compteur'!A:T,2,TRUE),"")</f>
        <v/>
      </c>
    </row>
    <row r="99810" spans="1:6" x14ac:dyDescent="0.3">
      <c r="A99810" s="18"/>
      <c r="F99810" s="16" t="str">
        <f>IFERROR(VLOOKUP(Table6[[#This Row],[Code Site]],'[1]Création code compteur'!A:T,2,TRUE),"")</f>
        <v/>
      </c>
    </row>
    <row r="99811" spans="1:6" x14ac:dyDescent="0.3">
      <c r="A99811" s="18"/>
      <c r="F99811" s="16" t="str">
        <f>IFERROR(VLOOKUP(Table6[[#This Row],[Code Site]],'[1]Création code compteur'!A:T,2,TRUE),"")</f>
        <v/>
      </c>
    </row>
    <row r="99812" spans="1:6" x14ac:dyDescent="0.3">
      <c r="A99812" s="18"/>
      <c r="F99812" s="16" t="str">
        <f>IFERROR(VLOOKUP(Table6[[#This Row],[Code Site]],'[1]Création code compteur'!A:T,2,TRUE),"")</f>
        <v/>
      </c>
    </row>
    <row r="99813" spans="1:6" x14ac:dyDescent="0.3">
      <c r="A99813" s="18"/>
      <c r="F99813" s="16" t="str">
        <f>IFERROR(VLOOKUP(Table6[[#This Row],[Code Site]],'[1]Création code compteur'!A:T,2,TRUE),"")</f>
        <v/>
      </c>
    </row>
    <row r="99814" spans="1:6" x14ac:dyDescent="0.3">
      <c r="A99814" s="18"/>
      <c r="F99814" s="16" t="str">
        <f>IFERROR(VLOOKUP(Table6[[#This Row],[Code Site]],'[1]Création code compteur'!A:T,2,TRUE),"")</f>
        <v/>
      </c>
    </row>
    <row r="99815" spans="1:6" x14ac:dyDescent="0.3">
      <c r="A99815" s="18"/>
      <c r="F99815" s="16" t="str">
        <f>IFERROR(VLOOKUP(Table6[[#This Row],[Code Site]],'[1]Création code compteur'!A:T,2,TRUE),"")</f>
        <v/>
      </c>
    </row>
    <row r="99816" spans="1:6" x14ac:dyDescent="0.3">
      <c r="A99816" s="18"/>
      <c r="F99816" s="16" t="str">
        <f>IFERROR(VLOOKUP(Table6[[#This Row],[Code Site]],'[1]Création code compteur'!A:T,2,TRUE),"")</f>
        <v/>
      </c>
    </row>
    <row r="99817" spans="1:6" x14ac:dyDescent="0.3">
      <c r="A99817" s="18"/>
      <c r="F99817" s="16" t="str">
        <f>IFERROR(VLOOKUP(Table6[[#This Row],[Code Site]],'[1]Création code compteur'!A:T,2,TRUE),"")</f>
        <v/>
      </c>
    </row>
    <row r="99818" spans="1:6" x14ac:dyDescent="0.3">
      <c r="A99818" s="18"/>
      <c r="F99818" s="16" t="str">
        <f>IFERROR(VLOOKUP(Table6[[#This Row],[Code Site]],'[1]Création code compteur'!A:T,2,TRUE),"")</f>
        <v/>
      </c>
    </row>
    <row r="99819" spans="1:6" x14ac:dyDescent="0.3">
      <c r="A99819" s="18"/>
      <c r="F99819" s="16" t="str">
        <f>IFERROR(VLOOKUP(Table6[[#This Row],[Code Site]],'[1]Création code compteur'!A:T,2,TRUE),"")</f>
        <v/>
      </c>
    </row>
    <row r="99820" spans="1:6" x14ac:dyDescent="0.3">
      <c r="A99820" s="18"/>
      <c r="F99820" s="16" t="str">
        <f>IFERROR(VLOOKUP(Table6[[#This Row],[Code Site]],'[1]Création code compteur'!A:T,2,TRUE),"")</f>
        <v/>
      </c>
    </row>
    <row r="99821" spans="1:6" x14ac:dyDescent="0.3">
      <c r="A99821" s="18"/>
      <c r="F99821" s="16" t="str">
        <f>IFERROR(VLOOKUP(Table6[[#This Row],[Code Site]],'[1]Création code compteur'!A:T,2,TRUE),"")</f>
        <v/>
      </c>
    </row>
    <row r="99822" spans="1:6" x14ac:dyDescent="0.3">
      <c r="A99822" s="18"/>
      <c r="F99822" s="16" t="str">
        <f>IFERROR(VLOOKUP(Table6[[#This Row],[Code Site]],'[1]Création code compteur'!A:T,2,TRUE),"")</f>
        <v/>
      </c>
    </row>
    <row r="99823" spans="1:6" x14ac:dyDescent="0.3">
      <c r="A99823" s="18"/>
      <c r="F99823" s="16" t="str">
        <f>IFERROR(VLOOKUP(Table6[[#This Row],[Code Site]],'[1]Création code compteur'!A:T,2,TRUE),"")</f>
        <v/>
      </c>
    </row>
    <row r="99824" spans="1:6" x14ac:dyDescent="0.3">
      <c r="A99824" s="18"/>
      <c r="F99824" s="16" t="str">
        <f>IFERROR(VLOOKUP(Table6[[#This Row],[Code Site]],'[1]Création code compteur'!A:T,2,TRUE),"")</f>
        <v/>
      </c>
    </row>
    <row r="99825" spans="1:6" x14ac:dyDescent="0.3">
      <c r="A99825" s="18"/>
      <c r="F99825" s="16" t="str">
        <f>IFERROR(VLOOKUP(Table6[[#This Row],[Code Site]],'[1]Création code compteur'!A:T,2,TRUE),"")</f>
        <v/>
      </c>
    </row>
    <row r="99826" spans="1:6" x14ac:dyDescent="0.3">
      <c r="A99826" s="18"/>
      <c r="F99826" s="16" t="str">
        <f>IFERROR(VLOOKUP(Table6[[#This Row],[Code Site]],'[1]Création code compteur'!A:T,2,TRUE),"")</f>
        <v/>
      </c>
    </row>
    <row r="99827" spans="1:6" x14ac:dyDescent="0.3">
      <c r="A99827" s="18"/>
      <c r="F99827" s="16" t="str">
        <f>IFERROR(VLOOKUP(Table6[[#This Row],[Code Site]],'[1]Création code compteur'!A:T,2,TRUE),"")</f>
        <v/>
      </c>
    </row>
    <row r="99828" spans="1:6" x14ac:dyDescent="0.3">
      <c r="A99828" s="18"/>
      <c r="F99828" s="16" t="str">
        <f>IFERROR(VLOOKUP(Table6[[#This Row],[Code Site]],'[1]Création code compteur'!A:T,2,TRUE),"")</f>
        <v/>
      </c>
    </row>
    <row r="99829" spans="1:6" x14ac:dyDescent="0.3">
      <c r="A99829" s="18"/>
      <c r="F99829" s="16" t="str">
        <f>IFERROR(VLOOKUP(Table6[[#This Row],[Code Site]],'[1]Création code compteur'!A:T,2,TRUE),"")</f>
        <v/>
      </c>
    </row>
    <row r="99830" spans="1:6" x14ac:dyDescent="0.3">
      <c r="A99830" s="18"/>
      <c r="F99830" s="16" t="str">
        <f>IFERROR(VLOOKUP(Table6[[#This Row],[Code Site]],'[1]Création code compteur'!A:T,2,TRUE),"")</f>
        <v/>
      </c>
    </row>
    <row r="99831" spans="1:6" x14ac:dyDescent="0.3">
      <c r="A99831" s="18"/>
      <c r="F99831" s="16" t="str">
        <f>IFERROR(VLOOKUP(Table6[[#This Row],[Code Site]],'[1]Création code compteur'!A:T,2,TRUE),"")</f>
        <v/>
      </c>
    </row>
    <row r="99832" spans="1:6" x14ac:dyDescent="0.3">
      <c r="A99832" s="18"/>
      <c r="F99832" s="16" t="str">
        <f>IFERROR(VLOOKUP(Table6[[#This Row],[Code Site]],'[1]Création code compteur'!A:T,2,TRUE),"")</f>
        <v/>
      </c>
    </row>
    <row r="99833" spans="1:6" x14ac:dyDescent="0.3">
      <c r="A99833" s="18"/>
      <c r="F99833" s="16" t="str">
        <f>IFERROR(VLOOKUP(Table6[[#This Row],[Code Site]],'[1]Création code compteur'!A:T,2,TRUE),"")</f>
        <v/>
      </c>
    </row>
    <row r="99834" spans="1:6" x14ac:dyDescent="0.3">
      <c r="A99834" s="18"/>
      <c r="F99834" s="16" t="str">
        <f>IFERROR(VLOOKUP(Table6[[#This Row],[Code Site]],'[1]Création code compteur'!A:T,2,TRUE),"")</f>
        <v/>
      </c>
    </row>
    <row r="99835" spans="1:6" x14ac:dyDescent="0.3">
      <c r="A99835" s="18"/>
      <c r="F99835" s="16" t="str">
        <f>IFERROR(VLOOKUP(Table6[[#This Row],[Code Site]],'[1]Création code compteur'!A:T,2,TRUE),"")</f>
        <v/>
      </c>
    </row>
    <row r="99836" spans="1:6" x14ac:dyDescent="0.3">
      <c r="A99836" s="18"/>
      <c r="F99836" s="16" t="str">
        <f>IFERROR(VLOOKUP(Table6[[#This Row],[Code Site]],'[1]Création code compteur'!A:T,2,TRUE),"")</f>
        <v/>
      </c>
    </row>
    <row r="99837" spans="1:6" x14ac:dyDescent="0.3">
      <c r="A99837" s="18"/>
      <c r="F99837" s="16" t="str">
        <f>IFERROR(VLOOKUP(Table6[[#This Row],[Code Site]],'[1]Création code compteur'!A:T,2,TRUE),"")</f>
        <v/>
      </c>
    </row>
    <row r="99838" spans="1:6" x14ac:dyDescent="0.3">
      <c r="A99838" s="18"/>
      <c r="F99838" s="16" t="str">
        <f>IFERROR(VLOOKUP(Table6[[#This Row],[Code Site]],'[1]Création code compteur'!A:T,2,TRUE),"")</f>
        <v/>
      </c>
    </row>
    <row r="99839" spans="1:6" x14ac:dyDescent="0.3">
      <c r="A99839" s="18"/>
      <c r="F99839" s="16" t="str">
        <f>IFERROR(VLOOKUP(Table6[[#This Row],[Code Site]],'[1]Création code compteur'!A:T,2,TRUE),"")</f>
        <v/>
      </c>
    </row>
    <row r="99840" spans="1:6" x14ac:dyDescent="0.3">
      <c r="A99840" s="18"/>
      <c r="F99840" s="16" t="str">
        <f>IFERROR(VLOOKUP(Table6[[#This Row],[Code Site]],'[1]Création code compteur'!A:T,2,TRUE),"")</f>
        <v/>
      </c>
    </row>
    <row r="99841" spans="1:6" x14ac:dyDescent="0.3">
      <c r="A99841" s="18"/>
      <c r="F99841" s="16" t="str">
        <f>IFERROR(VLOOKUP(Table6[[#This Row],[Code Site]],'[1]Création code compteur'!A:T,2,TRUE),"")</f>
        <v/>
      </c>
    </row>
    <row r="99842" spans="1:6" x14ac:dyDescent="0.3">
      <c r="A99842" s="18"/>
      <c r="F99842" s="16" t="str">
        <f>IFERROR(VLOOKUP(Table6[[#This Row],[Code Site]],'[1]Création code compteur'!A:T,2,TRUE),"")</f>
        <v/>
      </c>
    </row>
    <row r="99843" spans="1:6" x14ac:dyDescent="0.3">
      <c r="A99843" s="18"/>
      <c r="F99843" s="16" t="str">
        <f>IFERROR(VLOOKUP(Table6[[#This Row],[Code Site]],'[1]Création code compteur'!A:T,2,TRUE),"")</f>
        <v/>
      </c>
    </row>
    <row r="99844" spans="1:6" x14ac:dyDescent="0.3">
      <c r="A99844" s="18"/>
      <c r="F99844" s="16" t="str">
        <f>IFERROR(VLOOKUP(Table6[[#This Row],[Code Site]],'[1]Création code compteur'!A:T,2,TRUE),"")</f>
        <v/>
      </c>
    </row>
    <row r="99845" spans="1:6" x14ac:dyDescent="0.3">
      <c r="A99845" s="18"/>
      <c r="F99845" s="16" t="str">
        <f>IFERROR(VLOOKUP(Table6[[#This Row],[Code Site]],'[1]Création code compteur'!A:T,2,TRUE),"")</f>
        <v/>
      </c>
    </row>
    <row r="99846" spans="1:6" x14ac:dyDescent="0.3">
      <c r="A99846" s="18"/>
      <c r="F99846" s="16" t="str">
        <f>IFERROR(VLOOKUP(Table6[[#This Row],[Code Site]],'[1]Création code compteur'!A:T,2,TRUE),"")</f>
        <v/>
      </c>
    </row>
    <row r="99847" spans="1:6" x14ac:dyDescent="0.3">
      <c r="A99847" s="18"/>
      <c r="F99847" s="16" t="str">
        <f>IFERROR(VLOOKUP(Table6[[#This Row],[Code Site]],'[1]Création code compteur'!A:T,2,TRUE),"")</f>
        <v/>
      </c>
    </row>
    <row r="99848" spans="1:6" x14ac:dyDescent="0.3">
      <c r="A99848" s="18"/>
      <c r="F99848" s="16" t="str">
        <f>IFERROR(VLOOKUP(Table6[[#This Row],[Code Site]],'[1]Création code compteur'!A:T,2,TRUE),"")</f>
        <v/>
      </c>
    </row>
    <row r="99849" spans="1:6" x14ac:dyDescent="0.3">
      <c r="A99849" s="18"/>
      <c r="F99849" s="16" t="str">
        <f>IFERROR(VLOOKUP(Table6[[#This Row],[Code Site]],'[1]Création code compteur'!A:T,2,TRUE),"")</f>
        <v/>
      </c>
    </row>
    <row r="99850" spans="1:6" x14ac:dyDescent="0.3">
      <c r="A99850" s="18"/>
      <c r="F99850" s="16" t="str">
        <f>IFERROR(VLOOKUP(Table6[[#This Row],[Code Site]],'[1]Création code compteur'!A:T,2,TRUE),"")</f>
        <v/>
      </c>
    </row>
    <row r="99851" spans="1:6" x14ac:dyDescent="0.3">
      <c r="A99851" s="18"/>
      <c r="F99851" s="16" t="str">
        <f>IFERROR(VLOOKUP(Table6[[#This Row],[Code Site]],'[1]Création code compteur'!A:T,2,TRUE),"")</f>
        <v/>
      </c>
    </row>
  </sheetData>
  <conditionalFormatting sqref="J1:J2">
    <cfRule type="expression" dxfId="123" priority="1">
      <formula>OR(I1="virtual")</formula>
    </cfRule>
  </conditionalFormatting>
  <conditionalFormatting sqref="G1:G2">
    <cfRule type="duplicateValues" dxfId="122" priority="2"/>
  </conditionalFormatting>
  <dataValidations count="8">
    <dataValidation type="date" operator="greaterThan" allowBlank="1" showDropDown="1" showInputMessage="1" showErrorMessage="1" prompt="Date (YYYY-MM-JJ)_x000a_Example: 2018-03-22_x000a_" sqref="AW2" xr:uid="{EB05FEF0-E9D7-4A91-9FA1-00DD3BB612EE}">
      <formula1>25569</formula1>
    </dataValidation>
    <dataValidation allowBlank="1" showInputMessage="1" showErrorMessage="1" prompt="Référence unique du compteur" sqref="G2" xr:uid="{66A701C5-408A-4328-B6D2-B6E0C6AB3E39}"/>
    <dataValidation type="list" allowBlank="1" showDropDown="1" showInputMessage="1" showErrorMessage="1" prompt="1,2 or 3" sqref="BZ1:BZ2" xr:uid="{ACEA1F38-4CC9-4260-97E3-0CF13BD2F6EE}">
      <formula1>"1,2,3"</formula1>
    </dataValidation>
    <dataValidation type="list" allowBlank="1" showDropDown="1" showInputMessage="1" showErrorMessage="1" prompt="true_x000a_false" sqref="X1:Y2 AD1:AD2 CQ1:CQ2" xr:uid="{837D4718-7037-4689-8EAA-19A02B24731B}">
      <formula1>"true, false"</formula1>
    </dataValidation>
    <dataValidation type="list" allowBlank="1" showDropDown="1" showInputMessage="1" showErrorMessage="1" prompt="true_x000a_false" sqref="AN1:AN2" xr:uid="{EAFC5482-3B07-4331-B922-741D2605968C}">
      <formula1>"false, true"</formula1>
    </dataValidation>
    <dataValidation allowBlank="1" showInputMessage="1" showErrorMessage="1" prompt="true_x000a_false_x000a_" sqref="BX1:BX1048576 F1:F1048576" xr:uid="{ABD3ACF3-1FB1-44BD-8FC4-1FD571324E36}"/>
    <dataValidation allowBlank="1" showDropDown="1" showInputMessage="1" showErrorMessage="1" prompt="true_x000a_false" sqref="BW1:BW1048576 BY1:BY1048576 V1:V2 V610:V1048576" xr:uid="{90A1EDF5-241C-4625-8CC0-D1F9ED1E35CC}"/>
    <dataValidation allowBlank="1" showInputMessage="1" showErrorMessage="1" prompt="Vous pouvez ajouter une ou plusieurs tranches horaires en respectant ce format : [16:00;18:00],[20:00;22:00]_x000a_" sqref="AY1:AZ1048576" xr:uid="{BDD02EB6-019C-43D0-ADAE-7B5E10B46185}"/>
  </dataValidations>
  <pageMargins left="0.7" right="0.7" top="0.75" bottom="0.75" header="0.3" footer="0.3"/>
  <pageSetup paperSize="9" orientation="portrait"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Création code compteur</vt:lpstr>
      <vt:lpstr>Compteurs</vt:lpstr>
      <vt:lpstr>CODE_SITE_TRIE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LAFAY Thomas</dc:creator>
  <cp:lastModifiedBy>LAFAY Thomas</cp:lastModifiedBy>
  <dcterms:created xsi:type="dcterms:W3CDTF">2021-05-26T15:17:31Z</dcterms:created>
  <dcterms:modified xsi:type="dcterms:W3CDTF">2021-05-26T15:23:02Z</dcterms:modified>
</cp:coreProperties>
</file>